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19320" windowHeight="12600"/>
  </bookViews>
  <sheets>
    <sheet name="original" sheetId="2" r:id="rId1"/>
  </sheets>
  <calcPr calcId="124519"/>
</workbook>
</file>

<file path=xl/calcChain.xml><?xml version="1.0" encoding="utf-8"?>
<calcChain xmlns="http://schemas.openxmlformats.org/spreadsheetml/2006/main">
  <c r="N1978" i="2"/>
  <c r="O1978"/>
  <c r="P1978"/>
  <c r="Q1978"/>
  <c r="S1978"/>
  <c r="T1978"/>
  <c r="U1978"/>
  <c r="N1979"/>
  <c r="O1979"/>
  <c r="P1979"/>
  <c r="Q1979"/>
  <c r="R1979" s="1"/>
  <c r="S1979"/>
  <c r="T1979"/>
  <c r="U1979"/>
  <c r="N1980"/>
  <c r="O1980"/>
  <c r="P1980"/>
  <c r="Q1980"/>
  <c r="R1980" s="1"/>
  <c r="S1980"/>
  <c r="T1980" s="1"/>
  <c r="U1980"/>
  <c r="N1981"/>
  <c r="O1981"/>
  <c r="P1981"/>
  <c r="Q1981"/>
  <c r="R1981" s="1"/>
  <c r="S1981"/>
  <c r="T1981" s="1"/>
  <c r="U1981"/>
  <c r="N1982"/>
  <c r="O1982"/>
  <c r="P1982"/>
  <c r="Q1982"/>
  <c r="S1982"/>
  <c r="T1982" s="1"/>
  <c r="U1982"/>
  <c r="N1983"/>
  <c r="O1983"/>
  <c r="P1983"/>
  <c r="Q1983"/>
  <c r="R1983" s="1"/>
  <c r="S1983"/>
  <c r="T1983"/>
  <c r="U1983"/>
  <c r="N1984"/>
  <c r="O1984"/>
  <c r="P1984"/>
  <c r="Q1984"/>
  <c r="R1984" s="1"/>
  <c r="S1984"/>
  <c r="T1984" s="1"/>
  <c r="U1984"/>
  <c r="N1985"/>
  <c r="O1985"/>
  <c r="P1985"/>
  <c r="Q1985"/>
  <c r="R1985" s="1"/>
  <c r="S1985"/>
  <c r="T1985" s="1"/>
  <c r="U1985"/>
  <c r="N1986"/>
  <c r="O1986"/>
  <c r="P1986"/>
  <c r="Q1986"/>
  <c r="S1986"/>
  <c r="T1986"/>
  <c r="U1986"/>
  <c r="N1987"/>
  <c r="O1987"/>
  <c r="P1987"/>
  <c r="Q1987"/>
  <c r="R1987" s="1"/>
  <c r="S1987"/>
  <c r="T1987"/>
  <c r="U1987"/>
  <c r="N1988"/>
  <c r="O1988"/>
  <c r="P1988"/>
  <c r="Q1988"/>
  <c r="R1988" s="1"/>
  <c r="S1988"/>
  <c r="T1988" s="1"/>
  <c r="U1988"/>
  <c r="N1989"/>
  <c r="O1989"/>
  <c r="P1989"/>
  <c r="Q1989"/>
  <c r="R1989" s="1"/>
  <c r="S1989"/>
  <c r="T1989" s="1"/>
  <c r="U1989"/>
  <c r="N1990"/>
  <c r="O1990"/>
  <c r="P1990"/>
  <c r="Q1990"/>
  <c r="S1990"/>
  <c r="T1990" s="1"/>
  <c r="U1990"/>
  <c r="N1991"/>
  <c r="O1991"/>
  <c r="P1991"/>
  <c r="Q1991"/>
  <c r="R1991" s="1"/>
  <c r="S1991"/>
  <c r="T1991"/>
  <c r="U1991"/>
  <c r="N1992"/>
  <c r="O1992"/>
  <c r="P1992"/>
  <c r="Q1992"/>
  <c r="R1992" s="1"/>
  <c r="S1992"/>
  <c r="T1992" s="1"/>
  <c r="U1992"/>
  <c r="N1993"/>
  <c r="O1993"/>
  <c r="P1993"/>
  <c r="Q1993"/>
  <c r="R1993" s="1"/>
  <c r="S1993"/>
  <c r="T1993" s="1"/>
  <c r="U1993"/>
  <c r="N1994"/>
  <c r="O1994"/>
  <c r="P1994"/>
  <c r="Q1994"/>
  <c r="S1994"/>
  <c r="T1994"/>
  <c r="U1994"/>
  <c r="N1995"/>
  <c r="O1995"/>
  <c r="P1995"/>
  <c r="Q1995"/>
  <c r="R1995" s="1"/>
  <c r="S1995"/>
  <c r="T1995"/>
  <c r="U1995"/>
  <c r="N1996"/>
  <c r="O1996"/>
  <c r="P1996"/>
  <c r="Q1996"/>
  <c r="R1996" s="1"/>
  <c r="S1996"/>
  <c r="T1996" s="1"/>
  <c r="U1996"/>
  <c r="N1997"/>
  <c r="O1997"/>
  <c r="P1997"/>
  <c r="Q1997"/>
  <c r="R1997" s="1"/>
  <c r="S1997"/>
  <c r="T1997" s="1"/>
  <c r="U1997"/>
  <c r="N1998"/>
  <c r="O1998"/>
  <c r="P1998"/>
  <c r="Q1998"/>
  <c r="S1998"/>
  <c r="T1998" s="1"/>
  <c r="U1998"/>
  <c r="N1999"/>
  <c r="O1999"/>
  <c r="P1999"/>
  <c r="Q1999"/>
  <c r="R1999" s="1"/>
  <c r="S1999"/>
  <c r="T1999"/>
  <c r="U1999"/>
  <c r="N2000"/>
  <c r="O2000"/>
  <c r="P2000"/>
  <c r="Q2000"/>
  <c r="R2000" s="1"/>
  <c r="S2000"/>
  <c r="T2000" s="1"/>
  <c r="U2000"/>
  <c r="N2001"/>
  <c r="O2001"/>
  <c r="P2001"/>
  <c r="Q2001"/>
  <c r="R2001" s="1"/>
  <c r="S2001"/>
  <c r="T2001" s="1"/>
  <c r="U2001"/>
  <c r="N2002"/>
  <c r="O2002"/>
  <c r="P2002"/>
  <c r="Q2002"/>
  <c r="S2002"/>
  <c r="T2002"/>
  <c r="U2002"/>
  <c r="N2003"/>
  <c r="O2003"/>
  <c r="P2003"/>
  <c r="Q2003"/>
  <c r="R2003" s="1"/>
  <c r="S2003"/>
  <c r="T2003"/>
  <c r="U2003"/>
  <c r="N2004"/>
  <c r="O2004"/>
  <c r="P2004"/>
  <c r="Q2004"/>
  <c r="R2004" s="1"/>
  <c r="S2004"/>
  <c r="T2004" s="1"/>
  <c r="U2004"/>
  <c r="N2005"/>
  <c r="O2005"/>
  <c r="P2005"/>
  <c r="Q2005"/>
  <c r="R2005" s="1"/>
  <c r="S2005"/>
  <c r="T2005" s="1"/>
  <c r="U2005"/>
  <c r="N2006"/>
  <c r="O2006"/>
  <c r="P2006"/>
  <c r="Q2006"/>
  <c r="S2006"/>
  <c r="T2006" s="1"/>
  <c r="U2006"/>
  <c r="N2007"/>
  <c r="O2007"/>
  <c r="P2007"/>
  <c r="Q2007"/>
  <c r="R2007" s="1"/>
  <c r="S2007"/>
  <c r="T2007"/>
  <c r="U2007"/>
  <c r="N2008"/>
  <c r="O2008"/>
  <c r="P2008"/>
  <c r="Q2008"/>
  <c r="R2008" s="1"/>
  <c r="S2008"/>
  <c r="T2008" s="1"/>
  <c r="U2008"/>
  <c r="N2009"/>
  <c r="O2009"/>
  <c r="P2009"/>
  <c r="Q2009"/>
  <c r="R2009" s="1"/>
  <c r="S2009"/>
  <c r="T2009" s="1"/>
  <c r="U2009"/>
  <c r="N2010"/>
  <c r="O2010"/>
  <c r="P2010"/>
  <c r="Q2010"/>
  <c r="S2010"/>
  <c r="T2010"/>
  <c r="U2010"/>
  <c r="N2011"/>
  <c r="O2011"/>
  <c r="P2011"/>
  <c r="Q2011"/>
  <c r="R2011" s="1"/>
  <c r="S2011"/>
  <c r="T2011"/>
  <c r="U2011"/>
  <c r="N2012"/>
  <c r="O2012"/>
  <c r="P2012"/>
  <c r="Q2012"/>
  <c r="R2012" s="1"/>
  <c r="S2012"/>
  <c r="T2012" s="1"/>
  <c r="U2012"/>
  <c r="N2013"/>
  <c r="O2013"/>
  <c r="P2013"/>
  <c r="Q2013"/>
  <c r="R2013" s="1"/>
  <c r="S2013"/>
  <c r="T2013" s="1"/>
  <c r="U2013"/>
  <c r="N2014"/>
  <c r="O2014"/>
  <c r="P2014"/>
  <c r="Q2014"/>
  <c r="S2014"/>
  <c r="T2014" s="1"/>
  <c r="U2014"/>
  <c r="N2015"/>
  <c r="O2015"/>
  <c r="P2015"/>
  <c r="Q2015"/>
  <c r="R2015" s="1"/>
  <c r="S2015"/>
  <c r="T2015"/>
  <c r="U2015"/>
  <c r="N2016"/>
  <c r="O2016"/>
  <c r="P2016"/>
  <c r="Q2016"/>
  <c r="R2016" s="1"/>
  <c r="S2016"/>
  <c r="T2016" s="1"/>
  <c r="U2016"/>
  <c r="N2017"/>
  <c r="O2017"/>
  <c r="P2017"/>
  <c r="Q2017"/>
  <c r="R2017" s="1"/>
  <c r="S2017"/>
  <c r="T2017" s="1"/>
  <c r="U2017"/>
  <c r="N2018"/>
  <c r="O2018"/>
  <c r="P2018"/>
  <c r="Q2018"/>
  <c r="S2018"/>
  <c r="T2018"/>
  <c r="U2018"/>
  <c r="N2019"/>
  <c r="O2019"/>
  <c r="P2019"/>
  <c r="Q2019"/>
  <c r="R2019" s="1"/>
  <c r="S2019"/>
  <c r="T2019"/>
  <c r="U2019"/>
  <c r="N2020"/>
  <c r="O2020"/>
  <c r="P2020"/>
  <c r="Q2020"/>
  <c r="R2020" s="1"/>
  <c r="S2020"/>
  <c r="T2020" s="1"/>
  <c r="U2020"/>
  <c r="N2021"/>
  <c r="O2021"/>
  <c r="P2021"/>
  <c r="Q2021"/>
  <c r="R2021" s="1"/>
  <c r="S2021"/>
  <c r="T2021" s="1"/>
  <c r="U2021"/>
  <c r="N2022"/>
  <c r="O2022"/>
  <c r="P2022"/>
  <c r="Q2022"/>
  <c r="S2022"/>
  <c r="T2022" s="1"/>
  <c r="U2022"/>
  <c r="N2023"/>
  <c r="O2023"/>
  <c r="P2023"/>
  <c r="Q2023"/>
  <c r="R2023" s="1"/>
  <c r="S2023"/>
  <c r="T2023"/>
  <c r="U2023"/>
  <c r="N2024"/>
  <c r="O2024"/>
  <c r="P2024"/>
  <c r="Q2024"/>
  <c r="R2024" s="1"/>
  <c r="S2024"/>
  <c r="T2024" s="1"/>
  <c r="U2024"/>
  <c r="N2025"/>
  <c r="O2025"/>
  <c r="P2025"/>
  <c r="Q2025"/>
  <c r="R2025" s="1"/>
  <c r="S2025"/>
  <c r="T2025" s="1"/>
  <c r="U2025"/>
  <c r="N2026"/>
  <c r="O2026"/>
  <c r="P2026"/>
  <c r="Q2026"/>
  <c r="S2026"/>
  <c r="T2026"/>
  <c r="U2026"/>
  <c r="N2027"/>
  <c r="O2027"/>
  <c r="P2027"/>
  <c r="Q2027"/>
  <c r="R2027" s="1"/>
  <c r="S2027"/>
  <c r="T2027"/>
  <c r="U2027"/>
  <c r="N2028"/>
  <c r="O2028"/>
  <c r="P2028"/>
  <c r="Q2028"/>
  <c r="R2028" s="1"/>
  <c r="S2028"/>
  <c r="T2028" s="1"/>
  <c r="U2028"/>
  <c r="N2029"/>
  <c r="O2029"/>
  <c r="P2029"/>
  <c r="Q2029"/>
  <c r="R2029" s="1"/>
  <c r="S2029"/>
  <c r="T2029" s="1"/>
  <c r="U2029"/>
  <c r="N2030"/>
  <c r="O2030"/>
  <c r="P2030"/>
  <c r="Q2030"/>
  <c r="S2030"/>
  <c r="T2030" s="1"/>
  <c r="U2030"/>
  <c r="N2031"/>
  <c r="O2031"/>
  <c r="P2031"/>
  <c r="Q2031"/>
  <c r="R2031" s="1"/>
  <c r="S2031"/>
  <c r="T2031"/>
  <c r="U2031"/>
  <c r="N2032"/>
  <c r="O2032"/>
  <c r="P2032"/>
  <c r="Q2032"/>
  <c r="R2032" s="1"/>
  <c r="S2032"/>
  <c r="T2032" s="1"/>
  <c r="U2032"/>
  <c r="N2033"/>
  <c r="O2033"/>
  <c r="P2033"/>
  <c r="Q2033"/>
  <c r="R2033" s="1"/>
  <c r="S2033"/>
  <c r="T2033" s="1"/>
  <c r="U2033"/>
  <c r="N2034"/>
  <c r="O2034"/>
  <c r="P2034"/>
  <c r="Q2034"/>
  <c r="S2034"/>
  <c r="T2034"/>
  <c r="U2034"/>
  <c r="N2035"/>
  <c r="O2035"/>
  <c r="P2035"/>
  <c r="Q2035"/>
  <c r="R2035" s="1"/>
  <c r="S2035"/>
  <c r="T2035"/>
  <c r="U2035"/>
  <c r="N2036"/>
  <c r="O2036"/>
  <c r="P2036"/>
  <c r="Q2036"/>
  <c r="R2036" s="1"/>
  <c r="S2036"/>
  <c r="T2036" s="1"/>
  <c r="U2036"/>
  <c r="N2037"/>
  <c r="O2037"/>
  <c r="P2037"/>
  <c r="Q2037"/>
  <c r="R2037" s="1"/>
  <c r="S2037"/>
  <c r="T2037" s="1"/>
  <c r="U2037"/>
  <c r="N2038"/>
  <c r="O2038"/>
  <c r="P2038"/>
  <c r="Q2038"/>
  <c r="S2038"/>
  <c r="T2038" s="1"/>
  <c r="U2038"/>
  <c r="N2039"/>
  <c r="O2039"/>
  <c r="P2039"/>
  <c r="Q2039"/>
  <c r="R2039" s="1"/>
  <c r="S2039"/>
  <c r="T2039"/>
  <c r="U2039"/>
  <c r="N2040"/>
  <c r="O2040"/>
  <c r="P2040"/>
  <c r="Q2040"/>
  <c r="R2040" s="1"/>
  <c r="S2040"/>
  <c r="T2040" s="1"/>
  <c r="U2040"/>
  <c r="N2041"/>
  <c r="O2041"/>
  <c r="P2041"/>
  <c r="Q2041"/>
  <c r="R2041" s="1"/>
  <c r="S2041"/>
  <c r="T2041" s="1"/>
  <c r="U2041"/>
  <c r="N2042"/>
  <c r="O2042"/>
  <c r="P2042"/>
  <c r="Q2042"/>
  <c r="S2042"/>
  <c r="T2042"/>
  <c r="U2042"/>
  <c r="N2043"/>
  <c r="O2043"/>
  <c r="P2043"/>
  <c r="Q2043"/>
  <c r="R2043" s="1"/>
  <c r="S2043"/>
  <c r="T2043"/>
  <c r="U2043"/>
  <c r="N2044"/>
  <c r="O2044"/>
  <c r="P2044"/>
  <c r="Q2044"/>
  <c r="R2044" s="1"/>
  <c r="S2044"/>
  <c r="T2044" s="1"/>
  <c r="U2044"/>
  <c r="N2045"/>
  <c r="O2045"/>
  <c r="P2045"/>
  <c r="Q2045"/>
  <c r="R2045" s="1"/>
  <c r="S2045"/>
  <c r="T2045" s="1"/>
  <c r="U2045"/>
  <c r="N2046"/>
  <c r="O2046"/>
  <c r="P2046"/>
  <c r="Q2046"/>
  <c r="S2046"/>
  <c r="T2046" s="1"/>
  <c r="U2046"/>
  <c r="N2047"/>
  <c r="O2047"/>
  <c r="P2047"/>
  <c r="Q2047"/>
  <c r="R2047" s="1"/>
  <c r="S2047"/>
  <c r="T2047"/>
  <c r="U2047"/>
  <c r="N2048"/>
  <c r="O2048"/>
  <c r="P2048"/>
  <c r="Q2048"/>
  <c r="R2048" s="1"/>
  <c r="S2048"/>
  <c r="T2048" s="1"/>
  <c r="U2048"/>
  <c r="N2049"/>
  <c r="O2049"/>
  <c r="P2049"/>
  <c r="Q2049"/>
  <c r="R2049" s="1"/>
  <c r="S2049"/>
  <c r="T2049" s="1"/>
  <c r="U2049"/>
  <c r="N2050"/>
  <c r="O2050"/>
  <c r="P2050"/>
  <c r="Q2050"/>
  <c r="S2050"/>
  <c r="T2050"/>
  <c r="U2050"/>
  <c r="N2051"/>
  <c r="O2051"/>
  <c r="P2051"/>
  <c r="Q2051"/>
  <c r="R2051" s="1"/>
  <c r="S2051"/>
  <c r="T2051"/>
  <c r="U2051"/>
  <c r="N2052"/>
  <c r="O2052"/>
  <c r="P2052"/>
  <c r="Q2052"/>
  <c r="R2052" s="1"/>
  <c r="S2052"/>
  <c r="T2052" s="1"/>
  <c r="U2052"/>
  <c r="N2053"/>
  <c r="O2053"/>
  <c r="P2053"/>
  <c r="Q2053"/>
  <c r="R2053" s="1"/>
  <c r="S2053"/>
  <c r="T2053" s="1"/>
  <c r="U2053"/>
  <c r="N2054"/>
  <c r="O2054"/>
  <c r="P2054"/>
  <c r="Q2054"/>
  <c r="S2054"/>
  <c r="T2054" s="1"/>
  <c r="U2054"/>
  <c r="N2055"/>
  <c r="O2055"/>
  <c r="P2055"/>
  <c r="Q2055"/>
  <c r="R2055" s="1"/>
  <c r="S2055"/>
  <c r="T2055"/>
  <c r="U2055"/>
  <c r="N2056"/>
  <c r="O2056"/>
  <c r="P2056"/>
  <c r="Q2056"/>
  <c r="R2056" s="1"/>
  <c r="S2056"/>
  <c r="T2056" s="1"/>
  <c r="U2056"/>
  <c r="N2057"/>
  <c r="O2057"/>
  <c r="P2057"/>
  <c r="Q2057"/>
  <c r="R2057" s="1"/>
  <c r="S2057"/>
  <c r="T2057" s="1"/>
  <c r="U2057"/>
  <c r="N2058"/>
  <c r="O2058"/>
  <c r="P2058"/>
  <c r="Q2058"/>
  <c r="S2058"/>
  <c r="T2058"/>
  <c r="U2058"/>
  <c r="N2059"/>
  <c r="O2059"/>
  <c r="P2059"/>
  <c r="Q2059"/>
  <c r="R2059" s="1"/>
  <c r="S2059"/>
  <c r="T2059"/>
  <c r="U2059"/>
  <c r="N2060"/>
  <c r="O2060"/>
  <c r="P2060"/>
  <c r="Q2060"/>
  <c r="R2060" s="1"/>
  <c r="S2060"/>
  <c r="T2060" s="1"/>
  <c r="U2060"/>
  <c r="N2061"/>
  <c r="O2061"/>
  <c r="P2061"/>
  <c r="Q2061"/>
  <c r="R2061" s="1"/>
  <c r="S2061"/>
  <c r="T2061" s="1"/>
  <c r="U2061"/>
  <c r="N2062"/>
  <c r="O2062"/>
  <c r="P2062"/>
  <c r="Q2062"/>
  <c r="S2062"/>
  <c r="T2062" s="1"/>
  <c r="U2062"/>
  <c r="N2063"/>
  <c r="O2063"/>
  <c r="P2063"/>
  <c r="Q2063"/>
  <c r="R2063" s="1"/>
  <c r="S2063"/>
  <c r="T2063"/>
  <c r="U2063"/>
  <c r="N2064"/>
  <c r="O2064"/>
  <c r="P2064"/>
  <c r="Q2064"/>
  <c r="R2064" s="1"/>
  <c r="S2064"/>
  <c r="T2064" s="1"/>
  <c r="U2064"/>
  <c r="N2065"/>
  <c r="O2065"/>
  <c r="P2065"/>
  <c r="Q2065"/>
  <c r="R2065" s="1"/>
  <c r="S2065"/>
  <c r="T2065" s="1"/>
  <c r="U2065"/>
  <c r="N2066"/>
  <c r="O2066"/>
  <c r="P2066"/>
  <c r="Q2066"/>
  <c r="S2066"/>
  <c r="T2066"/>
  <c r="U2066"/>
  <c r="N2067"/>
  <c r="O2067"/>
  <c r="P2067"/>
  <c r="Q2067"/>
  <c r="R2067" s="1"/>
  <c r="S2067"/>
  <c r="T2067"/>
  <c r="U2067"/>
  <c r="N2068"/>
  <c r="O2068"/>
  <c r="P2068"/>
  <c r="Q2068"/>
  <c r="R2068" s="1"/>
  <c r="S2068"/>
  <c r="T2068" s="1"/>
  <c r="U2068"/>
  <c r="N2069"/>
  <c r="O2069"/>
  <c r="P2069"/>
  <c r="Q2069"/>
  <c r="R2069" s="1"/>
  <c r="S2069"/>
  <c r="T2069" s="1"/>
  <c r="U2069"/>
  <c r="N2070"/>
  <c r="O2070"/>
  <c r="P2070"/>
  <c r="Q2070"/>
  <c r="S2070"/>
  <c r="T2070" s="1"/>
  <c r="U2070"/>
  <c r="N2071"/>
  <c r="O2071"/>
  <c r="P2071"/>
  <c r="Q2071"/>
  <c r="R2071" s="1"/>
  <c r="S2071"/>
  <c r="T2071"/>
  <c r="U2071"/>
  <c r="N2072"/>
  <c r="O2072"/>
  <c r="P2072"/>
  <c r="Q2072"/>
  <c r="R2072" s="1"/>
  <c r="S2072"/>
  <c r="T2072" s="1"/>
  <c r="U2072"/>
  <c r="N2073"/>
  <c r="O2073"/>
  <c r="P2073"/>
  <c r="Q2073"/>
  <c r="R2073" s="1"/>
  <c r="S2073"/>
  <c r="T2073" s="1"/>
  <c r="U2073"/>
  <c r="N2074"/>
  <c r="O2074"/>
  <c r="P2074"/>
  <c r="Q2074"/>
  <c r="S2074"/>
  <c r="T2074"/>
  <c r="U2074"/>
  <c r="N2075"/>
  <c r="O2075"/>
  <c r="P2075"/>
  <c r="Q2075"/>
  <c r="R2075" s="1"/>
  <c r="S2075"/>
  <c r="T2075"/>
  <c r="U2075"/>
  <c r="N2076"/>
  <c r="O2076"/>
  <c r="P2076"/>
  <c r="Q2076"/>
  <c r="R2076" s="1"/>
  <c r="S2076"/>
  <c r="T2076" s="1"/>
  <c r="U2076"/>
  <c r="N2077"/>
  <c r="O2077"/>
  <c r="P2077"/>
  <c r="Q2077"/>
  <c r="R2077" s="1"/>
  <c r="S2077"/>
  <c r="T2077" s="1"/>
  <c r="U2077"/>
  <c r="N2078"/>
  <c r="O2078"/>
  <c r="P2078"/>
  <c r="Q2078"/>
  <c r="S2078"/>
  <c r="T2078" s="1"/>
  <c r="U2078"/>
  <c r="N2079"/>
  <c r="O2079"/>
  <c r="P2079"/>
  <c r="Q2079"/>
  <c r="R2079" s="1"/>
  <c r="S2079"/>
  <c r="T2079"/>
  <c r="U2079"/>
  <c r="N2080"/>
  <c r="O2080"/>
  <c r="P2080"/>
  <c r="Q2080"/>
  <c r="R2080" s="1"/>
  <c r="S2080"/>
  <c r="T2080" s="1"/>
  <c r="U2080"/>
  <c r="N2081"/>
  <c r="O2081"/>
  <c r="P2081"/>
  <c r="Q2081"/>
  <c r="R2081" s="1"/>
  <c r="S2081"/>
  <c r="T2081" s="1"/>
  <c r="U2081"/>
  <c r="N2082"/>
  <c r="O2082"/>
  <c r="P2082"/>
  <c r="Q2082"/>
  <c r="S2082"/>
  <c r="T2082"/>
  <c r="U2082"/>
  <c r="N2083"/>
  <c r="O2083"/>
  <c r="P2083"/>
  <c r="Q2083"/>
  <c r="R2083" s="1"/>
  <c r="S2083"/>
  <c r="T2083"/>
  <c r="U2083"/>
  <c r="N2084"/>
  <c r="O2084"/>
  <c r="P2084"/>
  <c r="Q2084"/>
  <c r="R2084" s="1"/>
  <c r="S2084"/>
  <c r="T2084" s="1"/>
  <c r="U2084"/>
  <c r="N2085"/>
  <c r="O2085"/>
  <c r="P2085"/>
  <c r="Q2085"/>
  <c r="R2085" s="1"/>
  <c r="S2085"/>
  <c r="T2085" s="1"/>
  <c r="U2085"/>
  <c r="N2086"/>
  <c r="O2086"/>
  <c r="P2086"/>
  <c r="Q2086"/>
  <c r="S2086"/>
  <c r="T2086" s="1"/>
  <c r="U2086"/>
  <c r="N2087"/>
  <c r="O2087"/>
  <c r="P2087"/>
  <c r="Q2087"/>
  <c r="R2087" s="1"/>
  <c r="S2087"/>
  <c r="T2087"/>
  <c r="U2087"/>
  <c r="N2088"/>
  <c r="O2088"/>
  <c r="P2088"/>
  <c r="Q2088"/>
  <c r="R2088" s="1"/>
  <c r="S2088"/>
  <c r="T2088" s="1"/>
  <c r="U2088"/>
  <c r="N2089"/>
  <c r="O2089"/>
  <c r="P2089"/>
  <c r="Q2089"/>
  <c r="R2089" s="1"/>
  <c r="S2089"/>
  <c r="T2089" s="1"/>
  <c r="U2089"/>
  <c r="N2090"/>
  <c r="O2090"/>
  <c r="P2090"/>
  <c r="Q2090"/>
  <c r="S2090"/>
  <c r="T2090"/>
  <c r="U2090"/>
  <c r="N2091"/>
  <c r="O2091"/>
  <c r="P2091"/>
  <c r="Q2091"/>
  <c r="R2091" s="1"/>
  <c r="S2091"/>
  <c r="T2091"/>
  <c r="U2091"/>
  <c r="N2092"/>
  <c r="O2092"/>
  <c r="P2092"/>
  <c r="Q2092"/>
  <c r="R2092" s="1"/>
  <c r="S2092"/>
  <c r="T2092" s="1"/>
  <c r="U2092"/>
  <c r="N2093"/>
  <c r="O2093"/>
  <c r="P2093"/>
  <c r="Q2093"/>
  <c r="R2093" s="1"/>
  <c r="S2093"/>
  <c r="T2093" s="1"/>
  <c r="U2093"/>
  <c r="N2094"/>
  <c r="O2094"/>
  <c r="P2094"/>
  <c r="Q2094"/>
  <c r="S2094"/>
  <c r="T2094" s="1"/>
  <c r="U2094"/>
  <c r="N2095"/>
  <c r="O2095"/>
  <c r="P2095"/>
  <c r="Q2095"/>
  <c r="R2095" s="1"/>
  <c r="S2095"/>
  <c r="T2095"/>
  <c r="U2095"/>
  <c r="N2096"/>
  <c r="O2096"/>
  <c r="P2096"/>
  <c r="Q2096"/>
  <c r="R2096" s="1"/>
  <c r="S2096"/>
  <c r="T2096" s="1"/>
  <c r="U2096"/>
  <c r="N2097"/>
  <c r="O2097"/>
  <c r="P2097"/>
  <c r="Q2097"/>
  <c r="R2097" s="1"/>
  <c r="S2097"/>
  <c r="T2097" s="1"/>
  <c r="U2097"/>
  <c r="N2098"/>
  <c r="O2098"/>
  <c r="P2098"/>
  <c r="Q2098"/>
  <c r="S2098"/>
  <c r="T2098"/>
  <c r="U2098"/>
  <c r="N2099"/>
  <c r="O2099"/>
  <c r="P2099"/>
  <c r="Q2099"/>
  <c r="R2099" s="1"/>
  <c r="S2099"/>
  <c r="T2099"/>
  <c r="U2099"/>
  <c r="N2100"/>
  <c r="O2100"/>
  <c r="P2100"/>
  <c r="Q2100"/>
  <c r="R2100" s="1"/>
  <c r="S2100"/>
  <c r="T2100" s="1"/>
  <c r="U2100"/>
  <c r="N2101"/>
  <c r="O2101"/>
  <c r="P2101"/>
  <c r="Q2101"/>
  <c r="S2101"/>
  <c r="T2101" s="1"/>
  <c r="U2101"/>
  <c r="N2102"/>
  <c r="O2102"/>
  <c r="P2102"/>
  <c r="Q2102"/>
  <c r="S2102"/>
  <c r="T2102" s="1"/>
  <c r="U2102"/>
  <c r="N2103"/>
  <c r="O2103"/>
  <c r="P2103"/>
  <c r="Q2103"/>
  <c r="R2103" s="1"/>
  <c r="S2103"/>
  <c r="T2103"/>
  <c r="U2103"/>
  <c r="N2104"/>
  <c r="O2104"/>
  <c r="P2104"/>
  <c r="Q2104"/>
  <c r="R2104" s="1"/>
  <c r="S2104"/>
  <c r="T2104" s="1"/>
  <c r="U2104"/>
  <c r="N2105"/>
  <c r="O2105"/>
  <c r="P2105"/>
  <c r="Q2105"/>
  <c r="R2105" s="1"/>
  <c r="S2105"/>
  <c r="T2105" s="1"/>
  <c r="U2105"/>
  <c r="N2106"/>
  <c r="O2106"/>
  <c r="P2106"/>
  <c r="Q2106"/>
  <c r="S2106"/>
  <c r="T2106"/>
  <c r="U2106"/>
  <c r="N2107"/>
  <c r="O2107"/>
  <c r="P2107"/>
  <c r="Q2107"/>
  <c r="R2107" s="1"/>
  <c r="S2107"/>
  <c r="T2107"/>
  <c r="U2107"/>
  <c r="N2108"/>
  <c r="O2108"/>
  <c r="P2108"/>
  <c r="Q2108"/>
  <c r="R2108" s="1"/>
  <c r="S2108"/>
  <c r="T2108" s="1"/>
  <c r="U2108"/>
  <c r="N2109"/>
  <c r="O2109"/>
  <c r="P2109"/>
  <c r="Q2109"/>
  <c r="S2109"/>
  <c r="T2109" s="1"/>
  <c r="U2109"/>
  <c r="N2110"/>
  <c r="O2110"/>
  <c r="P2110"/>
  <c r="Q2110"/>
  <c r="S2110"/>
  <c r="T2110" s="1"/>
  <c r="U2110"/>
  <c r="N2111"/>
  <c r="O2111"/>
  <c r="P2111"/>
  <c r="Q2111"/>
  <c r="R2111" s="1"/>
  <c r="S2111"/>
  <c r="T2111"/>
  <c r="U2111"/>
  <c r="N2112"/>
  <c r="O2112"/>
  <c r="P2112"/>
  <c r="Q2112"/>
  <c r="R2112" s="1"/>
  <c r="S2112"/>
  <c r="T2112" s="1"/>
  <c r="U2112"/>
  <c r="N2113"/>
  <c r="O2113"/>
  <c r="P2113"/>
  <c r="Q2113"/>
  <c r="R2113" s="1"/>
  <c r="S2113"/>
  <c r="T2113" s="1"/>
  <c r="U2113"/>
  <c r="N2114"/>
  <c r="O2114"/>
  <c r="P2114"/>
  <c r="Q2114"/>
  <c r="S2114"/>
  <c r="T2114"/>
  <c r="U2114"/>
  <c r="N2115"/>
  <c r="O2115"/>
  <c r="P2115"/>
  <c r="Q2115"/>
  <c r="R2115" s="1"/>
  <c r="S2115"/>
  <c r="T2115"/>
  <c r="U2115"/>
  <c r="N2116"/>
  <c r="O2116"/>
  <c r="P2116"/>
  <c r="Q2116"/>
  <c r="R2116" s="1"/>
  <c r="S2116"/>
  <c r="T2116" s="1"/>
  <c r="U2116"/>
  <c r="N2117"/>
  <c r="O2117"/>
  <c r="P2117"/>
  <c r="Q2117"/>
  <c r="S2117"/>
  <c r="T2117" s="1"/>
  <c r="U2117"/>
  <c r="N2118"/>
  <c r="O2118"/>
  <c r="P2118"/>
  <c r="Q2118"/>
  <c r="S2118"/>
  <c r="T2118" s="1"/>
  <c r="U2118"/>
  <c r="N2119"/>
  <c r="O2119"/>
  <c r="P2119"/>
  <c r="Q2119"/>
  <c r="R2119" s="1"/>
  <c r="S2119"/>
  <c r="T2119"/>
  <c r="U2119"/>
  <c r="N2120"/>
  <c r="O2120"/>
  <c r="P2120"/>
  <c r="Q2120"/>
  <c r="R2120" s="1"/>
  <c r="S2120"/>
  <c r="T2120" s="1"/>
  <c r="U2120"/>
  <c r="N2121"/>
  <c r="O2121"/>
  <c r="P2121"/>
  <c r="Q2121"/>
  <c r="R2121" s="1"/>
  <c r="S2121"/>
  <c r="T2121" s="1"/>
  <c r="U2121"/>
  <c r="N2122"/>
  <c r="O2122"/>
  <c r="P2122"/>
  <c r="Q2122"/>
  <c r="S2122"/>
  <c r="T2122"/>
  <c r="U2122"/>
  <c r="N2123"/>
  <c r="O2123"/>
  <c r="P2123"/>
  <c r="Q2123"/>
  <c r="R2123" s="1"/>
  <c r="S2123"/>
  <c r="T2123"/>
  <c r="U2123"/>
  <c r="N2124"/>
  <c r="O2124"/>
  <c r="P2124"/>
  <c r="Q2124"/>
  <c r="R2124" s="1"/>
  <c r="S2124"/>
  <c r="T2124" s="1"/>
  <c r="U2124"/>
  <c r="N2125"/>
  <c r="O2125"/>
  <c r="P2125"/>
  <c r="Q2125"/>
  <c r="S2125"/>
  <c r="T2125" s="1"/>
  <c r="U2125"/>
  <c r="N2126"/>
  <c r="O2126"/>
  <c r="P2126"/>
  <c r="Q2126"/>
  <c r="S2126"/>
  <c r="T2126" s="1"/>
  <c r="U2126"/>
  <c r="N2127"/>
  <c r="O2127"/>
  <c r="P2127"/>
  <c r="Q2127"/>
  <c r="R2127" s="1"/>
  <c r="S2127"/>
  <c r="T2127"/>
  <c r="U2127"/>
  <c r="N2128"/>
  <c r="O2128"/>
  <c r="P2128"/>
  <c r="Q2128"/>
  <c r="R2128" s="1"/>
  <c r="S2128"/>
  <c r="T2128" s="1"/>
  <c r="U2128"/>
  <c r="N2129"/>
  <c r="O2129"/>
  <c r="P2129"/>
  <c r="Q2129"/>
  <c r="R2129" s="1"/>
  <c r="S2129"/>
  <c r="T2129" s="1"/>
  <c r="U2129"/>
  <c r="N2130"/>
  <c r="O2130"/>
  <c r="P2130"/>
  <c r="Q2130"/>
  <c r="S2130"/>
  <c r="T2130"/>
  <c r="U2130"/>
  <c r="N2131"/>
  <c r="O2131"/>
  <c r="P2131"/>
  <c r="Q2131"/>
  <c r="R2131" s="1"/>
  <c r="S2131"/>
  <c r="T2131"/>
  <c r="U2131"/>
  <c r="N2132"/>
  <c r="O2132"/>
  <c r="P2132"/>
  <c r="Q2132"/>
  <c r="R2132" s="1"/>
  <c r="S2132"/>
  <c r="T2132" s="1"/>
  <c r="U2132"/>
  <c r="N2133"/>
  <c r="O2133"/>
  <c r="P2133"/>
  <c r="Q2133"/>
  <c r="S2133"/>
  <c r="T2133" s="1"/>
  <c r="U2133"/>
  <c r="N2134"/>
  <c r="O2134"/>
  <c r="P2134"/>
  <c r="Q2134"/>
  <c r="S2134"/>
  <c r="T2134" s="1"/>
  <c r="U2134"/>
  <c r="N2135"/>
  <c r="O2135"/>
  <c r="P2135"/>
  <c r="Q2135"/>
  <c r="R2135" s="1"/>
  <c r="S2135"/>
  <c r="T2135"/>
  <c r="U2135"/>
  <c r="N2136"/>
  <c r="O2136"/>
  <c r="P2136"/>
  <c r="Q2136"/>
  <c r="R2136" s="1"/>
  <c r="S2136"/>
  <c r="T2136" s="1"/>
  <c r="U2136"/>
  <c r="N2137"/>
  <c r="O2137"/>
  <c r="P2137"/>
  <c r="Q2137"/>
  <c r="R2137" s="1"/>
  <c r="S2137"/>
  <c r="T2137" s="1"/>
  <c r="U2137"/>
  <c r="N2138"/>
  <c r="O2138"/>
  <c r="P2138"/>
  <c r="Q2138"/>
  <c r="S2138"/>
  <c r="T2138"/>
  <c r="U2138"/>
  <c r="N2139"/>
  <c r="O2139"/>
  <c r="P2139"/>
  <c r="Q2139"/>
  <c r="R2139" s="1"/>
  <c r="S2139"/>
  <c r="T2139"/>
  <c r="U2139"/>
  <c r="N2140"/>
  <c r="O2140"/>
  <c r="P2140"/>
  <c r="Q2140"/>
  <c r="R2140" s="1"/>
  <c r="S2140"/>
  <c r="T2140" s="1"/>
  <c r="U2140"/>
  <c r="N2141"/>
  <c r="O2141"/>
  <c r="P2141"/>
  <c r="Q2141"/>
  <c r="S2141"/>
  <c r="T2141" s="1"/>
  <c r="U2141"/>
  <c r="N2142"/>
  <c r="O2142"/>
  <c r="P2142"/>
  <c r="Q2142"/>
  <c r="S2142"/>
  <c r="T2142" s="1"/>
  <c r="U2142"/>
  <c r="N2143"/>
  <c r="O2143"/>
  <c r="P2143"/>
  <c r="Q2143"/>
  <c r="R2143" s="1"/>
  <c r="S2143"/>
  <c r="T2143"/>
  <c r="U2143"/>
  <c r="N2144"/>
  <c r="O2144"/>
  <c r="P2144"/>
  <c r="Q2144"/>
  <c r="R2144" s="1"/>
  <c r="S2144"/>
  <c r="T2144" s="1"/>
  <c r="U2144"/>
  <c r="N2145"/>
  <c r="O2145"/>
  <c r="P2145"/>
  <c r="Q2145"/>
  <c r="R2145" s="1"/>
  <c r="S2145"/>
  <c r="T2145" s="1"/>
  <c r="U2145"/>
  <c r="N2146"/>
  <c r="O2146"/>
  <c r="P2146"/>
  <c r="Q2146"/>
  <c r="S2146"/>
  <c r="T2146"/>
  <c r="U2146"/>
  <c r="N2147"/>
  <c r="O2147"/>
  <c r="P2147"/>
  <c r="Q2147"/>
  <c r="R2147" s="1"/>
  <c r="S2147"/>
  <c r="T2147"/>
  <c r="U2147"/>
  <c r="N2148"/>
  <c r="O2148"/>
  <c r="P2148"/>
  <c r="Q2148"/>
  <c r="R2148" s="1"/>
  <c r="S2148"/>
  <c r="T2148" s="1"/>
  <c r="U2148"/>
  <c r="N2149"/>
  <c r="O2149"/>
  <c r="P2149"/>
  <c r="Q2149"/>
  <c r="S2149"/>
  <c r="T2149" s="1"/>
  <c r="U2149"/>
  <c r="N2150"/>
  <c r="O2150"/>
  <c r="P2150"/>
  <c r="Q2150"/>
  <c r="S2150"/>
  <c r="T2150" s="1"/>
  <c r="U2150"/>
  <c r="N2151"/>
  <c r="O2151"/>
  <c r="P2151"/>
  <c r="Q2151"/>
  <c r="R2151" s="1"/>
  <c r="S2151"/>
  <c r="T2151"/>
  <c r="U2151"/>
  <c r="N2152"/>
  <c r="O2152"/>
  <c r="P2152"/>
  <c r="Q2152"/>
  <c r="R2152" s="1"/>
  <c r="S2152"/>
  <c r="T2152" s="1"/>
  <c r="U2152"/>
  <c r="N2153"/>
  <c r="O2153"/>
  <c r="P2153"/>
  <c r="Q2153"/>
  <c r="R2153" s="1"/>
  <c r="S2153"/>
  <c r="T2153" s="1"/>
  <c r="U2153"/>
  <c r="N2154"/>
  <c r="O2154"/>
  <c r="P2154"/>
  <c r="Q2154"/>
  <c r="S2154"/>
  <c r="T2154"/>
  <c r="U2154"/>
  <c r="N2155"/>
  <c r="O2155"/>
  <c r="P2155"/>
  <c r="Q2155"/>
  <c r="R2155" s="1"/>
  <c r="S2155"/>
  <c r="T2155"/>
  <c r="U2155"/>
  <c r="N2156"/>
  <c r="O2156"/>
  <c r="P2156"/>
  <c r="Q2156"/>
  <c r="R2156" s="1"/>
  <c r="S2156"/>
  <c r="T2156" s="1"/>
  <c r="U2156"/>
  <c r="N2157"/>
  <c r="O2157"/>
  <c r="P2157"/>
  <c r="Q2157"/>
  <c r="S2157"/>
  <c r="T2157" s="1"/>
  <c r="U2157"/>
  <c r="N2158"/>
  <c r="O2158"/>
  <c r="P2158"/>
  <c r="Q2158"/>
  <c r="S2158"/>
  <c r="T2158" s="1"/>
  <c r="U2158"/>
  <c r="N2159"/>
  <c r="O2159"/>
  <c r="P2159"/>
  <c r="Q2159"/>
  <c r="R2159" s="1"/>
  <c r="S2159"/>
  <c r="T2159"/>
  <c r="U2159"/>
  <c r="N2160"/>
  <c r="O2160"/>
  <c r="P2160"/>
  <c r="Q2160"/>
  <c r="R2160" s="1"/>
  <c r="S2160"/>
  <c r="T2160" s="1"/>
  <c r="U2160"/>
  <c r="N2161"/>
  <c r="O2161"/>
  <c r="P2161"/>
  <c r="Q2161"/>
  <c r="R2161" s="1"/>
  <c r="S2161"/>
  <c r="T2161" s="1"/>
  <c r="U2161"/>
  <c r="N2162"/>
  <c r="O2162"/>
  <c r="P2162"/>
  <c r="Q2162"/>
  <c r="S2162"/>
  <c r="T2162"/>
  <c r="U2162"/>
  <c r="N2163"/>
  <c r="O2163"/>
  <c r="P2163"/>
  <c r="Q2163"/>
  <c r="R2163" s="1"/>
  <c r="S2163"/>
  <c r="T2163"/>
  <c r="U2163"/>
  <c r="N2164"/>
  <c r="O2164"/>
  <c r="P2164"/>
  <c r="Q2164"/>
  <c r="R2164" s="1"/>
  <c r="S2164"/>
  <c r="T2164" s="1"/>
  <c r="U2164"/>
  <c r="N2165"/>
  <c r="O2165"/>
  <c r="P2165"/>
  <c r="Q2165"/>
  <c r="S2165"/>
  <c r="T2165" s="1"/>
  <c r="U2165"/>
  <c r="N2166"/>
  <c r="O2166"/>
  <c r="P2166"/>
  <c r="Q2166"/>
  <c r="S2166"/>
  <c r="T2166" s="1"/>
  <c r="U2166"/>
  <c r="N2167"/>
  <c r="O2167"/>
  <c r="P2167"/>
  <c r="Q2167"/>
  <c r="R2167" s="1"/>
  <c r="S2167"/>
  <c r="T2167"/>
  <c r="U2167"/>
  <c r="N2168"/>
  <c r="O2168"/>
  <c r="P2168"/>
  <c r="Q2168"/>
  <c r="R2168" s="1"/>
  <c r="S2168"/>
  <c r="T2168" s="1"/>
  <c r="U2168"/>
  <c r="N2169"/>
  <c r="O2169"/>
  <c r="P2169"/>
  <c r="Q2169"/>
  <c r="R2169" s="1"/>
  <c r="S2169"/>
  <c r="T2169" s="1"/>
  <c r="U2169"/>
  <c r="N2170"/>
  <c r="O2170"/>
  <c r="P2170"/>
  <c r="Q2170"/>
  <c r="S2170"/>
  <c r="T2170"/>
  <c r="U2170"/>
  <c r="N2171"/>
  <c r="O2171"/>
  <c r="P2171"/>
  <c r="Q2171"/>
  <c r="R2171" s="1"/>
  <c r="S2171"/>
  <c r="T2171"/>
  <c r="U2171"/>
  <c r="N2172"/>
  <c r="O2172"/>
  <c r="P2172"/>
  <c r="Q2172"/>
  <c r="R2172" s="1"/>
  <c r="S2172"/>
  <c r="T2172" s="1"/>
  <c r="U2172"/>
  <c r="N2173"/>
  <c r="O2173"/>
  <c r="P2173"/>
  <c r="Q2173"/>
  <c r="S2173"/>
  <c r="T2173" s="1"/>
  <c r="U2173"/>
  <c r="N2174"/>
  <c r="O2174"/>
  <c r="P2174"/>
  <c r="Q2174"/>
  <c r="S2174"/>
  <c r="T2174" s="1"/>
  <c r="U2174"/>
  <c r="N2175"/>
  <c r="O2175"/>
  <c r="P2175"/>
  <c r="Q2175"/>
  <c r="R2175" s="1"/>
  <c r="S2175"/>
  <c r="T2175"/>
  <c r="U2175"/>
  <c r="N2176"/>
  <c r="O2176"/>
  <c r="P2176"/>
  <c r="Q2176"/>
  <c r="R2176" s="1"/>
  <c r="S2176"/>
  <c r="T2176" s="1"/>
  <c r="U2176"/>
  <c r="N2177"/>
  <c r="O2177"/>
  <c r="P2177"/>
  <c r="Q2177"/>
  <c r="R2177" s="1"/>
  <c r="S2177"/>
  <c r="T2177" s="1"/>
  <c r="U2177"/>
  <c r="N2178"/>
  <c r="O2178"/>
  <c r="P2178"/>
  <c r="Q2178"/>
  <c r="S2178"/>
  <c r="T2178"/>
  <c r="U2178"/>
  <c r="N2179"/>
  <c r="O2179"/>
  <c r="P2179"/>
  <c r="Q2179"/>
  <c r="R2179" s="1"/>
  <c r="S2179"/>
  <c r="T2179"/>
  <c r="U2179"/>
  <c r="N2180"/>
  <c r="O2180"/>
  <c r="P2180"/>
  <c r="Q2180"/>
  <c r="R2180" s="1"/>
  <c r="S2180"/>
  <c r="T2180" s="1"/>
  <c r="U2180"/>
  <c r="N2181"/>
  <c r="O2181"/>
  <c r="P2181"/>
  <c r="Q2181"/>
  <c r="S2181"/>
  <c r="T2181" s="1"/>
  <c r="U2181"/>
  <c r="N2182"/>
  <c r="O2182"/>
  <c r="P2182"/>
  <c r="Q2182"/>
  <c r="S2182"/>
  <c r="T2182" s="1"/>
  <c r="U2182"/>
  <c r="N2183"/>
  <c r="O2183"/>
  <c r="P2183"/>
  <c r="Q2183"/>
  <c r="S2183"/>
  <c r="T2183"/>
  <c r="U2183"/>
  <c r="N2184"/>
  <c r="O2184"/>
  <c r="P2184"/>
  <c r="Q2184"/>
  <c r="S2184"/>
  <c r="U2184"/>
  <c r="N2185"/>
  <c r="O2185"/>
  <c r="P2185"/>
  <c r="Q2185"/>
  <c r="R2185" s="1"/>
  <c r="S2185"/>
  <c r="T2185" s="1"/>
  <c r="U2185"/>
  <c r="N2186"/>
  <c r="O2186"/>
  <c r="P2186"/>
  <c r="Q2186"/>
  <c r="S2186"/>
  <c r="T2186"/>
  <c r="U2186"/>
  <c r="N2187"/>
  <c r="O2187"/>
  <c r="P2187"/>
  <c r="Q2187"/>
  <c r="S2187"/>
  <c r="U2187"/>
  <c r="T2187" s="1"/>
  <c r="N2188"/>
  <c r="O2188"/>
  <c r="P2188"/>
  <c r="Q2188"/>
  <c r="R2188" s="1"/>
  <c r="S2188"/>
  <c r="T2188" s="1"/>
  <c r="U2188"/>
  <c r="N2189"/>
  <c r="O2189"/>
  <c r="P2189"/>
  <c r="Q2189"/>
  <c r="S2189"/>
  <c r="T2189" s="1"/>
  <c r="U2189"/>
  <c r="N2190"/>
  <c r="O2190"/>
  <c r="P2190"/>
  <c r="Q2190"/>
  <c r="S2190"/>
  <c r="T2190" s="1"/>
  <c r="U2190"/>
  <c r="N2191"/>
  <c r="O2191"/>
  <c r="P2191"/>
  <c r="Q2191"/>
  <c r="S2191"/>
  <c r="T2191"/>
  <c r="U2191"/>
  <c r="N2192"/>
  <c r="O2192"/>
  <c r="P2192"/>
  <c r="Q2192"/>
  <c r="S2192"/>
  <c r="U2192"/>
  <c r="N2193"/>
  <c r="O2193"/>
  <c r="P2193"/>
  <c r="Q2193"/>
  <c r="R2193" s="1"/>
  <c r="S2193"/>
  <c r="T2193" s="1"/>
  <c r="U2193"/>
  <c r="N2194"/>
  <c r="O2194"/>
  <c r="P2194"/>
  <c r="Q2194"/>
  <c r="S2194"/>
  <c r="T2194"/>
  <c r="U2194"/>
  <c r="N2195"/>
  <c r="O2195"/>
  <c r="P2195"/>
  <c r="Q2195"/>
  <c r="S2195"/>
  <c r="U2195"/>
  <c r="T2195" s="1"/>
  <c r="N2196"/>
  <c r="O2196"/>
  <c r="P2196"/>
  <c r="Q2196"/>
  <c r="R2196" s="1"/>
  <c r="S2196"/>
  <c r="T2196" s="1"/>
  <c r="U2196"/>
  <c r="N2197"/>
  <c r="O2197"/>
  <c r="P2197"/>
  <c r="Q2197"/>
  <c r="S2197"/>
  <c r="T2197" s="1"/>
  <c r="U2197"/>
  <c r="N2198"/>
  <c r="O2198"/>
  <c r="P2198"/>
  <c r="Q2198"/>
  <c r="S2198"/>
  <c r="T2198" s="1"/>
  <c r="U2198"/>
  <c r="N2199"/>
  <c r="O2199"/>
  <c r="P2199"/>
  <c r="Q2199"/>
  <c r="S2199"/>
  <c r="T2199"/>
  <c r="U2199"/>
  <c r="N2200"/>
  <c r="O2200"/>
  <c r="P2200"/>
  <c r="Q2200"/>
  <c r="S2200"/>
  <c r="U2200"/>
  <c r="N2201"/>
  <c r="O2201"/>
  <c r="P2201"/>
  <c r="Q2201"/>
  <c r="R2201" s="1"/>
  <c r="S2201"/>
  <c r="T2201" s="1"/>
  <c r="U2201"/>
  <c r="N2202"/>
  <c r="O2202"/>
  <c r="P2202"/>
  <c r="Q2202"/>
  <c r="S2202"/>
  <c r="T2202"/>
  <c r="U2202"/>
  <c r="N2203"/>
  <c r="O2203"/>
  <c r="P2203"/>
  <c r="Q2203"/>
  <c r="S2203"/>
  <c r="U2203"/>
  <c r="T2203" s="1"/>
  <c r="N2204"/>
  <c r="O2204"/>
  <c r="P2204"/>
  <c r="Q2204"/>
  <c r="R2204" s="1"/>
  <c r="S2204"/>
  <c r="T2204" s="1"/>
  <c r="U2204"/>
  <c r="N2205"/>
  <c r="O2205"/>
  <c r="P2205"/>
  <c r="Q2205"/>
  <c r="S2205"/>
  <c r="T2205" s="1"/>
  <c r="U2205"/>
  <c r="N2206"/>
  <c r="O2206"/>
  <c r="P2206"/>
  <c r="Q2206"/>
  <c r="S2206"/>
  <c r="T2206" s="1"/>
  <c r="U2206"/>
  <c r="N2207"/>
  <c r="O2207"/>
  <c r="P2207"/>
  <c r="Q2207"/>
  <c r="S2207"/>
  <c r="T2207"/>
  <c r="U2207"/>
  <c r="N2208"/>
  <c r="O2208"/>
  <c r="P2208"/>
  <c r="Q2208"/>
  <c r="S2208"/>
  <c r="U2208"/>
  <c r="N2209"/>
  <c r="O2209"/>
  <c r="P2209"/>
  <c r="Q2209"/>
  <c r="R2209" s="1"/>
  <c r="S2209"/>
  <c r="T2209" s="1"/>
  <c r="U2209"/>
  <c r="N2210"/>
  <c r="O2210"/>
  <c r="P2210"/>
  <c r="Q2210"/>
  <c r="S2210"/>
  <c r="T2210"/>
  <c r="U2210"/>
  <c r="N2211"/>
  <c r="O2211"/>
  <c r="P2211"/>
  <c r="Q2211"/>
  <c r="S2211"/>
  <c r="U2211"/>
  <c r="T2211" s="1"/>
  <c r="N2212"/>
  <c r="O2212"/>
  <c r="P2212"/>
  <c r="Q2212"/>
  <c r="R2212" s="1"/>
  <c r="S2212"/>
  <c r="T2212" s="1"/>
  <c r="U2212"/>
  <c r="N2213"/>
  <c r="O2213"/>
  <c r="P2213"/>
  <c r="Q2213"/>
  <c r="S2213"/>
  <c r="T2213" s="1"/>
  <c r="U2213"/>
  <c r="N2214"/>
  <c r="O2214"/>
  <c r="P2214"/>
  <c r="Q2214"/>
  <c r="S2214"/>
  <c r="T2214" s="1"/>
  <c r="U2214"/>
  <c r="N2215"/>
  <c r="O2215"/>
  <c r="P2215"/>
  <c r="Q2215"/>
  <c r="S2215"/>
  <c r="T2215"/>
  <c r="U2215"/>
  <c r="N2216"/>
  <c r="O2216"/>
  <c r="P2216"/>
  <c r="Q2216"/>
  <c r="S2216"/>
  <c r="U2216"/>
  <c r="N2217"/>
  <c r="O2217"/>
  <c r="P2217"/>
  <c r="Q2217"/>
  <c r="R2217" s="1"/>
  <c r="S2217"/>
  <c r="T2217" s="1"/>
  <c r="U2217"/>
  <c r="N2218"/>
  <c r="O2218"/>
  <c r="P2218"/>
  <c r="Q2218"/>
  <c r="S2218"/>
  <c r="T2218"/>
  <c r="U2218"/>
  <c r="N2219"/>
  <c r="O2219"/>
  <c r="P2219"/>
  <c r="Q2219"/>
  <c r="S2219"/>
  <c r="U2219"/>
  <c r="T2219" s="1"/>
  <c r="N2220"/>
  <c r="O2220"/>
  <c r="P2220"/>
  <c r="Q2220"/>
  <c r="R2220" s="1"/>
  <c r="S2220"/>
  <c r="T2220" s="1"/>
  <c r="U2220"/>
  <c r="N2221"/>
  <c r="O2221"/>
  <c r="P2221"/>
  <c r="Q2221"/>
  <c r="S2221"/>
  <c r="T2221" s="1"/>
  <c r="U2221"/>
  <c r="N2222"/>
  <c r="O2222"/>
  <c r="P2222"/>
  <c r="Q2222"/>
  <c r="S2222"/>
  <c r="T2222" s="1"/>
  <c r="U2222"/>
  <c r="N2223"/>
  <c r="O2223"/>
  <c r="P2223"/>
  <c r="Q2223"/>
  <c r="S2223"/>
  <c r="T2223"/>
  <c r="U2223"/>
  <c r="N2224"/>
  <c r="O2224"/>
  <c r="P2224"/>
  <c r="Q2224"/>
  <c r="S2224"/>
  <c r="U2224"/>
  <c r="N2225"/>
  <c r="O2225"/>
  <c r="P2225"/>
  <c r="Q2225"/>
  <c r="R2225" s="1"/>
  <c r="S2225"/>
  <c r="T2225" s="1"/>
  <c r="U2225"/>
  <c r="N2226"/>
  <c r="O2226"/>
  <c r="P2226"/>
  <c r="Q2226"/>
  <c r="S2226"/>
  <c r="T2226"/>
  <c r="U2226"/>
  <c r="N2227"/>
  <c r="O2227"/>
  <c r="P2227"/>
  <c r="Q2227"/>
  <c r="S2227"/>
  <c r="U2227"/>
  <c r="T2227" s="1"/>
  <c r="N2228"/>
  <c r="O2228"/>
  <c r="P2228"/>
  <c r="Q2228"/>
  <c r="R2228" s="1"/>
  <c r="S2228"/>
  <c r="T2228" s="1"/>
  <c r="U2228"/>
  <c r="N2229"/>
  <c r="O2229"/>
  <c r="P2229"/>
  <c r="Q2229"/>
  <c r="S2229"/>
  <c r="T2229" s="1"/>
  <c r="U2229"/>
  <c r="N2230"/>
  <c r="O2230"/>
  <c r="P2230"/>
  <c r="Q2230"/>
  <c r="S2230"/>
  <c r="T2230" s="1"/>
  <c r="U2230"/>
  <c r="N2231"/>
  <c r="O2231"/>
  <c r="P2231"/>
  <c r="Q2231"/>
  <c r="S2231"/>
  <c r="T2231"/>
  <c r="U2231"/>
  <c r="N2232"/>
  <c r="O2232"/>
  <c r="P2232"/>
  <c r="Q2232"/>
  <c r="S2232"/>
  <c r="U2232"/>
  <c r="N2233"/>
  <c r="O2233"/>
  <c r="P2233"/>
  <c r="Q2233"/>
  <c r="R2233" s="1"/>
  <c r="S2233"/>
  <c r="T2233" s="1"/>
  <c r="U2233"/>
  <c r="N2234"/>
  <c r="O2234"/>
  <c r="P2234"/>
  <c r="Q2234"/>
  <c r="S2234"/>
  <c r="T2234" s="1"/>
  <c r="U2234"/>
  <c r="N2235"/>
  <c r="O2235"/>
  <c r="P2235"/>
  <c r="Q2235"/>
  <c r="S2235"/>
  <c r="T2235" s="1"/>
  <c r="U2235"/>
  <c r="N2236"/>
  <c r="O2236"/>
  <c r="P2236"/>
  <c r="Q2236"/>
  <c r="R2236"/>
  <c r="S2236"/>
  <c r="T2236" s="1"/>
  <c r="U2236"/>
  <c r="N2237"/>
  <c r="O2237"/>
  <c r="P2237"/>
  <c r="Q2237"/>
  <c r="R2237"/>
  <c r="S2237"/>
  <c r="T2237" s="1"/>
  <c r="U2237"/>
  <c r="N2238"/>
  <c r="O2238"/>
  <c r="P2238"/>
  <c r="Q2238"/>
  <c r="S2238"/>
  <c r="T2238" s="1"/>
  <c r="U2238"/>
  <c r="N2239"/>
  <c r="O2239"/>
  <c r="P2239"/>
  <c r="Q2239"/>
  <c r="S2239"/>
  <c r="T2239" s="1"/>
  <c r="U2239"/>
  <c r="N2240"/>
  <c r="O2240"/>
  <c r="P2240"/>
  <c r="Q2240"/>
  <c r="R2240"/>
  <c r="S2240"/>
  <c r="T2240" s="1"/>
  <c r="U2240"/>
  <c r="N2241"/>
  <c r="O2241"/>
  <c r="P2241"/>
  <c r="Q2241"/>
  <c r="R2241"/>
  <c r="S2241"/>
  <c r="T2241" s="1"/>
  <c r="U2241"/>
  <c r="N2242"/>
  <c r="O2242"/>
  <c r="P2242"/>
  <c r="Q2242"/>
  <c r="S2242"/>
  <c r="T2242" s="1"/>
  <c r="U2242"/>
  <c r="N2243"/>
  <c r="O2243"/>
  <c r="P2243"/>
  <c r="Q2243"/>
  <c r="S2243"/>
  <c r="T2243" s="1"/>
  <c r="U2243"/>
  <c r="R2242" l="1"/>
  <c r="R2238"/>
  <c r="R2234"/>
  <c r="T2232"/>
  <c r="T2224"/>
  <c r="T2216"/>
  <c r="T2208"/>
  <c r="T2200"/>
  <c r="T2192"/>
  <c r="T2184"/>
  <c r="R2243"/>
  <c r="R2239"/>
  <c r="R2235"/>
  <c r="R2232"/>
  <c r="R2229"/>
  <c r="R2224"/>
  <c r="R2221"/>
  <c r="R2216"/>
  <c r="R2213"/>
  <c r="R2208"/>
  <c r="R2205"/>
  <c r="R2200"/>
  <c r="R2197"/>
  <c r="R2192"/>
  <c r="R2189"/>
  <c r="R2184"/>
  <c r="R2181"/>
  <c r="R2173"/>
  <c r="R2165"/>
  <c r="R2157"/>
  <c r="R2149"/>
  <c r="R2141"/>
  <c r="R2133"/>
  <c r="R2125"/>
  <c r="R2117"/>
  <c r="R2109"/>
  <c r="R2101"/>
  <c r="R2231"/>
  <c r="R2227"/>
  <c r="R2223"/>
  <c r="R2219"/>
  <c r="R2215"/>
  <c r="R2211"/>
  <c r="R2207"/>
  <c r="R2203"/>
  <c r="R2199"/>
  <c r="R2195"/>
  <c r="R2191"/>
  <c r="R2187"/>
  <c r="R2183"/>
  <c r="R2230"/>
  <c r="R2226"/>
  <c r="R2222"/>
  <c r="R2218"/>
  <c r="R2214"/>
  <c r="R2210"/>
  <c r="R2206"/>
  <c r="R2202"/>
  <c r="R2198"/>
  <c r="R2194"/>
  <c r="R2190"/>
  <c r="R2186"/>
  <c r="R2182"/>
  <c r="R2178"/>
  <c r="R2174"/>
  <c r="R2170"/>
  <c r="R2166"/>
  <c r="R2162"/>
  <c r="R2158"/>
  <c r="R2154"/>
  <c r="R2150"/>
  <c r="R2146"/>
  <c r="R2142"/>
  <c r="R2138"/>
  <c r="R2134"/>
  <c r="R2130"/>
  <c r="R2126"/>
  <c r="R2122"/>
  <c r="R2118"/>
  <c r="R2114"/>
  <c r="R2110"/>
  <c r="R2106"/>
  <c r="R2102"/>
  <c r="R2098"/>
  <c r="R2094"/>
  <c r="R2090"/>
  <c r="R2086"/>
  <c r="R2082"/>
  <c r="R2078"/>
  <c r="R2074"/>
  <c r="R2070"/>
  <c r="R2066"/>
  <c r="R2062"/>
  <c r="R2058"/>
  <c r="R2054"/>
  <c r="R2050"/>
  <c r="R2046"/>
  <c r="R2042"/>
  <c r="R2038"/>
  <c r="R2034"/>
  <c r="R2030"/>
  <c r="R2026"/>
  <c r="R2022"/>
  <c r="R2018"/>
  <c r="R2014"/>
  <c r="R2010"/>
  <c r="R2006"/>
  <c r="R2002"/>
  <c r="R1998"/>
  <c r="R1994"/>
  <c r="R1990"/>
  <c r="R1986"/>
  <c r="R1982"/>
  <c r="R1978"/>
  <c r="N2245"/>
  <c r="O2245"/>
  <c r="P2245"/>
  <c r="Q2245"/>
  <c r="S2245"/>
  <c r="T2245" s="1"/>
  <c r="U2245"/>
  <c r="N2246"/>
  <c r="O2246"/>
  <c r="P2246"/>
  <c r="Q2246"/>
  <c r="S2246"/>
  <c r="T2246" s="1"/>
  <c r="U2246"/>
  <c r="N2247"/>
  <c r="O2247"/>
  <c r="P2247"/>
  <c r="Q2247"/>
  <c r="S2247"/>
  <c r="T2247" s="1"/>
  <c r="U2247"/>
  <c r="N2248"/>
  <c r="O2248"/>
  <c r="P2248"/>
  <c r="Q2248"/>
  <c r="S2248"/>
  <c r="T2248" s="1"/>
  <c r="U2248"/>
  <c r="N2249"/>
  <c r="O2249"/>
  <c r="P2249"/>
  <c r="Q2249"/>
  <c r="S2249"/>
  <c r="T2249" s="1"/>
  <c r="U2249"/>
  <c r="N2250"/>
  <c r="O2250"/>
  <c r="P2250"/>
  <c r="Q2250"/>
  <c r="S2250"/>
  <c r="T2250" s="1"/>
  <c r="U2250"/>
  <c r="N2251"/>
  <c r="O2251"/>
  <c r="P2251"/>
  <c r="Q2251"/>
  <c r="S2251"/>
  <c r="T2251" s="1"/>
  <c r="U2251"/>
  <c r="N2252"/>
  <c r="O2252"/>
  <c r="P2252"/>
  <c r="Q2252"/>
  <c r="S2252"/>
  <c r="T2252" s="1"/>
  <c r="U2252"/>
  <c r="N2253"/>
  <c r="O2253"/>
  <c r="P2253"/>
  <c r="Q2253"/>
  <c r="S2253"/>
  <c r="T2253" s="1"/>
  <c r="U2253"/>
  <c r="N2254"/>
  <c r="O2254"/>
  <c r="P2254"/>
  <c r="Q2254"/>
  <c r="S2254"/>
  <c r="T2254" s="1"/>
  <c r="U2254"/>
  <c r="N2255"/>
  <c r="O2255"/>
  <c r="P2255"/>
  <c r="Q2255"/>
  <c r="S2255"/>
  <c r="T2255" s="1"/>
  <c r="U2255"/>
  <c r="N2256"/>
  <c r="O2256"/>
  <c r="P2256"/>
  <c r="Q2256"/>
  <c r="S2256"/>
  <c r="U2256"/>
  <c r="N2257"/>
  <c r="O2257"/>
  <c r="P2257"/>
  <c r="Q2257"/>
  <c r="S2257"/>
  <c r="T2257" s="1"/>
  <c r="U2257"/>
  <c r="N2258"/>
  <c r="O2258"/>
  <c r="P2258"/>
  <c r="Q2258"/>
  <c r="R2258" s="1"/>
  <c r="S2258"/>
  <c r="T2258"/>
  <c r="U2258"/>
  <c r="N2259"/>
  <c r="O2259"/>
  <c r="P2259"/>
  <c r="Q2259"/>
  <c r="S2259"/>
  <c r="T2259" s="1"/>
  <c r="U2259"/>
  <c r="N2260"/>
  <c r="O2260"/>
  <c r="P2260"/>
  <c r="Q2260"/>
  <c r="R2260" s="1"/>
  <c r="S2260"/>
  <c r="T2260"/>
  <c r="U2260"/>
  <c r="N2261"/>
  <c r="O2261"/>
  <c r="P2261"/>
  <c r="Q2261"/>
  <c r="S2261"/>
  <c r="T2261" s="1"/>
  <c r="U2261"/>
  <c r="N2262"/>
  <c r="O2262"/>
  <c r="P2262"/>
  <c r="Q2262"/>
  <c r="R2262" s="1"/>
  <c r="S2262"/>
  <c r="T2262"/>
  <c r="U2262"/>
  <c r="N2263"/>
  <c r="O2263"/>
  <c r="P2263"/>
  <c r="Q2263"/>
  <c r="S2263"/>
  <c r="T2263" s="1"/>
  <c r="U2263"/>
  <c r="N2264"/>
  <c r="O2264"/>
  <c r="P2264"/>
  <c r="Q2264"/>
  <c r="R2264" s="1"/>
  <c r="S2264"/>
  <c r="T2264"/>
  <c r="U2264"/>
  <c r="N2265"/>
  <c r="O2265"/>
  <c r="P2265"/>
  <c r="Q2265"/>
  <c r="S2265"/>
  <c r="T2265" s="1"/>
  <c r="U2265"/>
  <c r="N2266"/>
  <c r="O2266"/>
  <c r="P2266"/>
  <c r="Q2266"/>
  <c r="R2266" s="1"/>
  <c r="S2266"/>
  <c r="T2266"/>
  <c r="U2266"/>
  <c r="N2267"/>
  <c r="O2267"/>
  <c r="P2267"/>
  <c r="Q2267"/>
  <c r="S2267"/>
  <c r="T2267" s="1"/>
  <c r="U2267"/>
  <c r="N2268"/>
  <c r="O2268"/>
  <c r="P2268"/>
  <c r="Q2268"/>
  <c r="R2268" s="1"/>
  <c r="S2268"/>
  <c r="T2268"/>
  <c r="U2268"/>
  <c r="N2269"/>
  <c r="O2269"/>
  <c r="P2269"/>
  <c r="Q2269"/>
  <c r="S2269"/>
  <c r="T2269" s="1"/>
  <c r="U2269"/>
  <c r="N2270"/>
  <c r="O2270"/>
  <c r="P2270"/>
  <c r="Q2270"/>
  <c r="R2270" s="1"/>
  <c r="S2270"/>
  <c r="T2270"/>
  <c r="U2270"/>
  <c r="N2271"/>
  <c r="O2271"/>
  <c r="P2271"/>
  <c r="Q2271"/>
  <c r="S2271"/>
  <c r="T2271" s="1"/>
  <c r="U2271"/>
  <c r="N2272"/>
  <c r="O2272"/>
  <c r="P2272"/>
  <c r="Q2272"/>
  <c r="R2272" s="1"/>
  <c r="S2272"/>
  <c r="T2272"/>
  <c r="U2272"/>
  <c r="N2273"/>
  <c r="O2273"/>
  <c r="P2273"/>
  <c r="Q2273"/>
  <c r="S2273"/>
  <c r="T2273" s="1"/>
  <c r="U2273"/>
  <c r="N2274"/>
  <c r="O2274"/>
  <c r="P2274"/>
  <c r="Q2274"/>
  <c r="R2274" s="1"/>
  <c r="S2274"/>
  <c r="T2274"/>
  <c r="U2274"/>
  <c r="N2275"/>
  <c r="O2275"/>
  <c r="P2275"/>
  <c r="Q2275"/>
  <c r="S2275"/>
  <c r="T2275" s="1"/>
  <c r="U2275"/>
  <c r="N2276"/>
  <c r="O2276"/>
  <c r="P2276"/>
  <c r="Q2276"/>
  <c r="R2276" s="1"/>
  <c r="S2276"/>
  <c r="T2276"/>
  <c r="U2276"/>
  <c r="N2277"/>
  <c r="O2277"/>
  <c r="P2277"/>
  <c r="Q2277"/>
  <c r="S2277"/>
  <c r="T2277" s="1"/>
  <c r="U2277"/>
  <c r="N2278"/>
  <c r="O2278"/>
  <c r="P2278"/>
  <c r="Q2278"/>
  <c r="R2278" s="1"/>
  <c r="S2278"/>
  <c r="T2278"/>
  <c r="U2278"/>
  <c r="N2279"/>
  <c r="O2279"/>
  <c r="P2279"/>
  <c r="Q2279"/>
  <c r="S2279"/>
  <c r="T2279" s="1"/>
  <c r="U2279"/>
  <c r="N2280"/>
  <c r="O2280"/>
  <c r="P2280"/>
  <c r="Q2280"/>
  <c r="R2280" s="1"/>
  <c r="S2280"/>
  <c r="T2280"/>
  <c r="U2280"/>
  <c r="N2281"/>
  <c r="O2281"/>
  <c r="P2281"/>
  <c r="Q2281"/>
  <c r="S2281"/>
  <c r="T2281" s="1"/>
  <c r="U2281"/>
  <c r="N2282"/>
  <c r="O2282"/>
  <c r="P2282"/>
  <c r="Q2282"/>
  <c r="R2282" s="1"/>
  <c r="S2282"/>
  <c r="T2282"/>
  <c r="U2282"/>
  <c r="N2283"/>
  <c r="O2283"/>
  <c r="P2283"/>
  <c r="Q2283"/>
  <c r="S2283"/>
  <c r="T2283" s="1"/>
  <c r="U2283"/>
  <c r="N2284"/>
  <c r="O2284"/>
  <c r="P2284"/>
  <c r="Q2284"/>
  <c r="R2284" s="1"/>
  <c r="S2284"/>
  <c r="T2284"/>
  <c r="U2284"/>
  <c r="N2285"/>
  <c r="O2285"/>
  <c r="P2285"/>
  <c r="Q2285"/>
  <c r="S2285"/>
  <c r="T2285" s="1"/>
  <c r="U2285"/>
  <c r="N2286"/>
  <c r="O2286"/>
  <c r="P2286"/>
  <c r="Q2286"/>
  <c r="R2286" s="1"/>
  <c r="S2286"/>
  <c r="T2286"/>
  <c r="U2286"/>
  <c r="N2287"/>
  <c r="O2287"/>
  <c r="P2287"/>
  <c r="Q2287"/>
  <c r="S2287"/>
  <c r="T2287" s="1"/>
  <c r="U2287"/>
  <c r="N2288"/>
  <c r="O2288"/>
  <c r="P2288"/>
  <c r="Q2288"/>
  <c r="R2288" s="1"/>
  <c r="S2288"/>
  <c r="T2288"/>
  <c r="U2288"/>
  <c r="N2289"/>
  <c r="O2289"/>
  <c r="P2289"/>
  <c r="Q2289"/>
  <c r="S2289"/>
  <c r="T2289" s="1"/>
  <c r="U2289"/>
  <c r="N2290"/>
  <c r="O2290"/>
  <c r="P2290"/>
  <c r="Q2290"/>
  <c r="R2290" s="1"/>
  <c r="S2290"/>
  <c r="T2290"/>
  <c r="U2290"/>
  <c r="N2291"/>
  <c r="O2291"/>
  <c r="P2291"/>
  <c r="Q2291"/>
  <c r="S2291"/>
  <c r="T2291" s="1"/>
  <c r="U2291"/>
  <c r="N2292"/>
  <c r="O2292"/>
  <c r="P2292"/>
  <c r="Q2292"/>
  <c r="R2292" s="1"/>
  <c r="S2292"/>
  <c r="T2292"/>
  <c r="U2292"/>
  <c r="N2293"/>
  <c r="O2293"/>
  <c r="P2293"/>
  <c r="Q2293"/>
  <c r="S2293"/>
  <c r="T2293" s="1"/>
  <c r="U2293"/>
  <c r="N2294"/>
  <c r="O2294"/>
  <c r="P2294"/>
  <c r="Q2294"/>
  <c r="R2294" s="1"/>
  <c r="S2294"/>
  <c r="T2294"/>
  <c r="U2294"/>
  <c r="N2295"/>
  <c r="O2295"/>
  <c r="P2295"/>
  <c r="Q2295"/>
  <c r="S2295"/>
  <c r="T2295" s="1"/>
  <c r="U2295"/>
  <c r="N2296"/>
  <c r="O2296"/>
  <c r="P2296"/>
  <c r="Q2296"/>
  <c r="R2296" s="1"/>
  <c r="S2296"/>
  <c r="T2296"/>
  <c r="U2296"/>
  <c r="N2297"/>
  <c r="O2297"/>
  <c r="P2297"/>
  <c r="Q2297"/>
  <c r="S2297"/>
  <c r="T2297" s="1"/>
  <c r="U2297"/>
  <c r="N2298"/>
  <c r="O2298"/>
  <c r="P2298"/>
  <c r="Q2298"/>
  <c r="R2298" s="1"/>
  <c r="S2298"/>
  <c r="T2298"/>
  <c r="U2298"/>
  <c r="N2299"/>
  <c r="O2299"/>
  <c r="P2299"/>
  <c r="Q2299"/>
  <c r="S2299"/>
  <c r="T2299" s="1"/>
  <c r="U2299"/>
  <c r="N2300"/>
  <c r="O2300"/>
  <c r="P2300"/>
  <c r="Q2300"/>
  <c r="S2300"/>
  <c r="U2300"/>
  <c r="T2300" s="1"/>
  <c r="N2301"/>
  <c r="O2301"/>
  <c r="P2301"/>
  <c r="Q2301"/>
  <c r="S2301"/>
  <c r="U2301"/>
  <c r="T2301" s="1"/>
  <c r="N2302"/>
  <c r="O2302"/>
  <c r="P2302"/>
  <c r="Q2302"/>
  <c r="S2302"/>
  <c r="U2302"/>
  <c r="N2303"/>
  <c r="O2303"/>
  <c r="P2303"/>
  <c r="Q2303"/>
  <c r="S2303"/>
  <c r="T2303"/>
  <c r="U2303"/>
  <c r="N2304"/>
  <c r="O2304"/>
  <c r="P2304"/>
  <c r="Q2304"/>
  <c r="S2304"/>
  <c r="U2304"/>
  <c r="N2305"/>
  <c r="O2305"/>
  <c r="P2305"/>
  <c r="Q2305"/>
  <c r="S2305"/>
  <c r="U2305"/>
  <c r="N2306"/>
  <c r="O2306"/>
  <c r="P2306"/>
  <c r="Q2306"/>
  <c r="S2306"/>
  <c r="T2306" s="1"/>
  <c r="U2306"/>
  <c r="N2307"/>
  <c r="O2307"/>
  <c r="P2307"/>
  <c r="Q2307"/>
  <c r="S2307"/>
  <c r="T2307" s="1"/>
  <c r="U2307"/>
  <c r="N2308"/>
  <c r="O2308"/>
  <c r="P2308"/>
  <c r="Q2308"/>
  <c r="S2308"/>
  <c r="U2308"/>
  <c r="T2308" s="1"/>
  <c r="N2309"/>
  <c r="O2309"/>
  <c r="P2309"/>
  <c r="Q2309"/>
  <c r="S2309"/>
  <c r="U2309"/>
  <c r="T2309" s="1"/>
  <c r="N2310"/>
  <c r="O2310"/>
  <c r="P2310"/>
  <c r="Q2310"/>
  <c r="S2310"/>
  <c r="U2310"/>
  <c r="N2311"/>
  <c r="O2311"/>
  <c r="P2311"/>
  <c r="Q2311"/>
  <c r="S2311"/>
  <c r="T2311"/>
  <c r="U2311"/>
  <c r="N2312"/>
  <c r="O2312"/>
  <c r="P2312"/>
  <c r="Q2312"/>
  <c r="S2312"/>
  <c r="U2312"/>
  <c r="N2313"/>
  <c r="O2313"/>
  <c r="P2313"/>
  <c r="Q2313"/>
  <c r="S2313"/>
  <c r="U2313"/>
  <c r="N2314"/>
  <c r="O2314"/>
  <c r="P2314"/>
  <c r="Q2314"/>
  <c r="S2314"/>
  <c r="T2314" s="1"/>
  <c r="U2314"/>
  <c r="N2315"/>
  <c r="O2315"/>
  <c r="P2315"/>
  <c r="Q2315"/>
  <c r="S2315"/>
  <c r="T2315" s="1"/>
  <c r="U2315"/>
  <c r="N2316"/>
  <c r="O2316"/>
  <c r="P2316"/>
  <c r="Q2316"/>
  <c r="S2316"/>
  <c r="U2316"/>
  <c r="T2316" s="1"/>
  <c r="N2317"/>
  <c r="O2317"/>
  <c r="P2317"/>
  <c r="Q2317"/>
  <c r="S2317"/>
  <c r="U2317"/>
  <c r="T2317" s="1"/>
  <c r="N2318"/>
  <c r="O2318"/>
  <c r="P2318"/>
  <c r="Q2318"/>
  <c r="S2318"/>
  <c r="U2318"/>
  <c r="N2319"/>
  <c r="O2319"/>
  <c r="P2319"/>
  <c r="Q2319"/>
  <c r="S2319"/>
  <c r="T2319"/>
  <c r="U2319"/>
  <c r="N2320"/>
  <c r="O2320"/>
  <c r="P2320"/>
  <c r="Q2320"/>
  <c r="S2320"/>
  <c r="U2320"/>
  <c r="N2321"/>
  <c r="O2321"/>
  <c r="P2321"/>
  <c r="Q2321"/>
  <c r="S2321"/>
  <c r="U2321"/>
  <c r="N2322"/>
  <c r="O2322"/>
  <c r="P2322"/>
  <c r="Q2322"/>
  <c r="S2322"/>
  <c r="T2322" s="1"/>
  <c r="U2322"/>
  <c r="N2323"/>
  <c r="O2323"/>
  <c r="P2323"/>
  <c r="Q2323"/>
  <c r="S2323"/>
  <c r="T2323" s="1"/>
  <c r="U2323"/>
  <c r="N2324"/>
  <c r="O2324"/>
  <c r="P2324"/>
  <c r="Q2324"/>
  <c r="S2324"/>
  <c r="U2324"/>
  <c r="T2324" s="1"/>
  <c r="N2325"/>
  <c r="O2325"/>
  <c r="P2325"/>
  <c r="Q2325"/>
  <c r="S2325"/>
  <c r="U2325"/>
  <c r="T2325" s="1"/>
  <c r="N2326"/>
  <c r="O2326"/>
  <c r="P2326"/>
  <c r="Q2326"/>
  <c r="S2326"/>
  <c r="U2326"/>
  <c r="N2327"/>
  <c r="O2327"/>
  <c r="P2327"/>
  <c r="Q2327"/>
  <c r="S2327"/>
  <c r="U2327"/>
  <c r="N2328"/>
  <c r="O2328"/>
  <c r="P2328"/>
  <c r="Q2328"/>
  <c r="S2328"/>
  <c r="U2328"/>
  <c r="T2328" s="1"/>
  <c r="N2329"/>
  <c r="O2329"/>
  <c r="P2329"/>
  <c r="Q2329"/>
  <c r="S2329"/>
  <c r="U2329"/>
  <c r="T2329" s="1"/>
  <c r="N2330"/>
  <c r="O2330"/>
  <c r="P2330"/>
  <c r="Q2330"/>
  <c r="S2330"/>
  <c r="U2330"/>
  <c r="T2330" s="1"/>
  <c r="N2331"/>
  <c r="O2331"/>
  <c r="P2331"/>
  <c r="Q2331"/>
  <c r="S2331"/>
  <c r="U2331"/>
  <c r="T2331" s="1"/>
  <c r="N2332"/>
  <c r="O2332"/>
  <c r="P2332"/>
  <c r="Q2332"/>
  <c r="S2332"/>
  <c r="U2332"/>
  <c r="T2332" s="1"/>
  <c r="N2333"/>
  <c r="O2333"/>
  <c r="P2333"/>
  <c r="Q2333"/>
  <c r="S2333"/>
  <c r="U2333"/>
  <c r="T2333" s="1"/>
  <c r="N2334"/>
  <c r="O2334"/>
  <c r="P2334"/>
  <c r="Q2334"/>
  <c r="S2334"/>
  <c r="U2334"/>
  <c r="T2334" s="1"/>
  <c r="N2335"/>
  <c r="O2335"/>
  <c r="P2335"/>
  <c r="Q2335"/>
  <c r="S2335"/>
  <c r="U2335"/>
  <c r="T2335" s="1"/>
  <c r="N2336"/>
  <c r="O2336"/>
  <c r="P2336"/>
  <c r="Q2336"/>
  <c r="S2336"/>
  <c r="U2336"/>
  <c r="T2336" s="1"/>
  <c r="N2337"/>
  <c r="O2337"/>
  <c r="P2337"/>
  <c r="Q2337"/>
  <c r="S2337"/>
  <c r="U2337"/>
  <c r="T2337" s="1"/>
  <c r="N2338"/>
  <c r="O2338"/>
  <c r="P2338"/>
  <c r="Q2338"/>
  <c r="S2338"/>
  <c r="U2338"/>
  <c r="T2338" s="1"/>
  <c r="N2339"/>
  <c r="O2339"/>
  <c r="P2339"/>
  <c r="Q2339"/>
  <c r="S2339"/>
  <c r="U2339"/>
  <c r="T2339" s="1"/>
  <c r="N2340"/>
  <c r="O2340"/>
  <c r="P2340"/>
  <c r="Q2340"/>
  <c r="S2340"/>
  <c r="U2340"/>
  <c r="T2340" s="1"/>
  <c r="N2341"/>
  <c r="O2341"/>
  <c r="P2341"/>
  <c r="Q2341"/>
  <c r="S2341"/>
  <c r="U2341"/>
  <c r="T2341" s="1"/>
  <c r="N2342"/>
  <c r="O2342"/>
  <c r="P2342"/>
  <c r="Q2342"/>
  <c r="S2342"/>
  <c r="U2342"/>
  <c r="T2342" s="1"/>
  <c r="N2343"/>
  <c r="O2343"/>
  <c r="P2343"/>
  <c r="Q2343"/>
  <c r="S2343"/>
  <c r="U2343"/>
  <c r="T2343" s="1"/>
  <c r="N2344"/>
  <c r="O2344"/>
  <c r="P2344"/>
  <c r="Q2344"/>
  <c r="S2344"/>
  <c r="U2344"/>
  <c r="T2344" s="1"/>
  <c r="N2345"/>
  <c r="O2345"/>
  <c r="P2345"/>
  <c r="Q2345"/>
  <c r="S2345"/>
  <c r="U2345"/>
  <c r="T2345" s="1"/>
  <c r="N2346"/>
  <c r="O2346"/>
  <c r="P2346"/>
  <c r="Q2346"/>
  <c r="S2346"/>
  <c r="U2346"/>
  <c r="T2346" s="1"/>
  <c r="N2347"/>
  <c r="O2347"/>
  <c r="P2347"/>
  <c r="Q2347"/>
  <c r="S2347"/>
  <c r="U2347"/>
  <c r="T2347" s="1"/>
  <c r="N2348"/>
  <c r="O2348"/>
  <c r="P2348"/>
  <c r="Q2348"/>
  <c r="S2348"/>
  <c r="U2348"/>
  <c r="T2348" s="1"/>
  <c r="N2349"/>
  <c r="O2349"/>
  <c r="P2349"/>
  <c r="Q2349"/>
  <c r="S2349"/>
  <c r="U2349"/>
  <c r="T2349" s="1"/>
  <c r="N2350"/>
  <c r="O2350"/>
  <c r="P2350"/>
  <c r="Q2350"/>
  <c r="S2350"/>
  <c r="U2350"/>
  <c r="T2350" s="1"/>
  <c r="N2351"/>
  <c r="O2351"/>
  <c r="P2351"/>
  <c r="Q2351"/>
  <c r="S2351"/>
  <c r="U2351"/>
  <c r="T2351" s="1"/>
  <c r="N2352"/>
  <c r="O2352"/>
  <c r="P2352"/>
  <c r="Q2352"/>
  <c r="S2352"/>
  <c r="U2352"/>
  <c r="T2352" s="1"/>
  <c r="N2353"/>
  <c r="O2353"/>
  <c r="P2353"/>
  <c r="Q2353"/>
  <c r="S2353"/>
  <c r="U2353"/>
  <c r="T2353" s="1"/>
  <c r="N2354"/>
  <c r="O2354"/>
  <c r="P2354"/>
  <c r="Q2354"/>
  <c r="S2354"/>
  <c r="U2354"/>
  <c r="T2354" s="1"/>
  <c r="N2355"/>
  <c r="O2355"/>
  <c r="P2355"/>
  <c r="Q2355"/>
  <c r="S2355"/>
  <c r="U2355"/>
  <c r="T2355" s="1"/>
  <c r="N2356"/>
  <c r="O2356"/>
  <c r="P2356"/>
  <c r="Q2356"/>
  <c r="S2356"/>
  <c r="U2356"/>
  <c r="T2356" s="1"/>
  <c r="N2357"/>
  <c r="O2357"/>
  <c r="P2357"/>
  <c r="Q2357"/>
  <c r="S2357"/>
  <c r="U2357"/>
  <c r="T2357" s="1"/>
  <c r="U2244"/>
  <c r="S2244"/>
  <c r="Q2244"/>
  <c r="N2244"/>
  <c r="O2244"/>
  <c r="P2244"/>
  <c r="R2357" l="1"/>
  <c r="R2356"/>
  <c r="R2355"/>
  <c r="R2354"/>
  <c r="R2353"/>
  <c r="R2352"/>
  <c r="R2351"/>
  <c r="R2350"/>
  <c r="R2349"/>
  <c r="R2348"/>
  <c r="R2347"/>
  <c r="R2346"/>
  <c r="R2345"/>
  <c r="R2344"/>
  <c r="R2343"/>
  <c r="T2244"/>
  <c r="R2244"/>
  <c r="T2327"/>
  <c r="T2326"/>
  <c r="T2321"/>
  <c r="R2321"/>
  <c r="T2320"/>
  <c r="T2318"/>
  <c r="T2313"/>
  <c r="R2313"/>
  <c r="T2312"/>
  <c r="T2310"/>
  <c r="T2305"/>
  <c r="R2305"/>
  <c r="T2304"/>
  <c r="T2302"/>
  <c r="R2299"/>
  <c r="R2297"/>
  <c r="R2295"/>
  <c r="R2293"/>
  <c r="R2291"/>
  <c r="R2289"/>
  <c r="R2287"/>
  <c r="R2285"/>
  <c r="R2283"/>
  <c r="R2281"/>
  <c r="R2279"/>
  <c r="R2277"/>
  <c r="R2275"/>
  <c r="R2273"/>
  <c r="R2271"/>
  <c r="R2269"/>
  <c r="R2267"/>
  <c r="R2265"/>
  <c r="R2263"/>
  <c r="R2261"/>
  <c r="R2259"/>
  <c r="R2257"/>
  <c r="T2256"/>
  <c r="R2256"/>
  <c r="R2255"/>
  <c r="R2254"/>
  <c r="R2253"/>
  <c r="R2252"/>
  <c r="R2251"/>
  <c r="R2250"/>
  <c r="R2249"/>
  <c r="R2248"/>
  <c r="R2247"/>
  <c r="R2246"/>
  <c r="R2245"/>
  <c r="R2342"/>
  <c r="R2341"/>
  <c r="R2340"/>
  <c r="R2339"/>
  <c r="R2338"/>
  <c r="R2325"/>
  <c r="R2317"/>
  <c r="R2309"/>
  <c r="R2301"/>
  <c r="R2337"/>
  <c r="R2336"/>
  <c r="R2335"/>
  <c r="R2334"/>
  <c r="R2333"/>
  <c r="R2332"/>
  <c r="R2331"/>
  <c r="R2330"/>
  <c r="R2329"/>
  <c r="R2326"/>
  <c r="R2322"/>
  <c r="R2318"/>
  <c r="R2314"/>
  <c r="R2310"/>
  <c r="R2306"/>
  <c r="R2302"/>
  <c r="R2327"/>
  <c r="R2323"/>
  <c r="R2319"/>
  <c r="R2315"/>
  <c r="R2311"/>
  <c r="R2307"/>
  <c r="R2303"/>
  <c r="R2328"/>
  <c r="R2324"/>
  <c r="R2320"/>
  <c r="R2316"/>
  <c r="R2312"/>
  <c r="R2308"/>
  <c r="R2304"/>
  <c r="R2300"/>
  <c r="N1789" l="1"/>
  <c r="O1789"/>
  <c r="P1789"/>
  <c r="R1789"/>
  <c r="N1790"/>
  <c r="O1790"/>
  <c r="P1790"/>
  <c r="R1790"/>
  <c r="N1791"/>
  <c r="O1791"/>
  <c r="P1791"/>
  <c r="R1791"/>
  <c r="N1792"/>
  <c r="O1792"/>
  <c r="P1792"/>
  <c r="R1792"/>
  <c r="N1793"/>
  <c r="O1793"/>
  <c r="P1793"/>
  <c r="R1793"/>
  <c r="N1794"/>
  <c r="O1794"/>
  <c r="P1794"/>
  <c r="R1794"/>
  <c r="N1795"/>
  <c r="O1795"/>
  <c r="P1795"/>
  <c r="R1795"/>
  <c r="N1796"/>
  <c r="O1796"/>
  <c r="P1796"/>
  <c r="R1796"/>
  <c r="N1797"/>
  <c r="O1797"/>
  <c r="P1797"/>
  <c r="R1797"/>
  <c r="N1798"/>
  <c r="O1798"/>
  <c r="P1798"/>
  <c r="R1798"/>
  <c r="N1799"/>
  <c r="O1799"/>
  <c r="P1799"/>
  <c r="R1799"/>
  <c r="N1800"/>
  <c r="O1800"/>
  <c r="P1800"/>
  <c r="R1800"/>
  <c r="N1801"/>
  <c r="O1801"/>
  <c r="P1801"/>
  <c r="R1801"/>
  <c r="N1802"/>
  <c r="O1802"/>
  <c r="P1802"/>
  <c r="R1802"/>
  <c r="N1803"/>
  <c r="O1803"/>
  <c r="P1803"/>
  <c r="R1803"/>
  <c r="N1804"/>
  <c r="O1804"/>
  <c r="P1804"/>
  <c r="R1804"/>
  <c r="N1805"/>
  <c r="O1805"/>
  <c r="P1805"/>
  <c r="R1805"/>
  <c r="N1806"/>
  <c r="O1806"/>
  <c r="P1806"/>
  <c r="R1806"/>
  <c r="N1807"/>
  <c r="O1807"/>
  <c r="P1807"/>
  <c r="R1807"/>
  <c r="N1808"/>
  <c r="O1808"/>
  <c r="P1808"/>
  <c r="R1808"/>
  <c r="N1809"/>
  <c r="O1809"/>
  <c r="P1809"/>
  <c r="R1809"/>
  <c r="N1810"/>
  <c r="O1810"/>
  <c r="P1810"/>
  <c r="R1810"/>
  <c r="N1811"/>
  <c r="O1811"/>
  <c r="P1811"/>
  <c r="R1811"/>
  <c r="N1812"/>
  <c r="O1812"/>
  <c r="P1812"/>
  <c r="R1812"/>
  <c r="N1813"/>
  <c r="O1813"/>
  <c r="P1813"/>
  <c r="R1813"/>
  <c r="N1814"/>
  <c r="O1814"/>
  <c r="P1814"/>
  <c r="R1814"/>
  <c r="N1815"/>
  <c r="O1815"/>
  <c r="P1815"/>
  <c r="R1815"/>
  <c r="N1816"/>
  <c r="O1816"/>
  <c r="P1816"/>
  <c r="R1816"/>
  <c r="N1817"/>
  <c r="O1817"/>
  <c r="P1817"/>
  <c r="R1817"/>
  <c r="N1818"/>
  <c r="O1818"/>
  <c r="P1818"/>
  <c r="R1818"/>
  <c r="N1819"/>
  <c r="O1819"/>
  <c r="P1819"/>
  <c r="R1819"/>
  <c r="N1820"/>
  <c r="O1820"/>
  <c r="P1820"/>
  <c r="R1820"/>
  <c r="N1821"/>
  <c r="O1821"/>
  <c r="P1821"/>
  <c r="R1821"/>
  <c r="N1822"/>
  <c r="O1822"/>
  <c r="P1822"/>
  <c r="R1822"/>
  <c r="N1823"/>
  <c r="O1823"/>
  <c r="P1823"/>
  <c r="R1823"/>
  <c r="N1824"/>
  <c r="O1824"/>
  <c r="P1824"/>
  <c r="R1824"/>
  <c r="N1825"/>
  <c r="O1825"/>
  <c r="P1825"/>
  <c r="R1825"/>
  <c r="N1826"/>
  <c r="O1826"/>
  <c r="P1826"/>
  <c r="R1826"/>
  <c r="N1827"/>
  <c r="O1827"/>
  <c r="P1827"/>
  <c r="R1827"/>
  <c r="N1828"/>
  <c r="O1828"/>
  <c r="P1828"/>
  <c r="R1828"/>
  <c r="N1829"/>
  <c r="O1829"/>
  <c r="P1829"/>
  <c r="R1829"/>
  <c r="N1830"/>
  <c r="O1830"/>
  <c r="P1830"/>
  <c r="R1830"/>
  <c r="N1831"/>
  <c r="O1831"/>
  <c r="P1831"/>
  <c r="R1831"/>
  <c r="N1832"/>
  <c r="O1832"/>
  <c r="P1832"/>
  <c r="R1832"/>
  <c r="N1833"/>
  <c r="O1833"/>
  <c r="P1833"/>
  <c r="R1833"/>
  <c r="N1834"/>
  <c r="O1834"/>
  <c r="P1834"/>
  <c r="R1834"/>
  <c r="N1835"/>
  <c r="O1835"/>
  <c r="P1835"/>
  <c r="R1835"/>
  <c r="N1836"/>
  <c r="O1836"/>
  <c r="P1836"/>
  <c r="R1836"/>
  <c r="N1837"/>
  <c r="O1837"/>
  <c r="P1837"/>
  <c r="R1837"/>
  <c r="N1838"/>
  <c r="O1838"/>
  <c r="P1838"/>
  <c r="R1838"/>
  <c r="N1839"/>
  <c r="O1839"/>
  <c r="P1839"/>
  <c r="R1839"/>
  <c r="N1840"/>
  <c r="O1840"/>
  <c r="P1840"/>
  <c r="R1840"/>
  <c r="N1841"/>
  <c r="O1841"/>
  <c r="P1841"/>
  <c r="R1841"/>
  <c r="N1842"/>
  <c r="O1842"/>
  <c r="P1842"/>
  <c r="R1842"/>
  <c r="N1843"/>
  <c r="O1843"/>
  <c r="P1843"/>
  <c r="R1843"/>
  <c r="N1844"/>
  <c r="O1844"/>
  <c r="P1844"/>
  <c r="R1844"/>
  <c r="N1845"/>
  <c r="O1845"/>
  <c r="P1845"/>
  <c r="R1845"/>
  <c r="N1846"/>
  <c r="O1846"/>
  <c r="P1846"/>
  <c r="R1846"/>
  <c r="N1847"/>
  <c r="O1847"/>
  <c r="P1847"/>
  <c r="R1847"/>
  <c r="N1848"/>
  <c r="O1848"/>
  <c r="P1848"/>
  <c r="R1848"/>
  <c r="N1849"/>
  <c r="O1849"/>
  <c r="P1849"/>
  <c r="R1849"/>
  <c r="N1850"/>
  <c r="O1850"/>
  <c r="P1850"/>
  <c r="R1850"/>
  <c r="N1851"/>
  <c r="O1851"/>
  <c r="P1851"/>
  <c r="R1851"/>
  <c r="N1852"/>
  <c r="O1852"/>
  <c r="P1852"/>
  <c r="R1852"/>
  <c r="N1853"/>
  <c r="O1853"/>
  <c r="P1853"/>
  <c r="R1853"/>
  <c r="N1854"/>
  <c r="O1854"/>
  <c r="P1854"/>
  <c r="R1854"/>
  <c r="N1855"/>
  <c r="O1855"/>
  <c r="P1855"/>
  <c r="R1855"/>
  <c r="N1856"/>
  <c r="O1856"/>
  <c r="P1856"/>
  <c r="R1856"/>
  <c r="N1857"/>
  <c r="O1857"/>
  <c r="P1857"/>
  <c r="R1857"/>
  <c r="N1858"/>
  <c r="O1858"/>
  <c r="P1858"/>
  <c r="R1858"/>
  <c r="N1859"/>
  <c r="O1859"/>
  <c r="P1859"/>
  <c r="R1859"/>
  <c r="N1860"/>
  <c r="O1860"/>
  <c r="P1860"/>
  <c r="R1860"/>
  <c r="N1861"/>
  <c r="O1861"/>
  <c r="P1861"/>
  <c r="R1861"/>
  <c r="N1862"/>
  <c r="O1862"/>
  <c r="P1862"/>
  <c r="R1862"/>
  <c r="N1863"/>
  <c r="O1863"/>
  <c r="P1863"/>
  <c r="R1863"/>
  <c r="N1864"/>
  <c r="O1864"/>
  <c r="P1864"/>
  <c r="R1864"/>
  <c r="N1865"/>
  <c r="O1865"/>
  <c r="P1865"/>
  <c r="R1865"/>
  <c r="N1866"/>
  <c r="O1866"/>
  <c r="P1866"/>
  <c r="R1866"/>
  <c r="N1867"/>
  <c r="O1867"/>
  <c r="P1867"/>
  <c r="R1867"/>
  <c r="N1868"/>
  <c r="O1868"/>
  <c r="P1868"/>
  <c r="R1868"/>
  <c r="N1869"/>
  <c r="O1869"/>
  <c r="P1869"/>
  <c r="R1869"/>
  <c r="N1870"/>
  <c r="O1870"/>
  <c r="P1870"/>
  <c r="R1870"/>
  <c r="N1871"/>
  <c r="O1871"/>
  <c r="P1871"/>
  <c r="R1871"/>
  <c r="N1872"/>
  <c r="O1872"/>
  <c r="P1872"/>
  <c r="R1872"/>
  <c r="N1873"/>
  <c r="O1873"/>
  <c r="P1873"/>
  <c r="R1873"/>
  <c r="N1874"/>
  <c r="O1874"/>
  <c r="P1874"/>
  <c r="R1874"/>
  <c r="N1875"/>
  <c r="O1875"/>
  <c r="P1875"/>
  <c r="R1875"/>
  <c r="N1876"/>
  <c r="O1876"/>
  <c r="P1876"/>
  <c r="R1876"/>
  <c r="N1877"/>
  <c r="O1877"/>
  <c r="P1877"/>
  <c r="R1877"/>
  <c r="N1878"/>
  <c r="O1878"/>
  <c r="P1878"/>
  <c r="R1878"/>
  <c r="N1879"/>
  <c r="O1879"/>
  <c r="P1879"/>
  <c r="R1879"/>
  <c r="N1880"/>
  <c r="O1880"/>
  <c r="P1880"/>
  <c r="R1880"/>
  <c r="N1881"/>
  <c r="O1881"/>
  <c r="P1881"/>
  <c r="R1881"/>
  <c r="N1882"/>
  <c r="O1882"/>
  <c r="P1882"/>
  <c r="R1882"/>
  <c r="N1883"/>
  <c r="O1883"/>
  <c r="P1883"/>
  <c r="R1883"/>
  <c r="N1884"/>
  <c r="O1884"/>
  <c r="P1884"/>
  <c r="R1884"/>
  <c r="N1885"/>
  <c r="O1885"/>
  <c r="P1885"/>
  <c r="R1885"/>
  <c r="N1886"/>
  <c r="O1886"/>
  <c r="P1886"/>
  <c r="R1886"/>
  <c r="N1887"/>
  <c r="O1887"/>
  <c r="P1887"/>
  <c r="R1887"/>
  <c r="N1888"/>
  <c r="O1888"/>
  <c r="P1888"/>
  <c r="R1888"/>
  <c r="N1889"/>
  <c r="O1889"/>
  <c r="P1889"/>
  <c r="R1889"/>
  <c r="N1890"/>
  <c r="O1890"/>
  <c r="P1890"/>
  <c r="R1890"/>
  <c r="N1891"/>
  <c r="O1891"/>
  <c r="P1891"/>
  <c r="R1891"/>
  <c r="N1892"/>
  <c r="O1892"/>
  <c r="P1892"/>
  <c r="R1892"/>
  <c r="N1893"/>
  <c r="O1893"/>
  <c r="P1893"/>
  <c r="R1893"/>
  <c r="N1894"/>
  <c r="O1894"/>
  <c r="P1894"/>
  <c r="R1894"/>
  <c r="N1895"/>
  <c r="O1895"/>
  <c r="P1895"/>
  <c r="R1895"/>
  <c r="N1896"/>
  <c r="O1896"/>
  <c r="P1896"/>
  <c r="R1896"/>
  <c r="N1897"/>
  <c r="O1897"/>
  <c r="P1897"/>
  <c r="R1897"/>
  <c r="N1898"/>
  <c r="O1898"/>
  <c r="P1898"/>
  <c r="R1898"/>
  <c r="N1899"/>
  <c r="O1899"/>
  <c r="P1899"/>
  <c r="R1899"/>
  <c r="N1900"/>
  <c r="O1900"/>
  <c r="P1900"/>
  <c r="R1900"/>
  <c r="N1901"/>
  <c r="O1901"/>
  <c r="P1901"/>
  <c r="R1901"/>
  <c r="N1902"/>
  <c r="O1902"/>
  <c r="P1902"/>
  <c r="R1902"/>
  <c r="N1903"/>
  <c r="O1903"/>
  <c r="P1903"/>
  <c r="R1903"/>
  <c r="N1904"/>
  <c r="O1904"/>
  <c r="P1904"/>
  <c r="R1904"/>
  <c r="N1905"/>
  <c r="O1905"/>
  <c r="P1905"/>
  <c r="R1905"/>
  <c r="N1906"/>
  <c r="O1906"/>
  <c r="P1906"/>
  <c r="R1906"/>
  <c r="N1907"/>
  <c r="O1907"/>
  <c r="P1907"/>
  <c r="R1907"/>
  <c r="N1908"/>
  <c r="O1908"/>
  <c r="P1908"/>
  <c r="R1908"/>
  <c r="N1909"/>
  <c r="O1909"/>
  <c r="P1909"/>
  <c r="R1909"/>
  <c r="N1910"/>
  <c r="O1910"/>
  <c r="P1910"/>
  <c r="R1910"/>
  <c r="N1911"/>
  <c r="O1911"/>
  <c r="P1911"/>
  <c r="R1911"/>
  <c r="N1912"/>
  <c r="O1912"/>
  <c r="P1912"/>
  <c r="R1912"/>
  <c r="N1913"/>
  <c r="O1913"/>
  <c r="P1913"/>
  <c r="R1913"/>
  <c r="N1914"/>
  <c r="O1914"/>
  <c r="P1914"/>
  <c r="R1914"/>
  <c r="N1915"/>
  <c r="O1915"/>
  <c r="P1915"/>
  <c r="R1915"/>
  <c r="N1916"/>
  <c r="O1916"/>
  <c r="P1916"/>
  <c r="R1916"/>
  <c r="N1917"/>
  <c r="O1917"/>
  <c r="P1917"/>
  <c r="R1917"/>
  <c r="N1918"/>
  <c r="O1918"/>
  <c r="P1918"/>
  <c r="R1918"/>
  <c r="N1919"/>
  <c r="O1919"/>
  <c r="P1919"/>
  <c r="R1919"/>
  <c r="N1920"/>
  <c r="O1920"/>
  <c r="P1920"/>
  <c r="R1920"/>
  <c r="N1921"/>
  <c r="O1921"/>
  <c r="P1921"/>
  <c r="R1921"/>
  <c r="N1922"/>
  <c r="O1922"/>
  <c r="P1922"/>
  <c r="R1922"/>
  <c r="N1923"/>
  <c r="O1923"/>
  <c r="P1923"/>
  <c r="R1923"/>
  <c r="N1924"/>
  <c r="O1924"/>
  <c r="P1924"/>
  <c r="R1924"/>
  <c r="N1925"/>
  <c r="O1925"/>
  <c r="P1925"/>
  <c r="R1925"/>
  <c r="N1926"/>
  <c r="O1926"/>
  <c r="P1926"/>
  <c r="R1926"/>
  <c r="N1927"/>
  <c r="O1927"/>
  <c r="P1927"/>
  <c r="R1927"/>
  <c r="N1928"/>
  <c r="O1928"/>
  <c r="P1928"/>
  <c r="R1928"/>
  <c r="N1929"/>
  <c r="O1929"/>
  <c r="P1929"/>
  <c r="R1929"/>
  <c r="N1930"/>
  <c r="O1930"/>
  <c r="P1930"/>
  <c r="R1930"/>
  <c r="N1931"/>
  <c r="O1931"/>
  <c r="P1931"/>
  <c r="R1931"/>
  <c r="N1932"/>
  <c r="O1932"/>
  <c r="P1932"/>
  <c r="R1932"/>
  <c r="N1933"/>
  <c r="O1933"/>
  <c r="P1933"/>
  <c r="R1933"/>
  <c r="N1934"/>
  <c r="O1934"/>
  <c r="P1934"/>
  <c r="R1934"/>
  <c r="N1935"/>
  <c r="O1935"/>
  <c r="P1935"/>
  <c r="R1935"/>
  <c r="N1936"/>
  <c r="O1936"/>
  <c r="P1936"/>
  <c r="R1936"/>
  <c r="N1937"/>
  <c r="O1937"/>
  <c r="P1937"/>
  <c r="R1937"/>
  <c r="N1938"/>
  <c r="O1938"/>
  <c r="P1938"/>
  <c r="R1938"/>
  <c r="N1939"/>
  <c r="O1939"/>
  <c r="P1939"/>
  <c r="R1939"/>
  <c r="N1940"/>
  <c r="O1940"/>
  <c r="P1940"/>
  <c r="R1940"/>
  <c r="N1941"/>
  <c r="O1941"/>
  <c r="P1941"/>
  <c r="R1941"/>
  <c r="N1942"/>
  <c r="O1942"/>
  <c r="P1942"/>
  <c r="R1942"/>
  <c r="N1943"/>
  <c r="O1943"/>
  <c r="P1943"/>
  <c r="R1943"/>
  <c r="N1944"/>
  <c r="O1944"/>
  <c r="P1944"/>
  <c r="R1944"/>
  <c r="N1945"/>
  <c r="O1945"/>
  <c r="P1945"/>
  <c r="R1945"/>
  <c r="N1946"/>
  <c r="O1946"/>
  <c r="P1946"/>
  <c r="R1946"/>
  <c r="N1947"/>
  <c r="O1947"/>
  <c r="P1947"/>
  <c r="R1947"/>
  <c r="N1948"/>
  <c r="O1948"/>
  <c r="P1948"/>
  <c r="R1948"/>
  <c r="N1949"/>
  <c r="O1949"/>
  <c r="P1949"/>
  <c r="R1949"/>
  <c r="N1950"/>
  <c r="O1950"/>
  <c r="P1950"/>
  <c r="R1950"/>
  <c r="N1951"/>
  <c r="O1951"/>
  <c r="P1951"/>
  <c r="R1951"/>
  <c r="N1952"/>
  <c r="O1952"/>
  <c r="P1952"/>
  <c r="R1952"/>
  <c r="N1953"/>
  <c r="O1953"/>
  <c r="P1953"/>
  <c r="R1953"/>
  <c r="N1954"/>
  <c r="O1954"/>
  <c r="P1954"/>
  <c r="R1954"/>
  <c r="N1955"/>
  <c r="O1955"/>
  <c r="P1955"/>
  <c r="R1955"/>
  <c r="N1956"/>
  <c r="O1956"/>
  <c r="P1956"/>
  <c r="R1956"/>
  <c r="N1957"/>
  <c r="O1957"/>
  <c r="P1957"/>
  <c r="R1957"/>
  <c r="N1958"/>
  <c r="O1958"/>
  <c r="P1958"/>
  <c r="R1958"/>
  <c r="N1959"/>
  <c r="O1959"/>
  <c r="P1959"/>
  <c r="R1959"/>
  <c r="N1960"/>
  <c r="O1960"/>
  <c r="P1960"/>
  <c r="R1960"/>
  <c r="N1961"/>
  <c r="O1961"/>
  <c r="P1961"/>
  <c r="R1961"/>
  <c r="N1962"/>
  <c r="O1962"/>
  <c r="P1962"/>
  <c r="R1962"/>
  <c r="N1963"/>
  <c r="O1963"/>
  <c r="P1963"/>
  <c r="R1963"/>
  <c r="N1964"/>
  <c r="O1964"/>
  <c r="P1964"/>
  <c r="R1964"/>
  <c r="N1965"/>
  <c r="O1965"/>
  <c r="P1965"/>
  <c r="R1965"/>
  <c r="N1966"/>
  <c r="O1966"/>
  <c r="P1966"/>
  <c r="R1966"/>
  <c r="N1967"/>
  <c r="O1967"/>
  <c r="P1967"/>
  <c r="R1967"/>
  <c r="N1968"/>
  <c r="O1968"/>
  <c r="P1968"/>
  <c r="R1968"/>
  <c r="N1969"/>
  <c r="O1969"/>
  <c r="P1969"/>
  <c r="R1969"/>
  <c r="N1970"/>
  <c r="O1970"/>
  <c r="P1970"/>
  <c r="R1970"/>
  <c r="N1971"/>
  <c r="O1971"/>
  <c r="P1971"/>
  <c r="R1971"/>
  <c r="N1972"/>
  <c r="O1972"/>
  <c r="P1972"/>
  <c r="R1972"/>
  <c r="N1973"/>
  <c r="O1973"/>
  <c r="P1973"/>
  <c r="R1973"/>
  <c r="N1974"/>
  <c r="O1974"/>
  <c r="P1974"/>
  <c r="R1974"/>
  <c r="N1975"/>
  <c r="O1975"/>
  <c r="P1975"/>
  <c r="R1975"/>
  <c r="N1976"/>
  <c r="O1976"/>
  <c r="P1976"/>
  <c r="R1976"/>
  <c r="N1977"/>
  <c r="O1977"/>
  <c r="P1977"/>
  <c r="R1977"/>
  <c r="N41"/>
  <c r="O41"/>
  <c r="P41"/>
  <c r="Q41"/>
  <c r="R41"/>
  <c r="T41"/>
  <c r="N42"/>
  <c r="O42"/>
  <c r="P42"/>
  <c r="Q42"/>
  <c r="R42"/>
  <c r="T42"/>
  <c r="N43"/>
  <c r="O43"/>
  <c r="P43"/>
  <c r="Q43"/>
  <c r="R43"/>
  <c r="T43"/>
  <c r="N44"/>
  <c r="O44"/>
  <c r="P44"/>
  <c r="Q44"/>
  <c r="R44"/>
  <c r="T44"/>
  <c r="N45"/>
  <c r="O45"/>
  <c r="P45"/>
  <c r="Q45"/>
  <c r="R45"/>
  <c r="T45"/>
  <c r="N46"/>
  <c r="O46"/>
  <c r="P46"/>
  <c r="Q46"/>
  <c r="R46"/>
  <c r="T46"/>
  <c r="N47"/>
  <c r="O47"/>
  <c r="P47"/>
  <c r="Q47"/>
  <c r="R47"/>
  <c r="T47"/>
  <c r="N48"/>
  <c r="O48"/>
  <c r="P48"/>
  <c r="Q48"/>
  <c r="R48"/>
  <c r="T48"/>
  <c r="N49"/>
  <c r="O49"/>
  <c r="P49"/>
  <c r="Q49"/>
  <c r="R49"/>
  <c r="T49"/>
  <c r="N50"/>
  <c r="O50"/>
  <c r="P50"/>
  <c r="Q50"/>
  <c r="R50"/>
  <c r="T50"/>
  <c r="N51"/>
  <c r="O51"/>
  <c r="P51"/>
  <c r="Q51"/>
  <c r="R51"/>
  <c r="T51"/>
  <c r="N52"/>
  <c r="O52"/>
  <c r="P52"/>
  <c r="Q52"/>
  <c r="R52"/>
  <c r="T52"/>
  <c r="N53"/>
  <c r="O53"/>
  <c r="P53"/>
  <c r="Q53"/>
  <c r="R53"/>
  <c r="T53"/>
  <c r="N54"/>
  <c r="O54"/>
  <c r="P54"/>
  <c r="Q54"/>
  <c r="R54"/>
  <c r="T54"/>
  <c r="N55"/>
  <c r="O55"/>
  <c r="P55"/>
  <c r="Q55"/>
  <c r="R55"/>
  <c r="T55"/>
  <c r="N56"/>
  <c r="O56"/>
  <c r="P56"/>
  <c r="Q56"/>
  <c r="R56"/>
  <c r="T56"/>
  <c r="N57"/>
  <c r="O57"/>
  <c r="P57"/>
  <c r="Q57"/>
  <c r="R57"/>
  <c r="T57"/>
  <c r="N58"/>
  <c r="O58"/>
  <c r="P58"/>
  <c r="Q58"/>
  <c r="R58"/>
  <c r="T58"/>
  <c r="N59"/>
  <c r="O59"/>
  <c r="P59"/>
  <c r="Q59"/>
  <c r="R59"/>
  <c r="T59"/>
  <c r="N60"/>
  <c r="O60"/>
  <c r="P60"/>
  <c r="Q60"/>
  <c r="R60"/>
  <c r="T60"/>
  <c r="N61"/>
  <c r="O61"/>
  <c r="P61"/>
  <c r="Q61"/>
  <c r="R61"/>
  <c r="T61"/>
  <c r="N62"/>
  <c r="O62"/>
  <c r="P62"/>
  <c r="Q62"/>
  <c r="R62"/>
  <c r="T62"/>
  <c r="N63"/>
  <c r="O63"/>
  <c r="P63"/>
  <c r="Q63"/>
  <c r="R63"/>
  <c r="T63"/>
  <c r="N64"/>
  <c r="O64"/>
  <c r="P64"/>
  <c r="Q64"/>
  <c r="R64"/>
  <c r="T64"/>
  <c r="N65"/>
  <c r="O65"/>
  <c r="P65"/>
  <c r="Q65"/>
  <c r="R65"/>
  <c r="T65"/>
  <c r="N66"/>
  <c r="O66"/>
  <c r="P66"/>
  <c r="Q66"/>
  <c r="R66"/>
  <c r="T66"/>
  <c r="N67"/>
  <c r="O67"/>
  <c r="P67"/>
  <c r="Q67"/>
  <c r="R67"/>
  <c r="T67"/>
  <c r="N68"/>
  <c r="O68"/>
  <c r="P68"/>
  <c r="Q68"/>
  <c r="R68"/>
  <c r="T68"/>
  <c r="N69"/>
  <c r="O69"/>
  <c r="P69"/>
  <c r="Q69"/>
  <c r="R69"/>
  <c r="T69"/>
  <c r="N70"/>
  <c r="O70"/>
  <c r="P70"/>
  <c r="Q70"/>
  <c r="R70"/>
  <c r="T70"/>
  <c r="N71"/>
  <c r="O71"/>
  <c r="P71"/>
  <c r="Q71"/>
  <c r="R71"/>
  <c r="T71"/>
  <c r="N72"/>
  <c r="O72"/>
  <c r="P72"/>
  <c r="Q72"/>
  <c r="R72"/>
  <c r="T72"/>
  <c r="N73"/>
  <c r="O73"/>
  <c r="P73"/>
  <c r="Q73"/>
  <c r="R73"/>
  <c r="T73"/>
  <c r="N74"/>
  <c r="O74"/>
  <c r="P74"/>
  <c r="Q74"/>
  <c r="R74"/>
  <c r="T74"/>
  <c r="N75"/>
  <c r="O75"/>
  <c r="P75"/>
  <c r="Q75"/>
  <c r="R75"/>
  <c r="T75"/>
  <c r="N76"/>
  <c r="O76"/>
  <c r="P76"/>
  <c r="Q76"/>
  <c r="R76"/>
  <c r="T76"/>
  <c r="N77"/>
  <c r="O77"/>
  <c r="P77"/>
  <c r="Q77"/>
  <c r="R77"/>
  <c r="T77"/>
  <c r="N78"/>
  <c r="O78"/>
  <c r="P78"/>
  <c r="Q78"/>
  <c r="R78"/>
  <c r="T78"/>
  <c r="N79"/>
  <c r="O79"/>
  <c r="P79"/>
  <c r="Q79"/>
  <c r="R79"/>
  <c r="T79"/>
  <c r="N80"/>
  <c r="O80"/>
  <c r="P80"/>
  <c r="Q80"/>
  <c r="R80"/>
  <c r="T80"/>
  <c r="N81"/>
  <c r="O81"/>
  <c r="P81"/>
  <c r="Q81"/>
  <c r="R81"/>
  <c r="T81"/>
  <c r="N82"/>
  <c r="O82"/>
  <c r="P82"/>
  <c r="Q82"/>
  <c r="R82"/>
  <c r="T82"/>
  <c r="N83"/>
  <c r="O83"/>
  <c r="P83"/>
  <c r="Q83"/>
  <c r="R83"/>
  <c r="T83"/>
  <c r="N84"/>
  <c r="O84"/>
  <c r="P84"/>
  <c r="Q84"/>
  <c r="R84"/>
  <c r="T84"/>
  <c r="N85"/>
  <c r="O85"/>
  <c r="P85"/>
  <c r="Q85"/>
  <c r="R85"/>
  <c r="T85"/>
  <c r="N86"/>
  <c r="O86"/>
  <c r="P86"/>
  <c r="Q86"/>
  <c r="R86"/>
  <c r="T86"/>
  <c r="N87"/>
  <c r="O87"/>
  <c r="P87"/>
  <c r="Q87"/>
  <c r="R87"/>
  <c r="T87"/>
  <c r="N88"/>
  <c r="O88"/>
  <c r="P88"/>
  <c r="Q88"/>
  <c r="R88"/>
  <c r="T88"/>
  <c r="N89"/>
  <c r="O89"/>
  <c r="P89"/>
  <c r="Q89"/>
  <c r="R89"/>
  <c r="T89"/>
  <c r="N90"/>
  <c r="O90"/>
  <c r="P90"/>
  <c r="Q90"/>
  <c r="R90"/>
  <c r="T90"/>
  <c r="N91"/>
  <c r="O91"/>
  <c r="P91"/>
  <c r="Q91"/>
  <c r="R91"/>
  <c r="T91"/>
  <c r="N92"/>
  <c r="O92"/>
  <c r="P92"/>
  <c r="Q92"/>
  <c r="R92"/>
  <c r="T92"/>
  <c r="N93"/>
  <c r="O93"/>
  <c r="P93"/>
  <c r="Q93"/>
  <c r="R93"/>
  <c r="T93"/>
  <c r="N94"/>
  <c r="O94"/>
  <c r="P94"/>
  <c r="Q94"/>
  <c r="R94"/>
  <c r="T94"/>
  <c r="N95"/>
  <c r="O95"/>
  <c r="P95"/>
  <c r="Q95"/>
  <c r="R95"/>
  <c r="T95"/>
  <c r="N96"/>
  <c r="O96"/>
  <c r="P96"/>
  <c r="Q96"/>
  <c r="R96"/>
  <c r="T96"/>
  <c r="N97"/>
  <c r="O97"/>
  <c r="P97"/>
  <c r="Q97"/>
  <c r="R97"/>
  <c r="T97"/>
  <c r="N98"/>
  <c r="O98"/>
  <c r="P98"/>
  <c r="Q98"/>
  <c r="R98"/>
  <c r="T98"/>
  <c r="N99"/>
  <c r="O99"/>
  <c r="P99"/>
  <c r="Q99"/>
  <c r="R99"/>
  <c r="T99"/>
  <c r="N100"/>
  <c r="O100"/>
  <c r="P100"/>
  <c r="Q100"/>
  <c r="R100"/>
  <c r="T100"/>
  <c r="N101"/>
  <c r="O101"/>
  <c r="P101"/>
  <c r="Q101"/>
  <c r="R101"/>
  <c r="T101"/>
  <c r="N102"/>
  <c r="O102"/>
  <c r="P102"/>
  <c r="Q102"/>
  <c r="R102"/>
  <c r="T102"/>
  <c r="N103"/>
  <c r="O103"/>
  <c r="P103"/>
  <c r="Q103"/>
  <c r="R103"/>
  <c r="T103"/>
  <c r="N104"/>
  <c r="O104"/>
  <c r="P104"/>
  <c r="Q104"/>
  <c r="R104"/>
  <c r="T104"/>
  <c r="N105"/>
  <c r="O105"/>
  <c r="P105"/>
  <c r="Q105"/>
  <c r="R105"/>
  <c r="T105"/>
  <c r="N106"/>
  <c r="O106"/>
  <c r="P106"/>
  <c r="Q106"/>
  <c r="R106"/>
  <c r="T106"/>
  <c r="N107"/>
  <c r="O107"/>
  <c r="P107"/>
  <c r="Q107"/>
  <c r="R107"/>
  <c r="T107"/>
  <c r="N108"/>
  <c r="O108"/>
  <c r="P108"/>
  <c r="Q108"/>
  <c r="R108"/>
  <c r="T108"/>
  <c r="N109"/>
  <c r="O109"/>
  <c r="P109"/>
  <c r="Q109"/>
  <c r="R109"/>
  <c r="T109"/>
  <c r="N110"/>
  <c r="O110"/>
  <c r="P110"/>
  <c r="Q110"/>
  <c r="R110"/>
  <c r="T110"/>
  <c r="N111"/>
  <c r="O111"/>
  <c r="P111"/>
  <c r="Q111"/>
  <c r="R111"/>
  <c r="T111"/>
  <c r="N112"/>
  <c r="O112"/>
  <c r="P112"/>
  <c r="Q112"/>
  <c r="R112"/>
  <c r="T112"/>
  <c r="N113"/>
  <c r="O113"/>
  <c r="P113"/>
  <c r="Q113"/>
  <c r="R113"/>
  <c r="T113"/>
  <c r="N114"/>
  <c r="O114"/>
  <c r="P114"/>
  <c r="Q114"/>
  <c r="R114"/>
  <c r="T114"/>
  <c r="N115"/>
  <c r="O115"/>
  <c r="P115"/>
  <c r="Q115"/>
  <c r="R115"/>
  <c r="T115"/>
  <c r="N116"/>
  <c r="O116"/>
  <c r="P116"/>
  <c r="Q116"/>
  <c r="R116"/>
  <c r="T116"/>
  <c r="N117"/>
  <c r="O117"/>
  <c r="P117"/>
  <c r="Q117"/>
  <c r="R117"/>
  <c r="T117"/>
  <c r="N118"/>
  <c r="O118"/>
  <c r="P118"/>
  <c r="Q118"/>
  <c r="R118"/>
  <c r="T118"/>
  <c r="N119"/>
  <c r="O119"/>
  <c r="P119"/>
  <c r="Q119"/>
  <c r="R119"/>
  <c r="T119"/>
  <c r="N120"/>
  <c r="O120"/>
  <c r="P120"/>
  <c r="Q120"/>
  <c r="R120"/>
  <c r="T120"/>
  <c r="N121"/>
  <c r="O121"/>
  <c r="P121"/>
  <c r="Q121"/>
  <c r="R121"/>
  <c r="T121"/>
  <c r="N122"/>
  <c r="O122"/>
  <c r="P122"/>
  <c r="Q122"/>
  <c r="R122"/>
  <c r="T122"/>
  <c r="N123"/>
  <c r="O123"/>
  <c r="P123"/>
  <c r="Q123"/>
  <c r="R123"/>
  <c r="T123"/>
  <c r="N124"/>
  <c r="O124"/>
  <c r="P124"/>
  <c r="Q124"/>
  <c r="R124"/>
  <c r="T124"/>
  <c r="N125"/>
  <c r="O125"/>
  <c r="P125"/>
  <c r="Q125"/>
  <c r="R125"/>
  <c r="T125"/>
  <c r="N126"/>
  <c r="O126"/>
  <c r="P126"/>
  <c r="Q126"/>
  <c r="R126"/>
  <c r="T126"/>
  <c r="N127"/>
  <c r="O127"/>
  <c r="P127"/>
  <c r="Q127"/>
  <c r="R127"/>
  <c r="T127"/>
  <c r="N128"/>
  <c r="O128"/>
  <c r="P128"/>
  <c r="Q128"/>
  <c r="R128"/>
  <c r="T128"/>
  <c r="N129"/>
  <c r="O129"/>
  <c r="P129"/>
  <c r="Q129"/>
  <c r="R129"/>
  <c r="T129"/>
  <c r="N130"/>
  <c r="O130"/>
  <c r="P130"/>
  <c r="Q130"/>
  <c r="R130"/>
  <c r="T130"/>
  <c r="N131"/>
  <c r="O131"/>
  <c r="P131"/>
  <c r="Q131"/>
  <c r="R131"/>
  <c r="T131"/>
  <c r="N132"/>
  <c r="O132"/>
  <c r="P132"/>
  <c r="Q132"/>
  <c r="R132"/>
  <c r="T132"/>
  <c r="N133"/>
  <c r="O133"/>
  <c r="P133"/>
  <c r="Q133"/>
  <c r="R133"/>
  <c r="T133"/>
  <c r="N134"/>
  <c r="O134"/>
  <c r="P134"/>
  <c r="Q134"/>
  <c r="R134"/>
  <c r="T134"/>
  <c r="N135"/>
  <c r="O135"/>
  <c r="P135"/>
  <c r="Q135"/>
  <c r="R135"/>
  <c r="T135"/>
  <c r="N136"/>
  <c r="O136"/>
  <c r="P136"/>
  <c r="Q136"/>
  <c r="R136"/>
  <c r="T136"/>
  <c r="N137"/>
  <c r="O137"/>
  <c r="P137"/>
  <c r="Q137"/>
  <c r="R137"/>
  <c r="T137"/>
  <c r="N138"/>
  <c r="O138"/>
  <c r="P138"/>
  <c r="Q138"/>
  <c r="R138"/>
  <c r="T138"/>
  <c r="N139"/>
  <c r="O139"/>
  <c r="P139"/>
  <c r="Q139"/>
  <c r="R139"/>
  <c r="T139"/>
  <c r="N140"/>
  <c r="O140"/>
  <c r="P140"/>
  <c r="Q140"/>
  <c r="R140"/>
  <c r="T140"/>
  <c r="N141"/>
  <c r="O141"/>
  <c r="P141"/>
  <c r="Q141"/>
  <c r="R141"/>
  <c r="T141"/>
  <c r="N142"/>
  <c r="O142"/>
  <c r="P142"/>
  <c r="Q142"/>
  <c r="R142"/>
  <c r="T142"/>
  <c r="N143"/>
  <c r="O143"/>
  <c r="P143"/>
  <c r="Q143"/>
  <c r="R143"/>
  <c r="T143"/>
  <c r="N144"/>
  <c r="O144"/>
  <c r="P144"/>
  <c r="Q144"/>
  <c r="R144"/>
  <c r="T144"/>
  <c r="N145"/>
  <c r="O145"/>
  <c r="P145"/>
  <c r="Q145"/>
  <c r="R145"/>
  <c r="T145"/>
  <c r="N146"/>
  <c r="O146"/>
  <c r="P146"/>
  <c r="Q146"/>
  <c r="R146"/>
  <c r="T146"/>
  <c r="N147"/>
  <c r="O147"/>
  <c r="P147"/>
  <c r="Q147"/>
  <c r="R147"/>
  <c r="T147"/>
  <c r="N148"/>
  <c r="O148"/>
  <c r="P148"/>
  <c r="Q148"/>
  <c r="R148"/>
  <c r="T148"/>
  <c r="N149"/>
  <c r="O149"/>
  <c r="P149"/>
  <c r="Q149"/>
  <c r="R149"/>
  <c r="T149"/>
  <c r="N150"/>
  <c r="O150"/>
  <c r="P150"/>
  <c r="Q150"/>
  <c r="R150"/>
  <c r="T150"/>
  <c r="N151"/>
  <c r="O151"/>
  <c r="P151"/>
  <c r="Q151"/>
  <c r="R151"/>
  <c r="T151"/>
  <c r="N152"/>
  <c r="O152"/>
  <c r="P152"/>
  <c r="Q152"/>
  <c r="R152"/>
  <c r="T152"/>
  <c r="N153"/>
  <c r="O153"/>
  <c r="P153"/>
  <c r="Q153"/>
  <c r="R153"/>
  <c r="T153"/>
  <c r="N154"/>
  <c r="O154"/>
  <c r="P154"/>
  <c r="Q154"/>
  <c r="R154"/>
  <c r="T154"/>
  <c r="N155"/>
  <c r="O155"/>
  <c r="P155"/>
  <c r="Q155"/>
  <c r="R155"/>
  <c r="T155"/>
  <c r="N156"/>
  <c r="O156"/>
  <c r="P156"/>
  <c r="Q156"/>
  <c r="R156"/>
  <c r="T156"/>
  <c r="N157"/>
  <c r="O157"/>
  <c r="P157"/>
  <c r="Q157"/>
  <c r="R157"/>
  <c r="T157"/>
  <c r="N158"/>
  <c r="O158"/>
  <c r="P158"/>
  <c r="Q158"/>
  <c r="R158"/>
  <c r="T158"/>
  <c r="N159"/>
  <c r="O159"/>
  <c r="P159"/>
  <c r="Q159"/>
  <c r="R159"/>
  <c r="T159"/>
  <c r="N160"/>
  <c r="O160"/>
  <c r="P160"/>
  <c r="Q160"/>
  <c r="R160"/>
  <c r="T160"/>
  <c r="N161"/>
  <c r="O161"/>
  <c r="P161"/>
  <c r="Q161"/>
  <c r="R161"/>
  <c r="T161"/>
  <c r="N162"/>
  <c r="O162"/>
  <c r="P162"/>
  <c r="Q162"/>
  <c r="R162"/>
  <c r="T162"/>
  <c r="N163"/>
  <c r="O163"/>
  <c r="P163"/>
  <c r="Q163"/>
  <c r="R163"/>
  <c r="T163"/>
  <c r="N164"/>
  <c r="O164"/>
  <c r="P164"/>
  <c r="Q164"/>
  <c r="R164"/>
  <c r="T164"/>
  <c r="N165"/>
  <c r="O165"/>
  <c r="P165"/>
  <c r="Q165"/>
  <c r="R165"/>
  <c r="T165"/>
  <c r="N166"/>
  <c r="O166"/>
  <c r="P166"/>
  <c r="Q166"/>
  <c r="R166"/>
  <c r="T166"/>
  <c r="N167"/>
  <c r="O167"/>
  <c r="P167"/>
  <c r="Q167"/>
  <c r="R167"/>
  <c r="T167"/>
  <c r="N168"/>
  <c r="O168"/>
  <c r="P168"/>
  <c r="Q168"/>
  <c r="R168"/>
  <c r="T168"/>
  <c r="N169"/>
  <c r="O169"/>
  <c r="P169"/>
  <c r="Q169"/>
  <c r="R169"/>
  <c r="T169"/>
  <c r="N170"/>
  <c r="O170"/>
  <c r="P170"/>
  <c r="Q170"/>
  <c r="R170"/>
  <c r="T170"/>
  <c r="N171"/>
  <c r="O171"/>
  <c r="P171"/>
  <c r="Q171"/>
  <c r="R171"/>
  <c r="T171"/>
  <c r="N172"/>
  <c r="O172"/>
  <c r="P172"/>
  <c r="Q172"/>
  <c r="R172"/>
  <c r="T172"/>
  <c r="N173"/>
  <c r="O173"/>
  <c r="P173"/>
  <c r="Q173"/>
  <c r="R173"/>
  <c r="T173"/>
  <c r="N174"/>
  <c r="O174"/>
  <c r="P174"/>
  <c r="Q174"/>
  <c r="R174"/>
  <c r="T174"/>
  <c r="N175"/>
  <c r="O175"/>
  <c r="P175"/>
  <c r="Q175"/>
  <c r="R175"/>
  <c r="T175"/>
  <c r="N176"/>
  <c r="O176"/>
  <c r="P176"/>
  <c r="Q176"/>
  <c r="R176"/>
  <c r="T176"/>
  <c r="N177"/>
  <c r="O177"/>
  <c r="P177"/>
  <c r="Q177"/>
  <c r="R177"/>
  <c r="T177"/>
  <c r="N178"/>
  <c r="O178"/>
  <c r="P178"/>
  <c r="Q178"/>
  <c r="R178"/>
  <c r="T178"/>
  <c r="N179"/>
  <c r="O179"/>
  <c r="P179"/>
  <c r="Q179"/>
  <c r="R179"/>
  <c r="T179"/>
  <c r="N180"/>
  <c r="O180"/>
  <c r="P180"/>
  <c r="Q180"/>
  <c r="R180"/>
  <c r="T180"/>
  <c r="N181"/>
  <c r="O181"/>
  <c r="P181"/>
  <c r="Q181"/>
  <c r="R181"/>
  <c r="T181"/>
  <c r="N182"/>
  <c r="O182"/>
  <c r="P182"/>
  <c r="Q182"/>
  <c r="R182"/>
  <c r="T182"/>
  <c r="N183"/>
  <c r="O183"/>
  <c r="P183"/>
  <c r="Q183"/>
  <c r="R183"/>
  <c r="T183"/>
  <c r="N184"/>
  <c r="O184"/>
  <c r="P184"/>
  <c r="Q184"/>
  <c r="R184"/>
  <c r="T184"/>
  <c r="N185"/>
  <c r="O185"/>
  <c r="P185"/>
  <c r="Q185"/>
  <c r="R185"/>
  <c r="T185"/>
  <c r="N186"/>
  <c r="O186"/>
  <c r="P186"/>
  <c r="Q186"/>
  <c r="R186"/>
  <c r="T186"/>
  <c r="N187"/>
  <c r="O187"/>
  <c r="P187"/>
  <c r="Q187"/>
  <c r="R187"/>
  <c r="T187"/>
  <c r="N188"/>
  <c r="O188"/>
  <c r="P188"/>
  <c r="Q188"/>
  <c r="R188"/>
  <c r="T188"/>
  <c r="N189"/>
  <c r="O189"/>
  <c r="P189"/>
  <c r="Q189"/>
  <c r="R189"/>
  <c r="T189"/>
  <c r="N190"/>
  <c r="O190"/>
  <c r="P190"/>
  <c r="Q190"/>
  <c r="R190"/>
  <c r="T190"/>
  <c r="N191"/>
  <c r="O191"/>
  <c r="P191"/>
  <c r="Q191"/>
  <c r="R191"/>
  <c r="T191"/>
  <c r="N192"/>
  <c r="O192"/>
  <c r="P192"/>
  <c r="Q192"/>
  <c r="R192"/>
  <c r="T192"/>
  <c r="N193"/>
  <c r="O193"/>
  <c r="P193"/>
  <c r="Q193"/>
  <c r="R193"/>
  <c r="T193"/>
  <c r="N194"/>
  <c r="O194"/>
  <c r="P194"/>
  <c r="Q194"/>
  <c r="R194"/>
  <c r="T194"/>
  <c r="N195"/>
  <c r="O195"/>
  <c r="P195"/>
  <c r="Q195"/>
  <c r="R195"/>
  <c r="T195"/>
  <c r="N196"/>
  <c r="O196"/>
  <c r="P196"/>
  <c r="Q196"/>
  <c r="R196"/>
  <c r="T196"/>
  <c r="N197"/>
  <c r="O197"/>
  <c r="P197"/>
  <c r="Q197"/>
  <c r="R197"/>
  <c r="T197"/>
  <c r="N198"/>
  <c r="O198"/>
  <c r="P198"/>
  <c r="Q198"/>
  <c r="R198"/>
  <c r="T198"/>
  <c r="N199"/>
  <c r="O199"/>
  <c r="P199"/>
  <c r="Q199"/>
  <c r="R199"/>
  <c r="T199"/>
  <c r="N200"/>
  <c r="O200"/>
  <c r="P200"/>
  <c r="Q200"/>
  <c r="R200"/>
  <c r="T200"/>
  <c r="N201"/>
  <c r="O201"/>
  <c r="P201"/>
  <c r="Q201"/>
  <c r="R201"/>
  <c r="T201"/>
  <c r="N202"/>
  <c r="O202"/>
  <c r="P202"/>
  <c r="Q202"/>
  <c r="R202"/>
  <c r="T202"/>
  <c r="N203"/>
  <c r="O203"/>
  <c r="P203"/>
  <c r="Q203"/>
  <c r="R203"/>
  <c r="T203"/>
  <c r="N204"/>
  <c r="O204"/>
  <c r="P204"/>
  <c r="Q204"/>
  <c r="R204"/>
  <c r="T204"/>
  <c r="N205"/>
  <c r="O205"/>
  <c r="P205"/>
  <c r="Q205"/>
  <c r="R205"/>
  <c r="T205"/>
  <c r="N206"/>
  <c r="O206"/>
  <c r="P206"/>
  <c r="Q206"/>
  <c r="R206"/>
  <c r="T206"/>
  <c r="N207"/>
  <c r="O207"/>
  <c r="P207"/>
  <c r="Q207"/>
  <c r="R207"/>
  <c r="T207"/>
  <c r="N208"/>
  <c r="O208"/>
  <c r="P208"/>
  <c r="Q208"/>
  <c r="R208"/>
  <c r="T208"/>
  <c r="N209"/>
  <c r="O209"/>
  <c r="P209"/>
  <c r="Q209"/>
  <c r="R209"/>
  <c r="T209"/>
  <c r="N210"/>
  <c r="O210"/>
  <c r="P210"/>
  <c r="Q210"/>
  <c r="R210"/>
  <c r="T210"/>
  <c r="N211"/>
  <c r="O211"/>
  <c r="P211"/>
  <c r="Q211"/>
  <c r="R211"/>
  <c r="T211"/>
  <c r="N212"/>
  <c r="O212"/>
  <c r="P212"/>
  <c r="Q212"/>
  <c r="R212"/>
  <c r="T212"/>
  <c r="N213"/>
  <c r="O213"/>
  <c r="P213"/>
  <c r="Q213"/>
  <c r="R213"/>
  <c r="T213"/>
  <c r="N214"/>
  <c r="O214"/>
  <c r="P214"/>
  <c r="Q214"/>
  <c r="R214"/>
  <c r="T214"/>
  <c r="N215"/>
  <c r="O215"/>
  <c r="P215"/>
  <c r="Q215"/>
  <c r="R215"/>
  <c r="T215"/>
  <c r="N216"/>
  <c r="O216"/>
  <c r="P216"/>
  <c r="Q216"/>
  <c r="R216"/>
  <c r="T216"/>
  <c r="N217"/>
  <c r="O217"/>
  <c r="P217"/>
  <c r="Q217"/>
  <c r="R217"/>
  <c r="T217"/>
  <c r="N218"/>
  <c r="O218"/>
  <c r="P218"/>
  <c r="Q218"/>
  <c r="R218"/>
  <c r="T218"/>
  <c r="N219"/>
  <c r="O219"/>
  <c r="P219"/>
  <c r="Q219"/>
  <c r="R219"/>
  <c r="T219"/>
  <c r="N220"/>
  <c r="O220"/>
  <c r="P220"/>
  <c r="Q220"/>
  <c r="R220"/>
  <c r="T220"/>
  <c r="N221"/>
  <c r="O221"/>
  <c r="P221"/>
  <c r="Q221"/>
  <c r="R221"/>
  <c r="T221"/>
  <c r="N222"/>
  <c r="O222"/>
  <c r="P222"/>
  <c r="Q222"/>
  <c r="R222"/>
  <c r="T222"/>
  <c r="N223"/>
  <c r="O223"/>
  <c r="P223"/>
  <c r="Q223"/>
  <c r="R223"/>
  <c r="T223"/>
  <c r="N224"/>
  <c r="O224"/>
  <c r="P224"/>
  <c r="Q224"/>
  <c r="R224"/>
  <c r="T224"/>
  <c r="N225"/>
  <c r="O225"/>
  <c r="P225"/>
  <c r="Q225"/>
  <c r="R225"/>
  <c r="T225"/>
  <c r="N226"/>
  <c r="O226"/>
  <c r="P226"/>
  <c r="Q226"/>
  <c r="R226"/>
  <c r="T226"/>
  <c r="N227"/>
  <c r="O227"/>
  <c r="P227"/>
  <c r="Q227"/>
  <c r="R227"/>
  <c r="T227"/>
  <c r="N228"/>
  <c r="O228"/>
  <c r="P228"/>
  <c r="Q228"/>
  <c r="R228"/>
  <c r="T228"/>
  <c r="N229"/>
  <c r="O229"/>
  <c r="P229"/>
  <c r="Q229"/>
  <c r="R229"/>
  <c r="T229"/>
  <c r="N230"/>
  <c r="O230"/>
  <c r="P230"/>
  <c r="Q230"/>
  <c r="R230"/>
  <c r="T230"/>
  <c r="N231"/>
  <c r="O231"/>
  <c r="P231"/>
  <c r="Q231"/>
  <c r="R231"/>
  <c r="T231"/>
  <c r="N232"/>
  <c r="O232"/>
  <c r="P232"/>
  <c r="Q232"/>
  <c r="R232"/>
  <c r="T232"/>
  <c r="N233"/>
  <c r="O233"/>
  <c r="P233"/>
  <c r="Q233"/>
  <c r="R233"/>
  <c r="T233"/>
  <c r="N234"/>
  <c r="O234"/>
  <c r="P234"/>
  <c r="Q234"/>
  <c r="R234"/>
  <c r="T234"/>
  <c r="N235"/>
  <c r="O235"/>
  <c r="P235"/>
  <c r="Q235"/>
  <c r="R235"/>
  <c r="T235"/>
  <c r="N236"/>
  <c r="O236"/>
  <c r="P236"/>
  <c r="Q236"/>
  <c r="R236"/>
  <c r="T236"/>
  <c r="N237"/>
  <c r="O237"/>
  <c r="P237"/>
  <c r="Q237"/>
  <c r="R237"/>
  <c r="T237"/>
  <c r="N238"/>
  <c r="O238"/>
  <c r="P238"/>
  <c r="Q238"/>
  <c r="R238"/>
  <c r="T238"/>
  <c r="N239"/>
  <c r="O239"/>
  <c r="P239"/>
  <c r="Q239"/>
  <c r="R239"/>
  <c r="T239"/>
  <c r="N240"/>
  <c r="O240"/>
  <c r="P240"/>
  <c r="Q240"/>
  <c r="R240"/>
  <c r="T240"/>
  <c r="N241"/>
  <c r="O241"/>
  <c r="P241"/>
  <c r="Q241"/>
  <c r="R241"/>
  <c r="T241"/>
  <c r="N242"/>
  <c r="O242"/>
  <c r="P242"/>
  <c r="Q242"/>
  <c r="R242"/>
  <c r="T242"/>
  <c r="N243"/>
  <c r="O243"/>
  <c r="P243"/>
  <c r="Q243"/>
  <c r="R243"/>
  <c r="T243"/>
  <c r="N244"/>
  <c r="O244"/>
  <c r="P244"/>
  <c r="Q244"/>
  <c r="R244"/>
  <c r="T244"/>
  <c r="N245"/>
  <c r="O245"/>
  <c r="P245"/>
  <c r="Q245"/>
  <c r="R245"/>
  <c r="T245"/>
  <c r="N246"/>
  <c r="O246"/>
  <c r="P246"/>
  <c r="Q246"/>
  <c r="R246"/>
  <c r="T246"/>
  <c r="N247"/>
  <c r="O247"/>
  <c r="P247"/>
  <c r="Q247"/>
  <c r="R247"/>
  <c r="T247"/>
  <c r="N248"/>
  <c r="O248"/>
  <c r="P248"/>
  <c r="Q248"/>
  <c r="R248"/>
  <c r="T248"/>
  <c r="N249"/>
  <c r="O249"/>
  <c r="P249"/>
  <c r="Q249"/>
  <c r="R249"/>
  <c r="T249"/>
  <c r="N250"/>
  <c r="O250"/>
  <c r="P250"/>
  <c r="Q250"/>
  <c r="R250"/>
  <c r="T250"/>
  <c r="N251"/>
  <c r="O251"/>
  <c r="P251"/>
  <c r="Q251"/>
  <c r="R251"/>
  <c r="T251"/>
  <c r="N252"/>
  <c r="O252"/>
  <c r="P252"/>
  <c r="Q252"/>
  <c r="R252"/>
  <c r="T252"/>
  <c r="N253"/>
  <c r="O253"/>
  <c r="P253"/>
  <c r="Q253"/>
  <c r="R253"/>
  <c r="T253"/>
  <c r="N254"/>
  <c r="O254"/>
  <c r="P254"/>
  <c r="Q254"/>
  <c r="R254"/>
  <c r="T254"/>
  <c r="N255"/>
  <c r="O255"/>
  <c r="P255"/>
  <c r="Q255"/>
  <c r="R255"/>
  <c r="T255"/>
  <c r="N256"/>
  <c r="O256"/>
  <c r="P256"/>
  <c r="Q256"/>
  <c r="R256"/>
  <c r="T256"/>
  <c r="N257"/>
  <c r="O257"/>
  <c r="P257"/>
  <c r="Q257"/>
  <c r="R257"/>
  <c r="T257"/>
  <c r="N258"/>
  <c r="O258"/>
  <c r="P258"/>
  <c r="Q258"/>
  <c r="R258"/>
  <c r="T258"/>
  <c r="N259"/>
  <c r="O259"/>
  <c r="P259"/>
  <c r="Q259"/>
  <c r="R259"/>
  <c r="T259"/>
  <c r="N260"/>
  <c r="O260"/>
  <c r="P260"/>
  <c r="Q260"/>
  <c r="R260"/>
  <c r="T260"/>
  <c r="N261"/>
  <c r="O261"/>
  <c r="P261"/>
  <c r="Q261"/>
  <c r="R261"/>
  <c r="T261"/>
  <c r="N262"/>
  <c r="O262"/>
  <c r="P262"/>
  <c r="Q262"/>
  <c r="R262"/>
  <c r="T262"/>
  <c r="N263"/>
  <c r="O263"/>
  <c r="P263"/>
  <c r="Q263"/>
  <c r="R263"/>
  <c r="T263"/>
  <c r="N264"/>
  <c r="O264"/>
  <c r="P264"/>
  <c r="Q264"/>
  <c r="R264"/>
  <c r="T264"/>
  <c r="N265"/>
  <c r="O265"/>
  <c r="P265"/>
  <c r="Q265"/>
  <c r="R265"/>
  <c r="T265"/>
  <c r="N266"/>
  <c r="O266"/>
  <c r="P266"/>
  <c r="Q266"/>
  <c r="R266"/>
  <c r="T266"/>
  <c r="N267"/>
  <c r="O267"/>
  <c r="P267"/>
  <c r="Q267"/>
  <c r="R267"/>
  <c r="T267"/>
  <c r="N268"/>
  <c r="O268"/>
  <c r="P268"/>
  <c r="Q268"/>
  <c r="R268"/>
  <c r="T268"/>
  <c r="N269"/>
  <c r="O269"/>
  <c r="P269"/>
  <c r="Q269"/>
  <c r="R269"/>
  <c r="T269"/>
  <c r="N270"/>
  <c r="O270"/>
  <c r="P270"/>
  <c r="Q270"/>
  <c r="R270"/>
  <c r="T270"/>
  <c r="N271"/>
  <c r="O271"/>
  <c r="P271"/>
  <c r="Q271"/>
  <c r="R271"/>
  <c r="T271"/>
  <c r="N272"/>
  <c r="O272"/>
  <c r="P272"/>
  <c r="Q272"/>
  <c r="R272"/>
  <c r="T272"/>
  <c r="N273"/>
  <c r="O273"/>
  <c r="P273"/>
  <c r="Q273"/>
  <c r="R273"/>
  <c r="T273"/>
  <c r="N274"/>
  <c r="O274"/>
  <c r="P274"/>
  <c r="Q274"/>
  <c r="R274"/>
  <c r="T274"/>
  <c r="N275"/>
  <c r="O275"/>
  <c r="P275"/>
  <c r="Q275"/>
  <c r="R275"/>
  <c r="T275"/>
  <c r="N276"/>
  <c r="O276"/>
  <c r="P276"/>
  <c r="Q276"/>
  <c r="R276"/>
  <c r="T276"/>
  <c r="N277"/>
  <c r="O277"/>
  <c r="P277"/>
  <c r="Q277"/>
  <c r="R277"/>
  <c r="T277"/>
  <c r="N278"/>
  <c r="O278"/>
  <c r="P278"/>
  <c r="Q278"/>
  <c r="R278"/>
  <c r="T278"/>
  <c r="N279"/>
  <c r="O279"/>
  <c r="P279"/>
  <c r="Q279"/>
  <c r="R279"/>
  <c r="T279"/>
  <c r="N280"/>
  <c r="O280"/>
  <c r="P280"/>
  <c r="Q280"/>
  <c r="R280"/>
  <c r="T280"/>
  <c r="N281"/>
  <c r="O281"/>
  <c r="P281"/>
  <c r="Q281"/>
  <c r="R281"/>
  <c r="T281"/>
  <c r="N282"/>
  <c r="O282"/>
  <c r="P282"/>
  <c r="Q282"/>
  <c r="R282"/>
  <c r="T282"/>
  <c r="N283"/>
  <c r="O283"/>
  <c r="P283"/>
  <c r="Q283"/>
  <c r="R283"/>
  <c r="T283"/>
  <c r="N284"/>
  <c r="O284"/>
  <c r="P284"/>
  <c r="Q284"/>
  <c r="R284"/>
  <c r="T284"/>
  <c r="N285"/>
  <c r="O285"/>
  <c r="P285"/>
  <c r="Q285"/>
  <c r="R285"/>
  <c r="T285"/>
  <c r="N286"/>
  <c r="O286"/>
  <c r="P286"/>
  <c r="Q286"/>
  <c r="R286"/>
  <c r="T286"/>
  <c r="N287"/>
  <c r="O287"/>
  <c r="P287"/>
  <c r="Q287"/>
  <c r="R287"/>
  <c r="T287"/>
  <c r="N288"/>
  <c r="O288"/>
  <c r="P288"/>
  <c r="Q288"/>
  <c r="R288"/>
  <c r="T288"/>
  <c r="N289"/>
  <c r="O289"/>
  <c r="P289"/>
  <c r="Q289"/>
  <c r="R289"/>
  <c r="T289"/>
  <c r="N290"/>
  <c r="O290"/>
  <c r="P290"/>
  <c r="Q290"/>
  <c r="R290"/>
  <c r="T290"/>
  <c r="N291"/>
  <c r="O291"/>
  <c r="P291"/>
  <c r="Q291"/>
  <c r="R291"/>
  <c r="T291"/>
  <c r="N292"/>
  <c r="O292"/>
  <c r="P292"/>
  <c r="Q292"/>
  <c r="R292"/>
  <c r="T292"/>
  <c r="N293"/>
  <c r="O293"/>
  <c r="P293"/>
  <c r="Q293"/>
  <c r="R293"/>
  <c r="T293"/>
  <c r="N294"/>
  <c r="O294"/>
  <c r="P294"/>
  <c r="Q294"/>
  <c r="R294"/>
  <c r="T294"/>
  <c r="N295"/>
  <c r="O295"/>
  <c r="P295"/>
  <c r="Q295"/>
  <c r="R295"/>
  <c r="T295"/>
  <c r="N296"/>
  <c r="O296"/>
  <c r="P296"/>
  <c r="Q296"/>
  <c r="R296"/>
  <c r="T296"/>
  <c r="N297"/>
  <c r="O297"/>
  <c r="P297"/>
  <c r="Q297"/>
  <c r="R297"/>
  <c r="T297"/>
  <c r="N298"/>
  <c r="O298"/>
  <c r="P298"/>
  <c r="Q298"/>
  <c r="R298"/>
  <c r="T298"/>
  <c r="N299"/>
  <c r="O299"/>
  <c r="P299"/>
  <c r="Q299"/>
  <c r="R299"/>
  <c r="T299"/>
  <c r="N300"/>
  <c r="O300"/>
  <c r="P300"/>
  <c r="Q300"/>
  <c r="R300"/>
  <c r="T300"/>
  <c r="N301"/>
  <c r="O301"/>
  <c r="P301"/>
  <c r="Q301"/>
  <c r="R301"/>
  <c r="T301"/>
  <c r="N302"/>
  <c r="O302"/>
  <c r="P302"/>
  <c r="Q302"/>
  <c r="R302"/>
  <c r="T302"/>
  <c r="N303"/>
  <c r="O303"/>
  <c r="P303"/>
  <c r="Q303"/>
  <c r="R303"/>
  <c r="T303"/>
  <c r="N304"/>
  <c r="O304"/>
  <c r="P304"/>
  <c r="Q304"/>
  <c r="R304"/>
  <c r="T304"/>
  <c r="N305"/>
  <c r="O305"/>
  <c r="P305"/>
  <c r="Q305"/>
  <c r="R305"/>
  <c r="T305"/>
  <c r="N306"/>
  <c r="O306"/>
  <c r="P306"/>
  <c r="Q306"/>
  <c r="R306"/>
  <c r="T306"/>
  <c r="N307"/>
  <c r="O307"/>
  <c r="P307"/>
  <c r="Q307"/>
  <c r="R307"/>
  <c r="T307"/>
  <c r="N308"/>
  <c r="O308"/>
  <c r="P308"/>
  <c r="Q308"/>
  <c r="R308"/>
  <c r="T308"/>
  <c r="N309"/>
  <c r="O309"/>
  <c r="P309"/>
  <c r="Q309"/>
  <c r="R309"/>
  <c r="T309"/>
  <c r="N310"/>
  <c r="O310"/>
  <c r="P310"/>
  <c r="Q310"/>
  <c r="R310"/>
  <c r="T310"/>
  <c r="N311"/>
  <c r="O311"/>
  <c r="P311"/>
  <c r="Q311"/>
  <c r="R311"/>
  <c r="T311"/>
  <c r="N312"/>
  <c r="O312"/>
  <c r="P312"/>
  <c r="Q312"/>
  <c r="R312"/>
  <c r="T312"/>
  <c r="N313"/>
  <c r="O313"/>
  <c r="P313"/>
  <c r="Q313"/>
  <c r="R313"/>
  <c r="T313"/>
  <c r="N314"/>
  <c r="O314"/>
  <c r="P314"/>
  <c r="Q314"/>
  <c r="R314"/>
  <c r="T314"/>
  <c r="N315"/>
  <c r="O315"/>
  <c r="P315"/>
  <c r="Q315"/>
  <c r="R315"/>
  <c r="T315"/>
  <c r="N316"/>
  <c r="O316"/>
  <c r="P316"/>
  <c r="Q316"/>
  <c r="R316"/>
  <c r="T316"/>
  <c r="N317"/>
  <c r="O317"/>
  <c r="P317"/>
  <c r="Q317"/>
  <c r="R317"/>
  <c r="T317"/>
  <c r="N318"/>
  <c r="O318"/>
  <c r="P318"/>
  <c r="Q318"/>
  <c r="R318"/>
  <c r="T318"/>
  <c r="N319"/>
  <c r="O319"/>
  <c r="P319"/>
  <c r="Q319"/>
  <c r="R319"/>
  <c r="T319"/>
  <c r="N320"/>
  <c r="O320"/>
  <c r="P320"/>
  <c r="Q320"/>
  <c r="R320"/>
  <c r="T320"/>
  <c r="N321"/>
  <c r="O321"/>
  <c r="P321"/>
  <c r="Q321"/>
  <c r="R321"/>
  <c r="T321"/>
  <c r="N322"/>
  <c r="O322"/>
  <c r="P322"/>
  <c r="Q322"/>
  <c r="R322"/>
  <c r="T322"/>
  <c r="N323"/>
  <c r="O323"/>
  <c r="P323"/>
  <c r="Q323"/>
  <c r="R323"/>
  <c r="T323"/>
  <c r="N324"/>
  <c r="O324"/>
  <c r="P324"/>
  <c r="Q324"/>
  <c r="R324"/>
  <c r="T324"/>
  <c r="N325"/>
  <c r="O325"/>
  <c r="P325"/>
  <c r="Q325"/>
  <c r="R325"/>
  <c r="T325"/>
  <c r="N326"/>
  <c r="O326"/>
  <c r="P326"/>
  <c r="Q326"/>
  <c r="R326"/>
  <c r="T326"/>
  <c r="N327"/>
  <c r="O327"/>
  <c r="P327"/>
  <c r="Q327"/>
  <c r="R327"/>
  <c r="T327"/>
  <c r="N328"/>
  <c r="O328"/>
  <c r="P328"/>
  <c r="Q328"/>
  <c r="R328"/>
  <c r="T328"/>
  <c r="N329"/>
  <c r="O329"/>
  <c r="P329"/>
  <c r="Q329"/>
  <c r="R329"/>
  <c r="T329"/>
  <c r="N330"/>
  <c r="O330"/>
  <c r="P330"/>
  <c r="Q330"/>
  <c r="R330"/>
  <c r="T330"/>
  <c r="N331"/>
  <c r="O331"/>
  <c r="P331"/>
  <c r="Q331"/>
  <c r="R331"/>
  <c r="T331"/>
  <c r="N332"/>
  <c r="O332"/>
  <c r="P332"/>
  <c r="Q332"/>
  <c r="R332"/>
  <c r="T332"/>
  <c r="N333"/>
  <c r="O333"/>
  <c r="P333"/>
  <c r="Q333"/>
  <c r="R333"/>
  <c r="T333"/>
  <c r="N334"/>
  <c r="O334"/>
  <c r="P334"/>
  <c r="Q334"/>
  <c r="R334"/>
  <c r="T334"/>
  <c r="N335"/>
  <c r="O335"/>
  <c r="P335"/>
  <c r="Q335"/>
  <c r="R335"/>
  <c r="T335"/>
  <c r="N336"/>
  <c r="O336"/>
  <c r="P336"/>
  <c r="Q336"/>
  <c r="R336"/>
  <c r="T336"/>
  <c r="N337"/>
  <c r="O337"/>
  <c r="P337"/>
  <c r="Q337"/>
  <c r="R337"/>
  <c r="T337"/>
  <c r="N338"/>
  <c r="O338"/>
  <c r="P338"/>
  <c r="Q338"/>
  <c r="R338"/>
  <c r="T338"/>
  <c r="N339"/>
  <c r="O339"/>
  <c r="P339"/>
  <c r="Q339"/>
  <c r="R339"/>
  <c r="T339"/>
  <c r="N340"/>
  <c r="O340"/>
  <c r="P340"/>
  <c r="Q340"/>
  <c r="R340"/>
  <c r="T340"/>
  <c r="N341"/>
  <c r="O341"/>
  <c r="P341"/>
  <c r="Q341"/>
  <c r="R341"/>
  <c r="T341"/>
  <c r="N342"/>
  <c r="O342"/>
  <c r="P342"/>
  <c r="Q342"/>
  <c r="R342"/>
  <c r="T342"/>
  <c r="N343"/>
  <c r="O343"/>
  <c r="P343"/>
  <c r="Q343"/>
  <c r="R343"/>
  <c r="T343"/>
  <c r="N344"/>
  <c r="O344"/>
  <c r="P344"/>
  <c r="Q344"/>
  <c r="R344"/>
  <c r="T344"/>
  <c r="N345"/>
  <c r="O345"/>
  <c r="P345"/>
  <c r="Q345"/>
  <c r="R345"/>
  <c r="T345"/>
  <c r="N346"/>
  <c r="O346"/>
  <c r="P346"/>
  <c r="Q346"/>
  <c r="R346"/>
  <c r="T346"/>
  <c r="N347"/>
  <c r="O347"/>
  <c r="P347"/>
  <c r="Q347"/>
  <c r="R347"/>
  <c r="T347"/>
  <c r="N348"/>
  <c r="O348"/>
  <c r="P348"/>
  <c r="Q348"/>
  <c r="R348"/>
  <c r="T348"/>
  <c r="N349"/>
  <c r="O349"/>
  <c r="P349"/>
  <c r="Q349"/>
  <c r="R349"/>
  <c r="T349"/>
  <c r="N350"/>
  <c r="O350"/>
  <c r="P350"/>
  <c r="Q350"/>
  <c r="R350"/>
  <c r="T350"/>
  <c r="N351"/>
  <c r="O351"/>
  <c r="P351"/>
  <c r="Q351"/>
  <c r="R351"/>
  <c r="T351"/>
  <c r="N352"/>
  <c r="O352"/>
  <c r="P352"/>
  <c r="Q352"/>
  <c r="R352"/>
  <c r="T352"/>
  <c r="N353"/>
  <c r="O353"/>
  <c r="P353"/>
  <c r="Q353"/>
  <c r="R353"/>
  <c r="T353"/>
  <c r="N354"/>
  <c r="O354"/>
  <c r="P354"/>
  <c r="Q354"/>
  <c r="R354"/>
  <c r="T354"/>
  <c r="N355"/>
  <c r="O355"/>
  <c r="P355"/>
  <c r="Q355"/>
  <c r="R355"/>
  <c r="T355"/>
  <c r="N356"/>
  <c r="O356"/>
  <c r="P356"/>
  <c r="Q356"/>
  <c r="R356"/>
  <c r="T356"/>
  <c r="N357"/>
  <c r="O357"/>
  <c r="P357"/>
  <c r="Q357"/>
  <c r="R357"/>
  <c r="T357"/>
  <c r="N358"/>
  <c r="O358"/>
  <c r="P358"/>
  <c r="Q358"/>
  <c r="R358"/>
  <c r="T358"/>
  <c r="N359"/>
  <c r="O359"/>
  <c r="P359"/>
  <c r="Q359"/>
  <c r="R359"/>
  <c r="T359"/>
  <c r="N360"/>
  <c r="O360"/>
  <c r="P360"/>
  <c r="Q360"/>
  <c r="R360"/>
  <c r="T360"/>
  <c r="N361"/>
  <c r="O361"/>
  <c r="P361"/>
  <c r="Q361"/>
  <c r="R361"/>
  <c r="T361"/>
  <c r="N362"/>
  <c r="O362"/>
  <c r="P362"/>
  <c r="Q362"/>
  <c r="R362"/>
  <c r="T362"/>
  <c r="N363"/>
  <c r="O363"/>
  <c r="P363"/>
  <c r="Q363"/>
  <c r="R363"/>
  <c r="T363"/>
  <c r="N364"/>
  <c r="O364"/>
  <c r="P364"/>
  <c r="Q364"/>
  <c r="R364"/>
  <c r="T364"/>
  <c r="N365"/>
  <c r="O365"/>
  <c r="P365"/>
  <c r="Q365"/>
  <c r="R365"/>
  <c r="T365"/>
  <c r="N366"/>
  <c r="O366"/>
  <c r="P366"/>
  <c r="Q366"/>
  <c r="R366"/>
  <c r="T366"/>
  <c r="N367"/>
  <c r="O367"/>
  <c r="P367"/>
  <c r="Q367"/>
  <c r="R367"/>
  <c r="T367"/>
  <c r="N368"/>
  <c r="O368"/>
  <c r="P368"/>
  <c r="Q368"/>
  <c r="R368"/>
  <c r="T368"/>
  <c r="N369"/>
  <c r="O369"/>
  <c r="P369"/>
  <c r="Q369"/>
  <c r="R369"/>
  <c r="T369"/>
  <c r="N370"/>
  <c r="O370"/>
  <c r="P370"/>
  <c r="Q370"/>
  <c r="R370"/>
  <c r="T370"/>
  <c r="N371"/>
  <c r="O371"/>
  <c r="P371"/>
  <c r="Q371"/>
  <c r="R371"/>
  <c r="T371"/>
  <c r="N372"/>
  <c r="O372"/>
  <c r="P372"/>
  <c r="Q372"/>
  <c r="R372"/>
  <c r="T372"/>
  <c r="N373"/>
  <c r="O373"/>
  <c r="P373"/>
  <c r="Q373"/>
  <c r="R373"/>
  <c r="T373"/>
  <c r="N374"/>
  <c r="O374"/>
  <c r="P374"/>
  <c r="Q374"/>
  <c r="R374"/>
  <c r="T374"/>
  <c r="N375"/>
  <c r="O375"/>
  <c r="P375"/>
  <c r="Q375"/>
  <c r="R375"/>
  <c r="T375"/>
  <c r="N376"/>
  <c r="O376"/>
  <c r="P376"/>
  <c r="Q376"/>
  <c r="R376"/>
  <c r="T376"/>
  <c r="N377"/>
  <c r="O377"/>
  <c r="P377"/>
  <c r="Q377"/>
  <c r="R377"/>
  <c r="T377"/>
  <c r="N378"/>
  <c r="O378"/>
  <c r="P378"/>
  <c r="Q378"/>
  <c r="R378"/>
  <c r="T378"/>
  <c r="N379"/>
  <c r="O379"/>
  <c r="P379"/>
  <c r="Q379"/>
  <c r="R379"/>
  <c r="T379"/>
  <c r="N380"/>
  <c r="O380"/>
  <c r="P380"/>
  <c r="Q380"/>
  <c r="R380"/>
  <c r="T380"/>
  <c r="N381"/>
  <c r="O381"/>
  <c r="P381"/>
  <c r="Q381"/>
  <c r="R381"/>
  <c r="T381"/>
  <c r="N382"/>
  <c r="O382"/>
  <c r="P382"/>
  <c r="Q382"/>
  <c r="R382"/>
  <c r="T382"/>
  <c r="N383"/>
  <c r="O383"/>
  <c r="P383"/>
  <c r="Q383"/>
  <c r="R383"/>
  <c r="T383"/>
  <c r="N384"/>
  <c r="O384"/>
  <c r="P384"/>
  <c r="Q384"/>
  <c r="R384"/>
  <c r="T384"/>
  <c r="N385"/>
  <c r="O385"/>
  <c r="P385"/>
  <c r="Q385"/>
  <c r="R385"/>
  <c r="T385"/>
  <c r="N386"/>
  <c r="O386"/>
  <c r="P386"/>
  <c r="Q386"/>
  <c r="R386"/>
  <c r="T386"/>
  <c r="N387"/>
  <c r="O387"/>
  <c r="P387"/>
  <c r="Q387"/>
  <c r="R387"/>
  <c r="T387"/>
  <c r="N388"/>
  <c r="O388"/>
  <c r="P388"/>
  <c r="Q388"/>
  <c r="R388"/>
  <c r="T388"/>
  <c r="N389"/>
  <c r="O389"/>
  <c r="P389"/>
  <c r="Q389"/>
  <c r="R389"/>
  <c r="T389"/>
  <c r="N390"/>
  <c r="O390"/>
  <c r="P390"/>
  <c r="Q390"/>
  <c r="R390"/>
  <c r="T390"/>
  <c r="N391"/>
  <c r="O391"/>
  <c r="P391"/>
  <c r="Q391"/>
  <c r="R391"/>
  <c r="T391"/>
  <c r="N392"/>
  <c r="O392"/>
  <c r="P392"/>
  <c r="Q392"/>
  <c r="R392"/>
  <c r="T392"/>
  <c r="N393"/>
  <c r="O393"/>
  <c r="P393"/>
  <c r="Q393"/>
  <c r="R393"/>
  <c r="T393"/>
  <c r="N394"/>
  <c r="O394"/>
  <c r="P394"/>
  <c r="Q394"/>
  <c r="R394"/>
  <c r="T394"/>
  <c r="N395"/>
  <c r="O395"/>
  <c r="P395"/>
  <c r="Q395"/>
  <c r="R395"/>
  <c r="T395"/>
  <c r="N396"/>
  <c r="O396"/>
  <c r="P396"/>
  <c r="Q396"/>
  <c r="R396"/>
  <c r="T396"/>
  <c r="N397"/>
  <c r="O397"/>
  <c r="P397"/>
  <c r="Q397"/>
  <c r="R397"/>
  <c r="T397"/>
  <c r="N398"/>
  <c r="O398"/>
  <c r="P398"/>
  <c r="Q398"/>
  <c r="R398"/>
  <c r="T398"/>
  <c r="N399"/>
  <c r="O399"/>
  <c r="P399"/>
  <c r="Q399"/>
  <c r="R399"/>
  <c r="T399"/>
  <c r="N400"/>
  <c r="O400"/>
  <c r="P400"/>
  <c r="Q400"/>
  <c r="R400"/>
  <c r="T400"/>
  <c r="N401"/>
  <c r="O401"/>
  <c r="P401"/>
  <c r="Q401"/>
  <c r="R401"/>
  <c r="T401"/>
  <c r="N402"/>
  <c r="O402"/>
  <c r="P402"/>
  <c r="Q402"/>
  <c r="R402"/>
  <c r="T402"/>
  <c r="N403"/>
  <c r="O403"/>
  <c r="P403"/>
  <c r="Q403"/>
  <c r="R403"/>
  <c r="T403"/>
  <c r="N404"/>
  <c r="O404"/>
  <c r="P404"/>
  <c r="Q404"/>
  <c r="R404"/>
  <c r="T404"/>
  <c r="N405"/>
  <c r="O405"/>
  <c r="P405"/>
  <c r="Q405"/>
  <c r="R405"/>
  <c r="T405"/>
  <c r="N406"/>
  <c r="O406"/>
  <c r="P406"/>
  <c r="Q406"/>
  <c r="R406"/>
  <c r="T406"/>
  <c r="N407"/>
  <c r="O407"/>
  <c r="P407"/>
  <c r="Q407"/>
  <c r="R407"/>
  <c r="T407"/>
  <c r="N408"/>
  <c r="O408"/>
  <c r="P408"/>
  <c r="Q408"/>
  <c r="R408"/>
  <c r="T408"/>
  <c r="N409"/>
  <c r="O409"/>
  <c r="P409"/>
  <c r="Q409"/>
  <c r="R409"/>
  <c r="T409"/>
  <c r="N410"/>
  <c r="O410"/>
  <c r="P410"/>
  <c r="Q410"/>
  <c r="R410"/>
  <c r="T410"/>
  <c r="N411"/>
  <c r="O411"/>
  <c r="P411"/>
  <c r="Q411"/>
  <c r="R411"/>
  <c r="T411"/>
  <c r="N412"/>
  <c r="O412"/>
  <c r="P412"/>
  <c r="Q412"/>
  <c r="R412"/>
  <c r="T412"/>
  <c r="N413"/>
  <c r="O413"/>
  <c r="P413"/>
  <c r="Q413"/>
  <c r="R413"/>
  <c r="T413"/>
  <c r="N414"/>
  <c r="O414"/>
  <c r="P414"/>
  <c r="Q414"/>
  <c r="R414"/>
  <c r="T414"/>
  <c r="N415"/>
  <c r="O415"/>
  <c r="P415"/>
  <c r="Q415"/>
  <c r="R415"/>
  <c r="T415"/>
  <c r="N416"/>
  <c r="O416"/>
  <c r="P416"/>
  <c r="Q416"/>
  <c r="R416"/>
  <c r="T416"/>
  <c r="N417"/>
  <c r="O417"/>
  <c r="P417"/>
  <c r="Q417"/>
  <c r="R417"/>
  <c r="T417"/>
  <c r="N418"/>
  <c r="O418"/>
  <c r="P418"/>
  <c r="Q418"/>
  <c r="R418"/>
  <c r="T418"/>
  <c r="N419"/>
  <c r="O419"/>
  <c r="P419"/>
  <c r="Q419"/>
  <c r="R419"/>
  <c r="T419"/>
  <c r="N420"/>
  <c r="O420"/>
  <c r="P420"/>
  <c r="Q420"/>
  <c r="R420"/>
  <c r="T420"/>
  <c r="N421"/>
  <c r="O421"/>
  <c r="P421"/>
  <c r="Q421"/>
  <c r="R421"/>
  <c r="T421"/>
  <c r="N422"/>
  <c r="O422"/>
  <c r="P422"/>
  <c r="Q422"/>
  <c r="R422"/>
  <c r="T422"/>
  <c r="N423"/>
  <c r="O423"/>
  <c r="P423"/>
  <c r="Q423"/>
  <c r="R423"/>
  <c r="T423"/>
  <c r="N424"/>
  <c r="O424"/>
  <c r="P424"/>
  <c r="Q424"/>
  <c r="R424"/>
  <c r="T424"/>
  <c r="N425"/>
  <c r="O425"/>
  <c r="P425"/>
  <c r="Q425"/>
  <c r="R425"/>
  <c r="T425"/>
  <c r="N426"/>
  <c r="O426"/>
  <c r="P426"/>
  <c r="Q426"/>
  <c r="R426"/>
  <c r="T426"/>
  <c r="N427"/>
  <c r="O427"/>
  <c r="P427"/>
  <c r="Q427"/>
  <c r="R427"/>
  <c r="T427"/>
  <c r="N428"/>
  <c r="O428"/>
  <c r="P428"/>
  <c r="Q428"/>
  <c r="R428"/>
  <c r="T428"/>
  <c r="N429"/>
  <c r="O429"/>
  <c r="P429"/>
  <c r="Q429"/>
  <c r="R429"/>
  <c r="T429"/>
  <c r="N430"/>
  <c r="O430"/>
  <c r="P430"/>
  <c r="Q430"/>
  <c r="R430"/>
  <c r="T430"/>
  <c r="N431"/>
  <c r="O431"/>
  <c r="P431"/>
  <c r="Q431"/>
  <c r="R431"/>
  <c r="T431"/>
  <c r="N432"/>
  <c r="O432"/>
  <c r="P432"/>
  <c r="Q432"/>
  <c r="R432"/>
  <c r="T432"/>
  <c r="N433"/>
  <c r="O433"/>
  <c r="P433"/>
  <c r="Q433"/>
  <c r="R433"/>
  <c r="T433"/>
  <c r="N434"/>
  <c r="O434"/>
  <c r="P434"/>
  <c r="Q434"/>
  <c r="R434"/>
  <c r="T434"/>
  <c r="N435"/>
  <c r="O435"/>
  <c r="P435"/>
  <c r="Q435"/>
  <c r="R435"/>
  <c r="T435"/>
  <c r="N436"/>
  <c r="O436"/>
  <c r="P436"/>
  <c r="Q436"/>
  <c r="R436"/>
  <c r="T436"/>
  <c r="N437"/>
  <c r="O437"/>
  <c r="P437"/>
  <c r="Q437"/>
  <c r="R437"/>
  <c r="T437"/>
  <c r="N438"/>
  <c r="O438"/>
  <c r="P438"/>
  <c r="Q438"/>
  <c r="R438"/>
  <c r="T438"/>
  <c r="N439"/>
  <c r="O439"/>
  <c r="P439"/>
  <c r="Q439"/>
  <c r="R439"/>
  <c r="T439"/>
  <c r="N440"/>
  <c r="O440"/>
  <c r="P440"/>
  <c r="Q440"/>
  <c r="R440"/>
  <c r="T440"/>
  <c r="N441"/>
  <c r="O441"/>
  <c r="P441"/>
  <c r="Q441"/>
  <c r="R441"/>
  <c r="T441"/>
  <c r="N442"/>
  <c r="O442"/>
  <c r="P442"/>
  <c r="Q442"/>
  <c r="R442"/>
  <c r="T442"/>
  <c r="N443"/>
  <c r="O443"/>
  <c r="P443"/>
  <c r="Q443"/>
  <c r="R443"/>
  <c r="T443"/>
  <c r="N444"/>
  <c r="O444"/>
  <c r="P444"/>
  <c r="Q444"/>
  <c r="R444"/>
  <c r="T444"/>
  <c r="N445"/>
  <c r="O445"/>
  <c r="P445"/>
  <c r="Q445"/>
  <c r="R445"/>
  <c r="T445"/>
  <c r="N446"/>
  <c r="O446"/>
  <c r="P446"/>
  <c r="Q446"/>
  <c r="R446"/>
  <c r="T446"/>
  <c r="N447"/>
  <c r="O447"/>
  <c r="P447"/>
  <c r="Q447"/>
  <c r="R447"/>
  <c r="T447"/>
  <c r="N448"/>
  <c r="O448"/>
  <c r="P448"/>
  <c r="Q448"/>
  <c r="R448"/>
  <c r="T448"/>
  <c r="N449"/>
  <c r="O449"/>
  <c r="P449"/>
  <c r="Q449"/>
  <c r="R449"/>
  <c r="T449"/>
  <c r="N450"/>
  <c r="O450"/>
  <c r="P450"/>
  <c r="Q450"/>
  <c r="R450"/>
  <c r="T450"/>
  <c r="N451"/>
  <c r="O451"/>
  <c r="P451"/>
  <c r="Q451"/>
  <c r="R451"/>
  <c r="T451"/>
  <c r="N452"/>
  <c r="O452"/>
  <c r="P452"/>
  <c r="Q452"/>
  <c r="R452"/>
  <c r="T452"/>
  <c r="N453"/>
  <c r="O453"/>
  <c r="P453"/>
  <c r="Q453"/>
  <c r="R453"/>
  <c r="T453"/>
  <c r="N454"/>
  <c r="O454"/>
  <c r="P454"/>
  <c r="Q454"/>
  <c r="R454"/>
  <c r="T454"/>
  <c r="N455"/>
  <c r="O455"/>
  <c r="P455"/>
  <c r="Q455"/>
  <c r="R455"/>
  <c r="T455"/>
  <c r="N456"/>
  <c r="O456"/>
  <c r="P456"/>
  <c r="Q456"/>
  <c r="R456"/>
  <c r="T456"/>
  <c r="N457"/>
  <c r="O457"/>
  <c r="P457"/>
  <c r="Q457"/>
  <c r="R457"/>
  <c r="T457"/>
  <c r="N458"/>
  <c r="O458"/>
  <c r="P458"/>
  <c r="Q458"/>
  <c r="R458"/>
  <c r="T458"/>
  <c r="N459"/>
  <c r="O459"/>
  <c r="P459"/>
  <c r="Q459"/>
  <c r="R459"/>
  <c r="T459"/>
  <c r="N460"/>
  <c r="O460"/>
  <c r="P460"/>
  <c r="Q460"/>
  <c r="R460"/>
  <c r="T460"/>
  <c r="N461"/>
  <c r="O461"/>
  <c r="P461"/>
  <c r="Q461"/>
  <c r="R461"/>
  <c r="T461"/>
  <c r="N462"/>
  <c r="O462"/>
  <c r="P462"/>
  <c r="Q462"/>
  <c r="R462"/>
  <c r="T462"/>
  <c r="N463"/>
  <c r="O463"/>
  <c r="P463"/>
  <c r="Q463"/>
  <c r="R463"/>
  <c r="T463"/>
  <c r="N464"/>
  <c r="O464"/>
  <c r="P464"/>
  <c r="Q464"/>
  <c r="R464"/>
  <c r="T464"/>
  <c r="N465"/>
  <c r="O465"/>
  <c r="P465"/>
  <c r="Q465"/>
  <c r="R465"/>
  <c r="T465"/>
  <c r="N466"/>
  <c r="O466"/>
  <c r="P466"/>
  <c r="Q466"/>
  <c r="R466"/>
  <c r="T466"/>
  <c r="N467"/>
  <c r="O467"/>
  <c r="P467"/>
  <c r="Q467"/>
  <c r="R467"/>
  <c r="T467"/>
  <c r="N468"/>
  <c r="O468"/>
  <c r="P468"/>
  <c r="Q468"/>
  <c r="R468"/>
  <c r="T468"/>
  <c r="N469"/>
  <c r="O469"/>
  <c r="P469"/>
  <c r="Q469"/>
  <c r="R469"/>
  <c r="T469"/>
  <c r="N470"/>
  <c r="O470"/>
  <c r="P470"/>
  <c r="Q470"/>
  <c r="R470"/>
  <c r="T470"/>
  <c r="N471"/>
  <c r="O471"/>
  <c r="P471"/>
  <c r="Q471"/>
  <c r="R471"/>
  <c r="T471"/>
  <c r="N472"/>
  <c r="O472"/>
  <c r="P472"/>
  <c r="Q472"/>
  <c r="R472"/>
  <c r="T472"/>
  <c r="N473"/>
  <c r="O473"/>
  <c r="P473"/>
  <c r="Q473"/>
  <c r="R473"/>
  <c r="T473"/>
  <c r="N474"/>
  <c r="O474"/>
  <c r="P474"/>
  <c r="Q474"/>
  <c r="R474"/>
  <c r="T474"/>
  <c r="N475"/>
  <c r="O475"/>
  <c r="P475"/>
  <c r="Q475"/>
  <c r="R475"/>
  <c r="T475"/>
  <c r="N476"/>
  <c r="O476"/>
  <c r="P476"/>
  <c r="Q476"/>
  <c r="R476"/>
  <c r="T476"/>
  <c r="N477"/>
  <c r="O477"/>
  <c r="P477"/>
  <c r="Q477"/>
  <c r="R477"/>
  <c r="T477"/>
  <c r="N478"/>
  <c r="O478"/>
  <c r="P478"/>
  <c r="Q478"/>
  <c r="R478"/>
  <c r="T478"/>
  <c r="N479"/>
  <c r="O479"/>
  <c r="P479"/>
  <c r="Q479"/>
  <c r="R479"/>
  <c r="T479"/>
  <c r="N480"/>
  <c r="O480"/>
  <c r="P480"/>
  <c r="Q480"/>
  <c r="R480"/>
  <c r="T480"/>
  <c r="N481"/>
  <c r="O481"/>
  <c r="P481"/>
  <c r="Q481"/>
  <c r="R481"/>
  <c r="T481"/>
  <c r="N482"/>
  <c r="O482"/>
  <c r="P482"/>
  <c r="Q482"/>
  <c r="R482"/>
  <c r="T482"/>
  <c r="N483"/>
  <c r="O483"/>
  <c r="P483"/>
  <c r="Q483"/>
  <c r="R483"/>
  <c r="T483"/>
  <c r="N484"/>
  <c r="O484"/>
  <c r="P484"/>
  <c r="Q484"/>
  <c r="R484"/>
  <c r="T484"/>
  <c r="N485"/>
  <c r="O485"/>
  <c r="P485"/>
  <c r="Q485"/>
  <c r="R485"/>
  <c r="T485"/>
  <c r="N486"/>
  <c r="O486"/>
  <c r="P486"/>
  <c r="Q486"/>
  <c r="R486"/>
  <c r="T486"/>
  <c r="N487"/>
  <c r="O487"/>
  <c r="P487"/>
  <c r="Q487"/>
  <c r="R487"/>
  <c r="T487"/>
  <c r="N488"/>
  <c r="O488"/>
  <c r="P488"/>
  <c r="Q488"/>
  <c r="R488"/>
  <c r="T488"/>
  <c r="N489"/>
  <c r="O489"/>
  <c r="P489"/>
  <c r="Q489"/>
  <c r="R489"/>
  <c r="T489"/>
  <c r="N490"/>
  <c r="O490"/>
  <c r="P490"/>
  <c r="Q490"/>
  <c r="R490"/>
  <c r="T490"/>
  <c r="N491"/>
  <c r="O491"/>
  <c r="P491"/>
  <c r="Q491"/>
  <c r="R491"/>
  <c r="T491"/>
  <c r="N492"/>
  <c r="O492"/>
  <c r="P492"/>
  <c r="Q492"/>
  <c r="R492"/>
  <c r="T492"/>
  <c r="N493"/>
  <c r="O493"/>
  <c r="P493"/>
  <c r="Q493"/>
  <c r="R493"/>
  <c r="T493"/>
  <c r="N494"/>
  <c r="O494"/>
  <c r="P494"/>
  <c r="Q494"/>
  <c r="R494"/>
  <c r="T494"/>
  <c r="N495"/>
  <c r="O495"/>
  <c r="P495"/>
  <c r="Q495"/>
  <c r="R495"/>
  <c r="T495"/>
  <c r="N496"/>
  <c r="O496"/>
  <c r="P496"/>
  <c r="Q496"/>
  <c r="R496"/>
  <c r="T496"/>
  <c r="N497"/>
  <c r="O497"/>
  <c r="P497"/>
  <c r="Q497"/>
  <c r="R497"/>
  <c r="T497"/>
  <c r="N498"/>
  <c r="O498"/>
  <c r="P498"/>
  <c r="Q498"/>
  <c r="R498"/>
  <c r="T498"/>
  <c r="N499"/>
  <c r="O499"/>
  <c r="P499"/>
  <c r="Q499"/>
  <c r="R499"/>
  <c r="T499"/>
  <c r="N500"/>
  <c r="O500"/>
  <c r="P500"/>
  <c r="Q500"/>
  <c r="R500"/>
  <c r="T500"/>
  <c r="N501"/>
  <c r="O501"/>
  <c r="P501"/>
  <c r="Q501"/>
  <c r="R501"/>
  <c r="T501"/>
  <c r="N502"/>
  <c r="O502"/>
  <c r="P502"/>
  <c r="Q502"/>
  <c r="R502"/>
  <c r="T502"/>
  <c r="N503"/>
  <c r="O503"/>
  <c r="P503"/>
  <c r="Q503"/>
  <c r="R503"/>
  <c r="T503"/>
  <c r="N504"/>
  <c r="O504"/>
  <c r="P504"/>
  <c r="Q504"/>
  <c r="R504"/>
  <c r="T504"/>
  <c r="N505"/>
  <c r="O505"/>
  <c r="P505"/>
  <c r="Q505"/>
  <c r="R505"/>
  <c r="T505"/>
  <c r="N506"/>
  <c r="O506"/>
  <c r="P506"/>
  <c r="Q506"/>
  <c r="R506"/>
  <c r="T506"/>
  <c r="N507"/>
  <c r="O507"/>
  <c r="P507"/>
  <c r="Q507"/>
  <c r="R507"/>
  <c r="T507"/>
  <c r="N508"/>
  <c r="O508"/>
  <c r="P508"/>
  <c r="Q508"/>
  <c r="R508"/>
  <c r="T508"/>
  <c r="N509"/>
  <c r="O509"/>
  <c r="P509"/>
  <c r="Q509"/>
  <c r="R509"/>
  <c r="T509"/>
  <c r="N510"/>
  <c r="O510"/>
  <c r="P510"/>
  <c r="Q510"/>
  <c r="R510"/>
  <c r="T510"/>
  <c r="N511"/>
  <c r="O511"/>
  <c r="P511"/>
  <c r="Q511"/>
  <c r="R511"/>
  <c r="T511"/>
  <c r="N512"/>
  <c r="O512"/>
  <c r="P512"/>
  <c r="Q512"/>
  <c r="R512"/>
  <c r="T512"/>
  <c r="N513"/>
  <c r="O513"/>
  <c r="P513"/>
  <c r="Q513"/>
  <c r="R513"/>
  <c r="T513"/>
  <c r="N514"/>
  <c r="O514"/>
  <c r="P514"/>
  <c r="Q514"/>
  <c r="R514"/>
  <c r="T514"/>
  <c r="N515"/>
  <c r="O515"/>
  <c r="P515"/>
  <c r="Q515"/>
  <c r="R515"/>
  <c r="T515"/>
  <c r="N516"/>
  <c r="O516"/>
  <c r="P516"/>
  <c r="Q516"/>
  <c r="R516"/>
  <c r="T516"/>
  <c r="N517"/>
  <c r="O517"/>
  <c r="P517"/>
  <c r="Q517"/>
  <c r="R517"/>
  <c r="T517"/>
  <c r="N518"/>
  <c r="O518"/>
  <c r="P518"/>
  <c r="Q518"/>
  <c r="R518"/>
  <c r="T518"/>
  <c r="N519"/>
  <c r="O519"/>
  <c r="P519"/>
  <c r="Q519"/>
  <c r="R519"/>
  <c r="T519"/>
  <c r="N520"/>
  <c r="O520"/>
  <c r="P520"/>
  <c r="Q520"/>
  <c r="R520"/>
  <c r="T520"/>
  <c r="N521"/>
  <c r="O521"/>
  <c r="P521"/>
  <c r="Q521"/>
  <c r="R521"/>
  <c r="T521"/>
  <c r="N522"/>
  <c r="O522"/>
  <c r="P522"/>
  <c r="Q522"/>
  <c r="R522"/>
  <c r="T522"/>
  <c r="N523"/>
  <c r="O523"/>
  <c r="P523"/>
  <c r="Q523"/>
  <c r="R523"/>
  <c r="T523"/>
  <c r="N524"/>
  <c r="O524"/>
  <c r="P524"/>
  <c r="Q524"/>
  <c r="R524"/>
  <c r="T524"/>
  <c r="N525"/>
  <c r="O525"/>
  <c r="P525"/>
  <c r="Q525"/>
  <c r="R525"/>
  <c r="T525"/>
  <c r="N526"/>
  <c r="O526"/>
  <c r="P526"/>
  <c r="Q526"/>
  <c r="R526"/>
  <c r="T526"/>
  <c r="N527"/>
  <c r="O527"/>
  <c r="P527"/>
  <c r="Q527"/>
  <c r="R527"/>
  <c r="T527"/>
  <c r="N528"/>
  <c r="O528"/>
  <c r="P528"/>
  <c r="Q528"/>
  <c r="R528"/>
  <c r="T528"/>
  <c r="N529"/>
  <c r="O529"/>
  <c r="P529"/>
  <c r="Q529"/>
  <c r="R529"/>
  <c r="T529"/>
  <c r="N530"/>
  <c r="O530"/>
  <c r="P530"/>
  <c r="Q530"/>
  <c r="R530"/>
  <c r="T530"/>
  <c r="N531"/>
  <c r="O531"/>
  <c r="P531"/>
  <c r="Q531"/>
  <c r="R531"/>
  <c r="T531"/>
  <c r="N532"/>
  <c r="O532"/>
  <c r="P532"/>
  <c r="Q532"/>
  <c r="R532"/>
  <c r="T532"/>
  <c r="N533"/>
  <c r="O533"/>
  <c r="P533"/>
  <c r="Q533"/>
  <c r="R533"/>
  <c r="T533"/>
  <c r="N534"/>
  <c r="O534"/>
  <c r="P534"/>
  <c r="Q534"/>
  <c r="R534"/>
  <c r="T534"/>
  <c r="N535"/>
  <c r="O535"/>
  <c r="P535"/>
  <c r="Q535"/>
  <c r="R535"/>
  <c r="T535"/>
  <c r="N536"/>
  <c r="O536"/>
  <c r="P536"/>
  <c r="Q536"/>
  <c r="R536"/>
  <c r="T536"/>
  <c r="N537"/>
  <c r="O537"/>
  <c r="P537"/>
  <c r="Q537"/>
  <c r="R537"/>
  <c r="T537"/>
  <c r="N538"/>
  <c r="O538"/>
  <c r="P538"/>
  <c r="Q538"/>
  <c r="R538"/>
  <c r="T538"/>
  <c r="N539"/>
  <c r="O539"/>
  <c r="P539"/>
  <c r="Q539"/>
  <c r="R539"/>
  <c r="T539"/>
  <c r="N540"/>
  <c r="O540"/>
  <c r="P540"/>
  <c r="Q540"/>
  <c r="R540"/>
  <c r="T540"/>
  <c r="N541"/>
  <c r="O541"/>
  <c r="P541"/>
  <c r="Q541"/>
  <c r="R541"/>
  <c r="T541"/>
  <c r="N542"/>
  <c r="O542"/>
  <c r="P542"/>
  <c r="Q542"/>
  <c r="R542"/>
  <c r="T542"/>
  <c r="N543"/>
  <c r="O543"/>
  <c r="P543"/>
  <c r="Q543"/>
  <c r="R543"/>
  <c r="T543"/>
  <c r="N544"/>
  <c r="O544"/>
  <c r="P544"/>
  <c r="Q544"/>
  <c r="R544"/>
  <c r="T544"/>
  <c r="N545"/>
  <c r="O545"/>
  <c r="P545"/>
  <c r="Q545"/>
  <c r="R545"/>
  <c r="T545"/>
  <c r="N546"/>
  <c r="O546"/>
  <c r="P546"/>
  <c r="Q546"/>
  <c r="R546"/>
  <c r="T546"/>
  <c r="N547"/>
  <c r="O547"/>
  <c r="P547"/>
  <c r="Q547"/>
  <c r="R547"/>
  <c r="T547"/>
  <c r="N548"/>
  <c r="O548"/>
  <c r="P548"/>
  <c r="Q548"/>
  <c r="R548"/>
  <c r="T548"/>
  <c r="N549"/>
  <c r="O549"/>
  <c r="P549"/>
  <c r="Q549"/>
  <c r="R549"/>
  <c r="T549"/>
  <c r="N550"/>
  <c r="O550"/>
  <c r="P550"/>
  <c r="Q550"/>
  <c r="R550"/>
  <c r="T550"/>
  <c r="N551"/>
  <c r="O551"/>
  <c r="P551"/>
  <c r="Q551"/>
  <c r="R551"/>
  <c r="T551"/>
  <c r="N552"/>
  <c r="O552"/>
  <c r="P552"/>
  <c r="Q552"/>
  <c r="R552"/>
  <c r="T552"/>
  <c r="N553"/>
  <c r="O553"/>
  <c r="P553"/>
  <c r="Q553"/>
  <c r="R553"/>
  <c r="T553"/>
  <c r="N554"/>
  <c r="O554"/>
  <c r="P554"/>
  <c r="Q554"/>
  <c r="R554"/>
  <c r="T554"/>
  <c r="N555"/>
  <c r="O555"/>
  <c r="P555"/>
  <c r="Q555"/>
  <c r="R555"/>
  <c r="T555"/>
  <c r="N556"/>
  <c r="O556"/>
  <c r="P556"/>
  <c r="Q556"/>
  <c r="R556"/>
  <c r="T556"/>
  <c r="N557"/>
  <c r="O557"/>
  <c r="P557"/>
  <c r="Q557"/>
  <c r="R557"/>
  <c r="T557"/>
  <c r="N558"/>
  <c r="O558"/>
  <c r="P558"/>
  <c r="Q558"/>
  <c r="R558"/>
  <c r="T558"/>
  <c r="N559"/>
  <c r="O559"/>
  <c r="P559"/>
  <c r="Q559"/>
  <c r="R559"/>
  <c r="T559"/>
  <c r="N560"/>
  <c r="O560"/>
  <c r="P560"/>
  <c r="Q560"/>
  <c r="R560"/>
  <c r="T560"/>
  <c r="N561"/>
  <c r="O561"/>
  <c r="P561"/>
  <c r="Q561"/>
  <c r="R561"/>
  <c r="T561"/>
  <c r="N562"/>
  <c r="O562"/>
  <c r="P562"/>
  <c r="Q562"/>
  <c r="R562"/>
  <c r="T562"/>
  <c r="N563"/>
  <c r="O563"/>
  <c r="P563"/>
  <c r="Q563"/>
  <c r="R563"/>
  <c r="T563"/>
  <c r="N564"/>
  <c r="O564"/>
  <c r="P564"/>
  <c r="Q564"/>
  <c r="R564"/>
  <c r="T564"/>
  <c r="N565"/>
  <c r="O565"/>
  <c r="P565"/>
  <c r="Q565"/>
  <c r="R565"/>
  <c r="T565"/>
  <c r="N566"/>
  <c r="O566"/>
  <c r="P566"/>
  <c r="Q566"/>
  <c r="R566"/>
  <c r="T566"/>
  <c r="N567"/>
  <c r="O567"/>
  <c r="P567"/>
  <c r="Q567"/>
  <c r="R567"/>
  <c r="T567"/>
  <c r="N568"/>
  <c r="O568"/>
  <c r="P568"/>
  <c r="Q568"/>
  <c r="R568"/>
  <c r="T568"/>
  <c r="N569"/>
  <c r="O569"/>
  <c r="P569"/>
  <c r="Q569"/>
  <c r="R569"/>
  <c r="T569"/>
  <c r="N570"/>
  <c r="O570"/>
  <c r="P570"/>
  <c r="Q570"/>
  <c r="R570"/>
  <c r="T570"/>
  <c r="N571"/>
  <c r="O571"/>
  <c r="P571"/>
  <c r="Q571"/>
  <c r="R571"/>
  <c r="T571"/>
  <c r="N572"/>
  <c r="O572"/>
  <c r="P572"/>
  <c r="Q572"/>
  <c r="R572"/>
  <c r="T572"/>
  <c r="N573"/>
  <c r="O573"/>
  <c r="P573"/>
  <c r="Q573"/>
  <c r="R573"/>
  <c r="T573"/>
  <c r="N574"/>
  <c r="O574"/>
  <c r="P574"/>
  <c r="Q574"/>
  <c r="R574"/>
  <c r="T574"/>
  <c r="N575"/>
  <c r="O575"/>
  <c r="P575"/>
  <c r="Q575"/>
  <c r="R575"/>
  <c r="T575"/>
  <c r="N576"/>
  <c r="O576"/>
  <c r="P576"/>
  <c r="Q576"/>
  <c r="R576"/>
  <c r="T576"/>
  <c r="N577"/>
  <c r="O577"/>
  <c r="P577"/>
  <c r="Q577"/>
  <c r="R577"/>
  <c r="T577"/>
  <c r="N578"/>
  <c r="O578"/>
  <c r="P578"/>
  <c r="Q578"/>
  <c r="R578"/>
  <c r="T578"/>
  <c r="N579"/>
  <c r="O579"/>
  <c r="P579"/>
  <c r="Q579"/>
  <c r="R579"/>
  <c r="T579"/>
  <c r="N580"/>
  <c r="O580"/>
  <c r="P580"/>
  <c r="Q580"/>
  <c r="R580"/>
  <c r="T580"/>
  <c r="N581"/>
  <c r="O581"/>
  <c r="P581"/>
  <c r="Q581"/>
  <c r="R581"/>
  <c r="T581"/>
  <c r="N582"/>
  <c r="O582"/>
  <c r="P582"/>
  <c r="Q582"/>
  <c r="R582"/>
  <c r="T582"/>
  <c r="N583"/>
  <c r="O583"/>
  <c r="P583"/>
  <c r="Q583"/>
  <c r="R583"/>
  <c r="T583"/>
  <c r="N584"/>
  <c r="O584"/>
  <c r="P584"/>
  <c r="Q584"/>
  <c r="R584"/>
  <c r="T584"/>
  <c r="N585"/>
  <c r="O585"/>
  <c r="P585"/>
  <c r="Q585"/>
  <c r="R585"/>
  <c r="T585"/>
  <c r="N586"/>
  <c r="O586"/>
  <c r="P586"/>
  <c r="Q586"/>
  <c r="R586"/>
  <c r="T586"/>
  <c r="N587"/>
  <c r="O587"/>
  <c r="P587"/>
  <c r="Q587"/>
  <c r="R587"/>
  <c r="T587"/>
  <c r="N588"/>
  <c r="O588"/>
  <c r="P588"/>
  <c r="Q588"/>
  <c r="R588"/>
  <c r="T588"/>
  <c r="N589"/>
  <c r="O589"/>
  <c r="P589"/>
  <c r="Q589"/>
  <c r="R589"/>
  <c r="T589"/>
  <c r="N590"/>
  <c r="O590"/>
  <c r="P590"/>
  <c r="Q590"/>
  <c r="R590"/>
  <c r="T590"/>
  <c r="N591"/>
  <c r="O591"/>
  <c r="P591"/>
  <c r="Q591"/>
  <c r="R591"/>
  <c r="T591"/>
  <c r="N592"/>
  <c r="O592"/>
  <c r="P592"/>
  <c r="Q592"/>
  <c r="R592"/>
  <c r="T592"/>
  <c r="N593"/>
  <c r="O593"/>
  <c r="P593"/>
  <c r="Q593"/>
  <c r="R593"/>
  <c r="T593"/>
  <c r="N594"/>
  <c r="O594"/>
  <c r="P594"/>
  <c r="Q594"/>
  <c r="R594"/>
  <c r="T594"/>
  <c r="N595"/>
  <c r="O595"/>
  <c r="P595"/>
  <c r="Q595"/>
  <c r="R595"/>
  <c r="T595"/>
  <c r="N596"/>
  <c r="O596"/>
  <c r="P596"/>
  <c r="Q596"/>
  <c r="R596"/>
  <c r="T596"/>
  <c r="N597"/>
  <c r="O597"/>
  <c r="P597"/>
  <c r="Q597"/>
  <c r="R597"/>
  <c r="T597"/>
  <c r="N598"/>
  <c r="O598"/>
  <c r="P598"/>
  <c r="Q598"/>
  <c r="R598"/>
  <c r="T598"/>
  <c r="N599"/>
  <c r="O599"/>
  <c r="P599"/>
  <c r="Q599"/>
  <c r="R599"/>
  <c r="T599"/>
  <c r="N600"/>
  <c r="O600"/>
  <c r="P600"/>
  <c r="Q600"/>
  <c r="R600"/>
  <c r="T600"/>
  <c r="N601"/>
  <c r="O601"/>
  <c r="P601"/>
  <c r="Q601"/>
  <c r="R601"/>
  <c r="T601"/>
  <c r="N602"/>
  <c r="O602"/>
  <c r="P602"/>
  <c r="Q602"/>
  <c r="R602"/>
  <c r="T602"/>
  <c r="N603"/>
  <c r="O603"/>
  <c r="P603"/>
  <c r="Q603"/>
  <c r="R603"/>
  <c r="T603"/>
  <c r="N604"/>
  <c r="O604"/>
  <c r="P604"/>
  <c r="Q604"/>
  <c r="R604"/>
  <c r="T604"/>
  <c r="N605"/>
  <c r="O605"/>
  <c r="P605"/>
  <c r="Q605"/>
  <c r="R605"/>
  <c r="T605"/>
  <c r="N606"/>
  <c r="O606"/>
  <c r="P606"/>
  <c r="Q606"/>
  <c r="R606"/>
  <c r="T606"/>
  <c r="N607"/>
  <c r="O607"/>
  <c r="P607"/>
  <c r="Q607"/>
  <c r="R607"/>
  <c r="T607"/>
  <c r="N608"/>
  <c r="O608"/>
  <c r="P608"/>
  <c r="Q608"/>
  <c r="R608"/>
  <c r="T608"/>
  <c r="N609"/>
  <c r="O609"/>
  <c r="P609"/>
  <c r="Q609"/>
  <c r="R609"/>
  <c r="T609"/>
  <c r="N610"/>
  <c r="O610"/>
  <c r="P610"/>
  <c r="Q610"/>
  <c r="R610"/>
  <c r="T610"/>
  <c r="N611"/>
  <c r="O611"/>
  <c r="P611"/>
  <c r="Q611"/>
  <c r="R611"/>
  <c r="T611"/>
  <c r="N612"/>
  <c r="O612"/>
  <c r="P612"/>
  <c r="Q612"/>
  <c r="R612"/>
  <c r="T612"/>
  <c r="N613"/>
  <c r="O613"/>
  <c r="P613"/>
  <c r="Q613"/>
  <c r="R613"/>
  <c r="T613"/>
  <c r="N614"/>
  <c r="O614"/>
  <c r="P614"/>
  <c r="Q614"/>
  <c r="R614"/>
  <c r="T614"/>
  <c r="N615"/>
  <c r="O615"/>
  <c r="P615"/>
  <c r="Q615"/>
  <c r="R615"/>
  <c r="T615"/>
  <c r="N616"/>
  <c r="O616"/>
  <c r="P616"/>
  <c r="Q616"/>
  <c r="R616"/>
  <c r="T616"/>
  <c r="N617"/>
  <c r="O617"/>
  <c r="P617"/>
  <c r="Q617"/>
  <c r="R617"/>
  <c r="T617"/>
  <c r="N618"/>
  <c r="O618"/>
  <c r="P618"/>
  <c r="Q618"/>
  <c r="R618"/>
  <c r="T618"/>
  <c r="N619"/>
  <c r="O619"/>
  <c r="P619"/>
  <c r="Q619"/>
  <c r="R619"/>
  <c r="T619"/>
  <c r="N620"/>
  <c r="O620"/>
  <c r="P620"/>
  <c r="Q620"/>
  <c r="R620"/>
  <c r="T620"/>
  <c r="N621"/>
  <c r="O621"/>
  <c r="P621"/>
  <c r="Q621"/>
  <c r="R621"/>
  <c r="T621"/>
  <c r="N622"/>
  <c r="O622"/>
  <c r="P622"/>
  <c r="Q622"/>
  <c r="R622"/>
  <c r="T622"/>
  <c r="N623"/>
  <c r="O623"/>
  <c r="P623"/>
  <c r="Q623"/>
  <c r="R623"/>
  <c r="T623"/>
  <c r="N624"/>
  <c r="O624"/>
  <c r="P624"/>
  <c r="Q624"/>
  <c r="R624"/>
  <c r="T624"/>
  <c r="N625"/>
  <c r="O625"/>
  <c r="P625"/>
  <c r="Q625"/>
  <c r="R625"/>
  <c r="T625"/>
  <c r="N626"/>
  <c r="O626"/>
  <c r="P626"/>
  <c r="Q626"/>
  <c r="R626"/>
  <c r="T626"/>
  <c r="N627"/>
  <c r="O627"/>
  <c r="P627"/>
  <c r="Q627"/>
  <c r="R627"/>
  <c r="T627"/>
  <c r="N628"/>
  <c r="O628"/>
  <c r="P628"/>
  <c r="Q628"/>
  <c r="R628"/>
  <c r="T628"/>
  <c r="N629"/>
  <c r="O629"/>
  <c r="P629"/>
  <c r="Q629"/>
  <c r="R629"/>
  <c r="T629"/>
  <c r="N630"/>
  <c r="O630"/>
  <c r="P630"/>
  <c r="Q630"/>
  <c r="R630"/>
  <c r="T630"/>
  <c r="N631"/>
  <c r="O631"/>
  <c r="P631"/>
  <c r="Q631"/>
  <c r="R631"/>
  <c r="T631"/>
  <c r="N632"/>
  <c r="O632"/>
  <c r="P632"/>
  <c r="Q632"/>
  <c r="R632"/>
  <c r="T632"/>
  <c r="N633"/>
  <c r="O633"/>
  <c r="P633"/>
  <c r="Q633"/>
  <c r="R633"/>
  <c r="T633"/>
  <c r="N634"/>
  <c r="O634"/>
  <c r="P634"/>
  <c r="Q634"/>
  <c r="R634"/>
  <c r="T634"/>
  <c r="N635"/>
  <c r="O635"/>
  <c r="P635"/>
  <c r="Q635"/>
  <c r="R635"/>
  <c r="T635"/>
  <c r="N636"/>
  <c r="O636"/>
  <c r="P636"/>
  <c r="Q636"/>
  <c r="R636"/>
  <c r="T636"/>
  <c r="N637"/>
  <c r="O637"/>
  <c r="P637"/>
  <c r="Q637"/>
  <c r="R637"/>
  <c r="T637"/>
  <c r="N638"/>
  <c r="O638"/>
  <c r="P638"/>
  <c r="Q638"/>
  <c r="R638"/>
  <c r="T638"/>
  <c r="N639"/>
  <c r="O639"/>
  <c r="P639"/>
  <c r="Q639"/>
  <c r="R639"/>
  <c r="T639"/>
  <c r="N640"/>
  <c r="O640"/>
  <c r="P640"/>
  <c r="Q640"/>
  <c r="R640"/>
  <c r="T640"/>
  <c r="N641"/>
  <c r="O641"/>
  <c r="P641"/>
  <c r="Q641"/>
  <c r="R641"/>
  <c r="T641"/>
  <c r="N642"/>
  <c r="O642"/>
  <c r="P642"/>
  <c r="Q642"/>
  <c r="R642"/>
  <c r="T642"/>
  <c r="N643"/>
  <c r="O643"/>
  <c r="P643"/>
  <c r="Q643"/>
  <c r="R643"/>
  <c r="T643"/>
  <c r="N644"/>
  <c r="O644"/>
  <c r="P644"/>
  <c r="Q644"/>
  <c r="R644"/>
  <c r="T644"/>
  <c r="N645"/>
  <c r="O645"/>
  <c r="P645"/>
  <c r="Q645"/>
  <c r="R645"/>
  <c r="T645"/>
  <c r="N646"/>
  <c r="O646"/>
  <c r="P646"/>
  <c r="Q646"/>
  <c r="R646"/>
  <c r="T646"/>
  <c r="N647"/>
  <c r="O647"/>
  <c r="P647"/>
  <c r="Q647"/>
  <c r="R647"/>
  <c r="T647"/>
  <c r="N648"/>
  <c r="O648"/>
  <c r="P648"/>
  <c r="Q648"/>
  <c r="R648"/>
  <c r="T648"/>
  <c r="N649"/>
  <c r="O649"/>
  <c r="P649"/>
  <c r="Q649"/>
  <c r="R649"/>
  <c r="T649"/>
  <c r="N650"/>
  <c r="O650"/>
  <c r="P650"/>
  <c r="Q650"/>
  <c r="R650"/>
  <c r="T650"/>
  <c r="N651"/>
  <c r="O651"/>
  <c r="P651"/>
  <c r="Q651"/>
  <c r="R651"/>
  <c r="T651"/>
  <c r="N652"/>
  <c r="O652"/>
  <c r="P652"/>
  <c r="Q652"/>
  <c r="R652"/>
  <c r="T652"/>
  <c r="N653"/>
  <c r="O653"/>
  <c r="P653"/>
  <c r="Q653"/>
  <c r="R653"/>
  <c r="T653"/>
  <c r="N654"/>
  <c r="O654"/>
  <c r="P654"/>
  <c r="Q654"/>
  <c r="R654"/>
  <c r="T654"/>
  <c r="N655"/>
  <c r="O655"/>
  <c r="P655"/>
  <c r="Q655"/>
  <c r="R655"/>
  <c r="T655"/>
  <c r="N656"/>
  <c r="O656"/>
  <c r="P656"/>
  <c r="Q656"/>
  <c r="R656"/>
  <c r="T656"/>
  <c r="N657"/>
  <c r="O657"/>
  <c r="P657"/>
  <c r="Q657"/>
  <c r="R657"/>
  <c r="T657"/>
  <c r="N658"/>
  <c r="O658"/>
  <c r="P658"/>
  <c r="Q658"/>
  <c r="R658"/>
  <c r="T658"/>
  <c r="N659"/>
  <c r="O659"/>
  <c r="P659"/>
  <c r="Q659"/>
  <c r="R659"/>
  <c r="T659"/>
  <c r="N660"/>
  <c r="O660"/>
  <c r="P660"/>
  <c r="Q660"/>
  <c r="R660"/>
  <c r="T660"/>
  <c r="N661"/>
  <c r="O661"/>
  <c r="P661"/>
  <c r="Q661"/>
  <c r="R661"/>
  <c r="T661"/>
  <c r="N662"/>
  <c r="O662"/>
  <c r="P662"/>
  <c r="Q662"/>
  <c r="R662"/>
  <c r="T662"/>
  <c r="N663"/>
  <c r="O663"/>
  <c r="P663"/>
  <c r="Q663"/>
  <c r="R663"/>
  <c r="T663"/>
  <c r="N664"/>
  <c r="O664"/>
  <c r="P664"/>
  <c r="Q664"/>
  <c r="R664"/>
  <c r="T664"/>
  <c r="N665"/>
  <c r="O665"/>
  <c r="P665"/>
  <c r="Q665"/>
  <c r="R665"/>
  <c r="T665"/>
  <c r="N666"/>
  <c r="O666"/>
  <c r="P666"/>
  <c r="Q666"/>
  <c r="R666"/>
  <c r="T666"/>
  <c r="N667"/>
  <c r="O667"/>
  <c r="P667"/>
  <c r="Q667"/>
  <c r="R667"/>
  <c r="T667"/>
  <c r="N668"/>
  <c r="O668"/>
  <c r="P668"/>
  <c r="Q668"/>
  <c r="R668"/>
  <c r="T668"/>
  <c r="N669"/>
  <c r="O669"/>
  <c r="P669"/>
  <c r="Q669"/>
  <c r="R669"/>
  <c r="T669"/>
  <c r="N670"/>
  <c r="O670"/>
  <c r="P670"/>
  <c r="Q670"/>
  <c r="R670"/>
  <c r="T670"/>
  <c r="N671"/>
  <c r="O671"/>
  <c r="P671"/>
  <c r="Q671"/>
  <c r="R671"/>
  <c r="T671"/>
  <c r="N672"/>
  <c r="O672"/>
  <c r="P672"/>
  <c r="Q672"/>
  <c r="R672"/>
  <c r="T672"/>
  <c r="N673"/>
  <c r="O673"/>
  <c r="P673"/>
  <c r="Q673"/>
  <c r="R673"/>
  <c r="T673"/>
  <c r="N674"/>
  <c r="O674"/>
  <c r="P674"/>
  <c r="Q674"/>
  <c r="R674"/>
  <c r="T674"/>
  <c r="N675"/>
  <c r="O675"/>
  <c r="P675"/>
  <c r="Q675"/>
  <c r="R675"/>
  <c r="T675"/>
  <c r="N676"/>
  <c r="O676"/>
  <c r="P676"/>
  <c r="Q676"/>
  <c r="R676"/>
  <c r="T676"/>
  <c r="N677"/>
  <c r="O677"/>
  <c r="P677"/>
  <c r="Q677"/>
  <c r="R677"/>
  <c r="T677"/>
  <c r="N678"/>
  <c r="O678"/>
  <c r="P678"/>
  <c r="Q678"/>
  <c r="R678"/>
  <c r="T678"/>
  <c r="N679"/>
  <c r="O679"/>
  <c r="P679"/>
  <c r="Q679"/>
  <c r="R679"/>
  <c r="T679"/>
  <c r="N680"/>
  <c r="O680"/>
  <c r="P680"/>
  <c r="Q680"/>
  <c r="R680"/>
  <c r="T680"/>
  <c r="N681"/>
  <c r="O681"/>
  <c r="P681"/>
  <c r="Q681"/>
  <c r="R681"/>
  <c r="T681"/>
  <c r="N682"/>
  <c r="O682"/>
  <c r="P682"/>
  <c r="Q682"/>
  <c r="R682"/>
  <c r="T682"/>
  <c r="N683"/>
  <c r="O683"/>
  <c r="P683"/>
  <c r="Q683"/>
  <c r="R683"/>
  <c r="T683"/>
  <c r="N684"/>
  <c r="O684"/>
  <c r="P684"/>
  <c r="Q684"/>
  <c r="R684"/>
  <c r="T684"/>
  <c r="N685"/>
  <c r="O685"/>
  <c r="P685"/>
  <c r="Q685"/>
  <c r="R685"/>
  <c r="T685"/>
  <c r="N686"/>
  <c r="O686"/>
  <c r="P686"/>
  <c r="Q686"/>
  <c r="R686"/>
  <c r="T686"/>
  <c r="N687"/>
  <c r="O687"/>
  <c r="P687"/>
  <c r="Q687"/>
  <c r="R687"/>
  <c r="T687"/>
  <c r="N688"/>
  <c r="O688"/>
  <c r="P688"/>
  <c r="Q688"/>
  <c r="R688"/>
  <c r="T688"/>
  <c r="N689"/>
  <c r="O689"/>
  <c r="P689"/>
  <c r="Q689"/>
  <c r="R689"/>
  <c r="T689"/>
  <c r="N690"/>
  <c r="O690"/>
  <c r="P690"/>
  <c r="Q690"/>
  <c r="R690"/>
  <c r="T690"/>
  <c r="N691"/>
  <c r="O691"/>
  <c r="P691"/>
  <c r="Q691"/>
  <c r="R691"/>
  <c r="T691"/>
  <c r="N692"/>
  <c r="O692"/>
  <c r="P692"/>
  <c r="Q692"/>
  <c r="R692"/>
  <c r="T692"/>
  <c r="N693"/>
  <c r="O693"/>
  <c r="P693"/>
  <c r="Q693"/>
  <c r="R693"/>
  <c r="T693"/>
  <c r="N694"/>
  <c r="O694"/>
  <c r="P694"/>
  <c r="Q694"/>
  <c r="R694"/>
  <c r="T694"/>
  <c r="N695"/>
  <c r="O695"/>
  <c r="P695"/>
  <c r="Q695"/>
  <c r="R695"/>
  <c r="T695"/>
  <c r="N696"/>
  <c r="O696"/>
  <c r="P696"/>
  <c r="Q696"/>
  <c r="R696"/>
  <c r="T696"/>
  <c r="N697"/>
  <c r="O697"/>
  <c r="P697"/>
  <c r="Q697"/>
  <c r="R697"/>
  <c r="T697"/>
  <c r="N698"/>
  <c r="O698"/>
  <c r="P698"/>
  <c r="Q698"/>
  <c r="R698"/>
  <c r="T698"/>
  <c r="N699"/>
  <c r="O699"/>
  <c r="P699"/>
  <c r="Q699"/>
  <c r="R699"/>
  <c r="T699"/>
  <c r="N700"/>
  <c r="O700"/>
  <c r="P700"/>
  <c r="Q700"/>
  <c r="R700"/>
  <c r="T700"/>
  <c r="N701"/>
  <c r="O701"/>
  <c r="P701"/>
  <c r="Q701"/>
  <c r="R701"/>
  <c r="T701"/>
  <c r="N702"/>
  <c r="O702"/>
  <c r="P702"/>
  <c r="Q702"/>
  <c r="R702"/>
  <c r="T702"/>
  <c r="N703"/>
  <c r="O703"/>
  <c r="P703"/>
  <c r="Q703"/>
  <c r="R703"/>
  <c r="T703"/>
  <c r="N704"/>
  <c r="O704"/>
  <c r="P704"/>
  <c r="Q704"/>
  <c r="R704"/>
  <c r="T704"/>
  <c r="N705"/>
  <c r="O705"/>
  <c r="P705"/>
  <c r="Q705"/>
  <c r="R705"/>
  <c r="T705"/>
  <c r="N706"/>
  <c r="O706"/>
  <c r="P706"/>
  <c r="Q706"/>
  <c r="R706"/>
  <c r="T706"/>
  <c r="N707"/>
  <c r="O707"/>
  <c r="P707"/>
  <c r="Q707"/>
  <c r="R707"/>
  <c r="T707"/>
  <c r="N708"/>
  <c r="O708"/>
  <c r="P708"/>
  <c r="Q708"/>
  <c r="R708"/>
  <c r="T708"/>
  <c r="N709"/>
  <c r="O709"/>
  <c r="P709"/>
  <c r="Q709"/>
  <c r="R709"/>
  <c r="T709"/>
  <c r="N710"/>
  <c r="O710"/>
  <c r="P710"/>
  <c r="Q710"/>
  <c r="R710"/>
  <c r="T710"/>
  <c r="N711"/>
  <c r="O711"/>
  <c r="P711"/>
  <c r="Q711"/>
  <c r="R711"/>
  <c r="T711"/>
  <c r="N712"/>
  <c r="O712"/>
  <c r="P712"/>
  <c r="Q712"/>
  <c r="R712"/>
  <c r="T712"/>
  <c r="N713"/>
  <c r="O713"/>
  <c r="P713"/>
  <c r="Q713"/>
  <c r="R713"/>
  <c r="T713"/>
  <c r="N714"/>
  <c r="O714"/>
  <c r="P714"/>
  <c r="Q714"/>
  <c r="R714"/>
  <c r="T714"/>
  <c r="N715"/>
  <c r="O715"/>
  <c r="P715"/>
  <c r="Q715"/>
  <c r="R715"/>
  <c r="T715"/>
  <c r="N716"/>
  <c r="O716"/>
  <c r="P716"/>
  <c r="Q716"/>
  <c r="R716"/>
  <c r="T716"/>
  <c r="N717"/>
  <c r="O717"/>
  <c r="P717"/>
  <c r="Q717"/>
  <c r="R717"/>
  <c r="T717"/>
  <c r="N718"/>
  <c r="O718"/>
  <c r="P718"/>
  <c r="Q718"/>
  <c r="R718"/>
  <c r="T718"/>
  <c r="N719"/>
  <c r="O719"/>
  <c r="P719"/>
  <c r="Q719"/>
  <c r="R719"/>
  <c r="T719"/>
  <c r="N720"/>
  <c r="O720"/>
  <c r="P720"/>
  <c r="Q720"/>
  <c r="R720"/>
  <c r="T720"/>
  <c r="N721"/>
  <c r="O721"/>
  <c r="P721"/>
  <c r="Q721"/>
  <c r="R721"/>
  <c r="T721"/>
  <c r="N722"/>
  <c r="O722"/>
  <c r="P722"/>
  <c r="Q722"/>
  <c r="R722"/>
  <c r="T722"/>
  <c r="N723"/>
  <c r="O723"/>
  <c r="P723"/>
  <c r="Q723"/>
  <c r="R723"/>
  <c r="T723"/>
  <c r="N724"/>
  <c r="O724"/>
  <c r="P724"/>
  <c r="Q724"/>
  <c r="R724"/>
  <c r="T724"/>
  <c r="N725"/>
  <c r="O725"/>
  <c r="P725"/>
  <c r="Q725"/>
  <c r="R725"/>
  <c r="T725"/>
  <c r="N726"/>
  <c r="O726"/>
  <c r="P726"/>
  <c r="Q726"/>
  <c r="R726"/>
  <c r="T726"/>
  <c r="N727"/>
  <c r="O727"/>
  <c r="P727"/>
  <c r="Q727"/>
  <c r="R727"/>
  <c r="T727"/>
  <c r="N728"/>
  <c r="O728"/>
  <c r="P728"/>
  <c r="Q728"/>
  <c r="R728"/>
  <c r="T728"/>
  <c r="N729"/>
  <c r="O729"/>
  <c r="P729"/>
  <c r="Q729"/>
  <c r="R729"/>
  <c r="T729"/>
  <c r="N730"/>
  <c r="O730"/>
  <c r="P730"/>
  <c r="Q730"/>
  <c r="R730"/>
  <c r="T730"/>
  <c r="N731"/>
  <c r="O731"/>
  <c r="P731"/>
  <c r="Q731"/>
  <c r="R731"/>
  <c r="T731"/>
  <c r="N732"/>
  <c r="O732"/>
  <c r="P732"/>
  <c r="Q732"/>
  <c r="R732"/>
  <c r="T732"/>
  <c r="N733"/>
  <c r="O733"/>
  <c r="P733"/>
  <c r="Q733"/>
  <c r="R733"/>
  <c r="T733"/>
  <c r="N734"/>
  <c r="O734"/>
  <c r="P734"/>
  <c r="Q734"/>
  <c r="R734"/>
  <c r="T734"/>
  <c r="N735"/>
  <c r="O735"/>
  <c r="P735"/>
  <c r="Q735"/>
  <c r="R735"/>
  <c r="T735"/>
  <c r="N736"/>
  <c r="O736"/>
  <c r="P736"/>
  <c r="Q736"/>
  <c r="R736"/>
  <c r="T736"/>
  <c r="N737"/>
  <c r="O737"/>
  <c r="P737"/>
  <c r="Q737"/>
  <c r="R737"/>
  <c r="T737"/>
  <c r="N738"/>
  <c r="O738"/>
  <c r="P738"/>
  <c r="Q738"/>
  <c r="R738"/>
  <c r="T738"/>
  <c r="N739"/>
  <c r="O739"/>
  <c r="P739"/>
  <c r="Q739"/>
  <c r="R739"/>
  <c r="T739"/>
  <c r="N740"/>
  <c r="O740"/>
  <c r="P740"/>
  <c r="Q740"/>
  <c r="R740"/>
  <c r="T740"/>
  <c r="N741"/>
  <c r="O741"/>
  <c r="P741"/>
  <c r="Q741"/>
  <c r="R741"/>
  <c r="T741"/>
  <c r="N742"/>
  <c r="O742"/>
  <c r="P742"/>
  <c r="Q742"/>
  <c r="R742"/>
  <c r="T742"/>
  <c r="N743"/>
  <c r="O743"/>
  <c r="P743"/>
  <c r="Q743"/>
  <c r="R743"/>
  <c r="T743"/>
  <c r="N744"/>
  <c r="O744"/>
  <c r="P744"/>
  <c r="Q744"/>
  <c r="R744"/>
  <c r="T744"/>
  <c r="N745"/>
  <c r="O745"/>
  <c r="P745"/>
  <c r="Q745"/>
  <c r="R745"/>
  <c r="T745"/>
  <c r="N746"/>
  <c r="O746"/>
  <c r="P746"/>
  <c r="Q746"/>
  <c r="R746"/>
  <c r="T746"/>
  <c r="N747"/>
  <c r="O747"/>
  <c r="P747"/>
  <c r="Q747"/>
  <c r="R747"/>
  <c r="T747"/>
  <c r="N748"/>
  <c r="O748"/>
  <c r="P748"/>
  <c r="Q748"/>
  <c r="R748"/>
  <c r="T748"/>
  <c r="N749"/>
  <c r="O749"/>
  <c r="P749"/>
  <c r="Q749"/>
  <c r="R749"/>
  <c r="T749"/>
  <c r="N750"/>
  <c r="O750"/>
  <c r="P750"/>
  <c r="Q750"/>
  <c r="R750"/>
  <c r="T750"/>
  <c r="N751"/>
  <c r="O751"/>
  <c r="P751"/>
  <c r="Q751"/>
  <c r="R751"/>
  <c r="T751"/>
  <c r="N752"/>
  <c r="O752"/>
  <c r="P752"/>
  <c r="Q752"/>
  <c r="R752"/>
  <c r="T752"/>
  <c r="N753"/>
  <c r="O753"/>
  <c r="P753"/>
  <c r="Q753"/>
  <c r="R753"/>
  <c r="T753"/>
  <c r="N754"/>
  <c r="O754"/>
  <c r="P754"/>
  <c r="Q754"/>
  <c r="R754"/>
  <c r="T754"/>
  <c r="N755"/>
  <c r="O755"/>
  <c r="P755"/>
  <c r="Q755"/>
  <c r="R755"/>
  <c r="T755"/>
  <c r="N756"/>
  <c r="O756"/>
  <c r="P756"/>
  <c r="Q756"/>
  <c r="R756"/>
  <c r="T756"/>
  <c r="N757"/>
  <c r="O757"/>
  <c r="P757"/>
  <c r="Q757"/>
  <c r="R757"/>
  <c r="T757"/>
  <c r="N758"/>
  <c r="O758"/>
  <c r="P758"/>
  <c r="Q758"/>
  <c r="R758"/>
  <c r="T758"/>
  <c r="N759"/>
  <c r="O759"/>
  <c r="P759"/>
  <c r="Q759"/>
  <c r="R759"/>
  <c r="T759"/>
  <c r="N760"/>
  <c r="O760"/>
  <c r="P760"/>
  <c r="Q760"/>
  <c r="R760"/>
  <c r="T760"/>
  <c r="N761"/>
  <c r="O761"/>
  <c r="P761"/>
  <c r="Q761"/>
  <c r="R761"/>
  <c r="T761"/>
  <c r="N762"/>
  <c r="O762"/>
  <c r="P762"/>
  <c r="Q762"/>
  <c r="R762"/>
  <c r="T762"/>
  <c r="N763"/>
  <c r="O763"/>
  <c r="P763"/>
  <c r="Q763"/>
  <c r="R763"/>
  <c r="T763"/>
  <c r="N764"/>
  <c r="O764"/>
  <c r="P764"/>
  <c r="Q764"/>
  <c r="R764"/>
  <c r="T764"/>
  <c r="N765"/>
  <c r="O765"/>
  <c r="P765"/>
  <c r="Q765"/>
  <c r="R765"/>
  <c r="T765"/>
  <c r="N766"/>
  <c r="O766"/>
  <c r="P766"/>
  <c r="Q766"/>
  <c r="R766"/>
  <c r="T766"/>
  <c r="N767"/>
  <c r="O767"/>
  <c r="P767"/>
  <c r="Q767"/>
  <c r="R767"/>
  <c r="T767"/>
  <c r="N768"/>
  <c r="O768"/>
  <c r="P768"/>
  <c r="Q768"/>
  <c r="R768"/>
  <c r="T768"/>
  <c r="N769"/>
  <c r="O769"/>
  <c r="P769"/>
  <c r="Q769"/>
  <c r="R769"/>
  <c r="T769"/>
  <c r="N770"/>
  <c r="O770"/>
  <c r="P770"/>
  <c r="Q770"/>
  <c r="R770"/>
  <c r="T770"/>
  <c r="N771"/>
  <c r="O771"/>
  <c r="P771"/>
  <c r="Q771"/>
  <c r="R771"/>
  <c r="T771"/>
  <c r="N772"/>
  <c r="O772"/>
  <c r="P772"/>
  <c r="Q772"/>
  <c r="R772"/>
  <c r="T772"/>
  <c r="N773"/>
  <c r="O773"/>
  <c r="P773"/>
  <c r="Q773"/>
  <c r="R773"/>
  <c r="T773"/>
  <c r="N774"/>
  <c r="O774"/>
  <c r="P774"/>
  <c r="Q774"/>
  <c r="R774"/>
  <c r="T774"/>
  <c r="N775"/>
  <c r="O775"/>
  <c r="P775"/>
  <c r="Q775"/>
  <c r="R775"/>
  <c r="T775"/>
  <c r="N776"/>
  <c r="O776"/>
  <c r="P776"/>
  <c r="Q776"/>
  <c r="R776"/>
  <c r="T776"/>
  <c r="N777"/>
  <c r="O777"/>
  <c r="P777"/>
  <c r="Q777"/>
  <c r="R777"/>
  <c r="T777"/>
  <c r="N778"/>
  <c r="O778"/>
  <c r="P778"/>
  <c r="Q778"/>
  <c r="R778"/>
  <c r="T778"/>
  <c r="N779"/>
  <c r="O779"/>
  <c r="P779"/>
  <c r="Q779"/>
  <c r="R779"/>
  <c r="T779"/>
  <c r="N780"/>
  <c r="O780"/>
  <c r="P780"/>
  <c r="Q780"/>
  <c r="R780"/>
  <c r="T780"/>
  <c r="N781"/>
  <c r="O781"/>
  <c r="P781"/>
  <c r="Q781"/>
  <c r="R781"/>
  <c r="T781"/>
  <c r="N782"/>
  <c r="O782"/>
  <c r="P782"/>
  <c r="Q782"/>
  <c r="R782"/>
  <c r="T782"/>
  <c r="N783"/>
  <c r="O783"/>
  <c r="P783"/>
  <c r="Q783"/>
  <c r="R783"/>
  <c r="T783"/>
  <c r="N784"/>
  <c r="O784"/>
  <c r="P784"/>
  <c r="Q784"/>
  <c r="R784"/>
  <c r="T784"/>
  <c r="N785"/>
  <c r="O785"/>
  <c r="P785"/>
  <c r="Q785"/>
  <c r="R785"/>
  <c r="T785"/>
  <c r="N786"/>
  <c r="O786"/>
  <c r="P786"/>
  <c r="Q786"/>
  <c r="R786"/>
  <c r="T786"/>
  <c r="N787"/>
  <c r="O787"/>
  <c r="P787"/>
  <c r="Q787"/>
  <c r="R787"/>
  <c r="T787"/>
  <c r="N788"/>
  <c r="O788"/>
  <c r="P788"/>
  <c r="Q788"/>
  <c r="R788"/>
  <c r="T788"/>
  <c r="N789"/>
  <c r="O789"/>
  <c r="P789"/>
  <c r="Q789"/>
  <c r="R789"/>
  <c r="T789"/>
  <c r="N790"/>
  <c r="O790"/>
  <c r="P790"/>
  <c r="Q790"/>
  <c r="R790"/>
  <c r="T790"/>
  <c r="N791"/>
  <c r="O791"/>
  <c r="P791"/>
  <c r="Q791"/>
  <c r="R791"/>
  <c r="T791"/>
  <c r="N792"/>
  <c r="O792"/>
  <c r="P792"/>
  <c r="Q792"/>
  <c r="R792"/>
  <c r="T792"/>
  <c r="N793"/>
  <c r="O793"/>
  <c r="P793"/>
  <c r="Q793"/>
  <c r="R793"/>
  <c r="T793"/>
  <c r="N794"/>
  <c r="O794"/>
  <c r="P794"/>
  <c r="Q794"/>
  <c r="R794"/>
  <c r="T794"/>
  <c r="N795"/>
  <c r="O795"/>
  <c r="P795"/>
  <c r="Q795"/>
  <c r="R795"/>
  <c r="T795"/>
  <c r="N796"/>
  <c r="O796"/>
  <c r="P796"/>
  <c r="Q796"/>
  <c r="R796"/>
  <c r="T796"/>
  <c r="N797"/>
  <c r="O797"/>
  <c r="P797"/>
  <c r="Q797"/>
  <c r="R797"/>
  <c r="T797"/>
  <c r="N798"/>
  <c r="O798"/>
  <c r="P798"/>
  <c r="Q798"/>
  <c r="R798"/>
  <c r="T798"/>
  <c r="N799"/>
  <c r="O799"/>
  <c r="P799"/>
  <c r="Q799"/>
  <c r="R799"/>
  <c r="T799"/>
  <c r="N800"/>
  <c r="O800"/>
  <c r="P800"/>
  <c r="Q800"/>
  <c r="R800"/>
  <c r="T800"/>
  <c r="N801"/>
  <c r="O801"/>
  <c r="P801"/>
  <c r="Q801"/>
  <c r="R801"/>
  <c r="T801"/>
  <c r="N802"/>
  <c r="O802"/>
  <c r="P802"/>
  <c r="Q802"/>
  <c r="R802"/>
  <c r="T802"/>
  <c r="N803"/>
  <c r="O803"/>
  <c r="P803"/>
  <c r="Q803"/>
  <c r="R803"/>
  <c r="T803"/>
  <c r="N804"/>
  <c r="O804"/>
  <c r="P804"/>
  <c r="Q804"/>
  <c r="R804"/>
  <c r="T804"/>
  <c r="N805"/>
  <c r="O805"/>
  <c r="P805"/>
  <c r="Q805"/>
  <c r="R805"/>
  <c r="T805"/>
  <c r="N806"/>
  <c r="O806"/>
  <c r="P806"/>
  <c r="Q806"/>
  <c r="R806"/>
  <c r="T806"/>
  <c r="N807"/>
  <c r="O807"/>
  <c r="P807"/>
  <c r="Q807"/>
  <c r="R807"/>
  <c r="T807"/>
  <c r="N808"/>
  <c r="O808"/>
  <c r="P808"/>
  <c r="Q808"/>
  <c r="R808"/>
  <c r="T808"/>
  <c r="N809"/>
  <c r="O809"/>
  <c r="P809"/>
  <c r="Q809"/>
  <c r="R809"/>
  <c r="T809"/>
  <c r="N810"/>
  <c r="O810"/>
  <c r="P810"/>
  <c r="Q810"/>
  <c r="R810"/>
  <c r="T810"/>
  <c r="N811"/>
  <c r="O811"/>
  <c r="P811"/>
  <c r="Q811"/>
  <c r="R811"/>
  <c r="T811"/>
  <c r="N812"/>
  <c r="O812"/>
  <c r="P812"/>
  <c r="Q812"/>
  <c r="R812"/>
  <c r="T812"/>
  <c r="N813"/>
  <c r="O813"/>
  <c r="P813"/>
  <c r="Q813"/>
  <c r="R813"/>
  <c r="T813"/>
  <c r="N814"/>
  <c r="O814"/>
  <c r="P814"/>
  <c r="Q814"/>
  <c r="R814"/>
  <c r="T814"/>
  <c r="N815"/>
  <c r="O815"/>
  <c r="P815"/>
  <c r="Q815"/>
  <c r="R815"/>
  <c r="T815"/>
  <c r="N816"/>
  <c r="O816"/>
  <c r="P816"/>
  <c r="Q816"/>
  <c r="R816"/>
  <c r="T816"/>
  <c r="N817"/>
  <c r="O817"/>
  <c r="P817"/>
  <c r="Q817"/>
  <c r="R817"/>
  <c r="T817"/>
  <c r="N818"/>
  <c r="O818"/>
  <c r="P818"/>
  <c r="Q818"/>
  <c r="R818"/>
  <c r="T818"/>
  <c r="N819"/>
  <c r="O819"/>
  <c r="P819"/>
  <c r="Q819"/>
  <c r="R819"/>
  <c r="T819"/>
  <c r="N820"/>
  <c r="O820"/>
  <c r="P820"/>
  <c r="Q820"/>
  <c r="R820"/>
  <c r="T820"/>
  <c r="N821"/>
  <c r="O821"/>
  <c r="P821"/>
  <c r="Q821"/>
  <c r="R821"/>
  <c r="T821"/>
  <c r="N822"/>
  <c r="O822"/>
  <c r="P822"/>
  <c r="Q822"/>
  <c r="R822"/>
  <c r="T822"/>
  <c r="N823"/>
  <c r="O823"/>
  <c r="P823"/>
  <c r="Q823"/>
  <c r="R823"/>
  <c r="T823"/>
  <c r="N824"/>
  <c r="O824"/>
  <c r="P824"/>
  <c r="Q824"/>
  <c r="R824"/>
  <c r="T824"/>
  <c r="N825"/>
  <c r="O825"/>
  <c r="P825"/>
  <c r="Q825"/>
  <c r="R825"/>
  <c r="T825"/>
  <c r="N826"/>
  <c r="O826"/>
  <c r="P826"/>
  <c r="Q826"/>
  <c r="R826"/>
  <c r="T826"/>
  <c r="N827"/>
  <c r="O827"/>
  <c r="P827"/>
  <c r="Q827"/>
  <c r="R827"/>
  <c r="T827"/>
  <c r="N828"/>
  <c r="O828"/>
  <c r="P828"/>
  <c r="Q828"/>
  <c r="R828"/>
  <c r="T828"/>
  <c r="N829"/>
  <c r="O829"/>
  <c r="P829"/>
  <c r="Q829"/>
  <c r="R829"/>
  <c r="T829"/>
  <c r="N830"/>
  <c r="O830"/>
  <c r="P830"/>
  <c r="Q830"/>
  <c r="R830"/>
  <c r="T830"/>
  <c r="N831"/>
  <c r="O831"/>
  <c r="P831"/>
  <c r="Q831"/>
  <c r="R831"/>
  <c r="T831"/>
  <c r="N832"/>
  <c r="O832"/>
  <c r="P832"/>
  <c r="Q832"/>
  <c r="R832"/>
  <c r="T832"/>
  <c r="N833"/>
  <c r="O833"/>
  <c r="P833"/>
  <c r="Q833"/>
  <c r="R833"/>
  <c r="T833"/>
  <c r="N834"/>
  <c r="O834"/>
  <c r="P834"/>
  <c r="Q834"/>
  <c r="R834"/>
  <c r="T834"/>
  <c r="N835"/>
  <c r="O835"/>
  <c r="P835"/>
  <c r="Q835"/>
  <c r="R835"/>
  <c r="T835"/>
  <c r="N836"/>
  <c r="O836"/>
  <c r="P836"/>
  <c r="Q836"/>
  <c r="R836"/>
  <c r="T836"/>
  <c r="N837"/>
  <c r="O837"/>
  <c r="P837"/>
  <c r="Q837"/>
  <c r="R837"/>
  <c r="T837"/>
  <c r="N838"/>
  <c r="O838"/>
  <c r="P838"/>
  <c r="Q838"/>
  <c r="R838"/>
  <c r="T838"/>
  <c r="N839"/>
  <c r="O839"/>
  <c r="P839"/>
  <c r="Q839"/>
  <c r="R839"/>
  <c r="T839"/>
  <c r="N840"/>
  <c r="O840"/>
  <c r="P840"/>
  <c r="Q840"/>
  <c r="R840"/>
  <c r="T840"/>
  <c r="N841"/>
  <c r="O841"/>
  <c r="P841"/>
  <c r="Q841"/>
  <c r="R841"/>
  <c r="T841"/>
  <c r="N842"/>
  <c r="O842"/>
  <c r="P842"/>
  <c r="Q842"/>
  <c r="R842"/>
  <c r="T842"/>
  <c r="N843"/>
  <c r="O843"/>
  <c r="P843"/>
  <c r="Q843"/>
  <c r="R843"/>
  <c r="T843"/>
  <c r="N844"/>
  <c r="O844"/>
  <c r="P844"/>
  <c r="Q844"/>
  <c r="R844"/>
  <c r="T844"/>
  <c r="N845"/>
  <c r="O845"/>
  <c r="P845"/>
  <c r="Q845"/>
  <c r="R845"/>
  <c r="T845"/>
  <c r="N846"/>
  <c r="O846"/>
  <c r="P846"/>
  <c r="Q846"/>
  <c r="R846"/>
  <c r="T846"/>
  <c r="N847"/>
  <c r="O847"/>
  <c r="P847"/>
  <c r="Q847"/>
  <c r="R847"/>
  <c r="T847"/>
  <c r="N848"/>
  <c r="O848"/>
  <c r="P848"/>
  <c r="Q848"/>
  <c r="R848"/>
  <c r="T848"/>
  <c r="N849"/>
  <c r="O849"/>
  <c r="P849"/>
  <c r="Q849"/>
  <c r="R849"/>
  <c r="T849"/>
  <c r="N850"/>
  <c r="O850"/>
  <c r="P850"/>
  <c r="Q850"/>
  <c r="R850"/>
  <c r="T850"/>
  <c r="N851"/>
  <c r="O851"/>
  <c r="P851"/>
  <c r="Q851"/>
  <c r="R851"/>
  <c r="T851"/>
  <c r="N852"/>
  <c r="O852"/>
  <c r="P852"/>
  <c r="Q852"/>
  <c r="R852"/>
  <c r="T852"/>
  <c r="N853"/>
  <c r="O853"/>
  <c r="P853"/>
  <c r="Q853"/>
  <c r="R853"/>
  <c r="T853"/>
  <c r="N854"/>
  <c r="O854"/>
  <c r="P854"/>
  <c r="Q854"/>
  <c r="R854"/>
  <c r="T854"/>
  <c r="N855"/>
  <c r="O855"/>
  <c r="P855"/>
  <c r="Q855"/>
  <c r="R855"/>
  <c r="T855"/>
  <c r="N856"/>
  <c r="O856"/>
  <c r="P856"/>
  <c r="Q856"/>
  <c r="R856"/>
  <c r="T856"/>
  <c r="N857"/>
  <c r="O857"/>
  <c r="P857"/>
  <c r="Q857"/>
  <c r="R857"/>
  <c r="T857"/>
  <c r="N858"/>
  <c r="O858"/>
  <c r="P858"/>
  <c r="Q858"/>
  <c r="R858"/>
  <c r="T858"/>
  <c r="N859"/>
  <c r="O859"/>
  <c r="P859"/>
  <c r="Q859"/>
  <c r="R859"/>
  <c r="T859"/>
  <c r="N860"/>
  <c r="O860"/>
  <c r="P860"/>
  <c r="Q860"/>
  <c r="R860"/>
  <c r="T860"/>
  <c r="N861"/>
  <c r="O861"/>
  <c r="P861"/>
  <c r="Q861"/>
  <c r="R861"/>
  <c r="T861"/>
  <c r="N862"/>
  <c r="O862"/>
  <c r="P862"/>
  <c r="Q862"/>
  <c r="R862"/>
  <c r="T862"/>
  <c r="N863"/>
  <c r="O863"/>
  <c r="P863"/>
  <c r="Q863"/>
  <c r="R863"/>
  <c r="T863"/>
  <c r="N864"/>
  <c r="O864"/>
  <c r="P864"/>
  <c r="Q864"/>
  <c r="R864"/>
  <c r="T864"/>
  <c r="N865"/>
  <c r="O865"/>
  <c r="P865"/>
  <c r="Q865"/>
  <c r="R865"/>
  <c r="T865"/>
  <c r="N866"/>
  <c r="O866"/>
  <c r="P866"/>
  <c r="Q866"/>
  <c r="R866"/>
  <c r="T866"/>
  <c r="N867"/>
  <c r="O867"/>
  <c r="P867"/>
  <c r="Q867"/>
  <c r="R867"/>
  <c r="T867"/>
  <c r="N868"/>
  <c r="O868"/>
  <c r="P868"/>
  <c r="Q868"/>
  <c r="R868"/>
  <c r="T868"/>
  <c r="N869"/>
  <c r="O869"/>
  <c r="P869"/>
  <c r="Q869"/>
  <c r="R869"/>
  <c r="T869"/>
  <c r="N870"/>
  <c r="O870"/>
  <c r="P870"/>
  <c r="Q870"/>
  <c r="R870"/>
  <c r="T870"/>
  <c r="N871"/>
  <c r="O871"/>
  <c r="P871"/>
  <c r="Q871"/>
  <c r="R871"/>
  <c r="T871"/>
  <c r="N872"/>
  <c r="O872"/>
  <c r="P872"/>
  <c r="Q872"/>
  <c r="R872"/>
  <c r="T872"/>
  <c r="N873"/>
  <c r="O873"/>
  <c r="P873"/>
  <c r="Q873"/>
  <c r="R873"/>
  <c r="T873"/>
  <c r="N874"/>
  <c r="O874"/>
  <c r="P874"/>
  <c r="Q874"/>
  <c r="R874"/>
  <c r="T874"/>
  <c r="N875"/>
  <c r="O875"/>
  <c r="P875"/>
  <c r="Q875"/>
  <c r="R875"/>
  <c r="T875"/>
  <c r="N876"/>
  <c r="O876"/>
  <c r="P876"/>
  <c r="Q876"/>
  <c r="R876"/>
  <c r="T876"/>
  <c r="N877"/>
  <c r="O877"/>
  <c r="P877"/>
  <c r="Q877"/>
  <c r="R877"/>
  <c r="T877"/>
  <c r="N878"/>
  <c r="O878"/>
  <c r="P878"/>
  <c r="Q878"/>
  <c r="R878"/>
  <c r="T878"/>
  <c r="N879"/>
  <c r="O879"/>
  <c r="P879"/>
  <c r="Q879"/>
  <c r="R879"/>
  <c r="T879"/>
  <c r="N880"/>
  <c r="O880"/>
  <c r="P880"/>
  <c r="Q880"/>
  <c r="R880"/>
  <c r="T880"/>
  <c r="N881"/>
  <c r="O881"/>
  <c r="P881"/>
  <c r="Q881"/>
  <c r="R881"/>
  <c r="T881"/>
  <c r="N882"/>
  <c r="O882"/>
  <c r="P882"/>
  <c r="Q882"/>
  <c r="R882"/>
  <c r="T882"/>
  <c r="N883"/>
  <c r="O883"/>
  <c r="P883"/>
  <c r="Q883"/>
  <c r="R883"/>
  <c r="T883"/>
  <c r="N884"/>
  <c r="O884"/>
  <c r="P884"/>
  <c r="Q884"/>
  <c r="R884"/>
  <c r="T884"/>
  <c r="N885"/>
  <c r="O885"/>
  <c r="P885"/>
  <c r="Q885"/>
  <c r="R885"/>
  <c r="T885"/>
  <c r="N886"/>
  <c r="O886"/>
  <c r="P886"/>
  <c r="Q886"/>
  <c r="R886"/>
  <c r="T886"/>
  <c r="N887"/>
  <c r="O887"/>
  <c r="P887"/>
  <c r="Q887"/>
  <c r="R887"/>
  <c r="T887"/>
  <c r="N888"/>
  <c r="O888"/>
  <c r="P888"/>
  <c r="Q888"/>
  <c r="R888"/>
  <c r="T888"/>
  <c r="N889"/>
  <c r="O889"/>
  <c r="P889"/>
  <c r="Q889"/>
  <c r="R889"/>
  <c r="T889"/>
  <c r="N890"/>
  <c r="O890"/>
  <c r="P890"/>
  <c r="Q890"/>
  <c r="R890"/>
  <c r="T890"/>
  <c r="N891"/>
  <c r="O891"/>
  <c r="P891"/>
  <c r="Q891"/>
  <c r="R891"/>
  <c r="T891"/>
  <c r="N892"/>
  <c r="O892"/>
  <c r="P892"/>
  <c r="Q892"/>
  <c r="R892"/>
  <c r="T892"/>
  <c r="N893"/>
  <c r="O893"/>
  <c r="P893"/>
  <c r="Q893"/>
  <c r="R893"/>
  <c r="T893"/>
  <c r="N894"/>
  <c r="O894"/>
  <c r="P894"/>
  <c r="Q894"/>
  <c r="R894"/>
  <c r="T894"/>
  <c r="N895"/>
  <c r="O895"/>
  <c r="P895"/>
  <c r="Q895"/>
  <c r="R895"/>
  <c r="T895"/>
  <c r="N896"/>
  <c r="O896"/>
  <c r="P896"/>
  <c r="Q896"/>
  <c r="R896"/>
  <c r="T896"/>
  <c r="N897"/>
  <c r="O897"/>
  <c r="P897"/>
  <c r="Q897"/>
  <c r="R897"/>
  <c r="T897"/>
  <c r="N898"/>
  <c r="O898"/>
  <c r="P898"/>
  <c r="Q898"/>
  <c r="R898"/>
  <c r="T898"/>
  <c r="N899"/>
  <c r="O899"/>
  <c r="P899"/>
  <c r="Q899"/>
  <c r="R899"/>
  <c r="T899"/>
  <c r="N900"/>
  <c r="O900"/>
  <c r="P900"/>
  <c r="Q900"/>
  <c r="R900"/>
  <c r="T900"/>
  <c r="N901"/>
  <c r="O901"/>
  <c r="P901"/>
  <c r="Q901"/>
  <c r="R901"/>
  <c r="T901"/>
  <c r="N902"/>
  <c r="O902"/>
  <c r="P902"/>
  <c r="Q902"/>
  <c r="R902"/>
  <c r="T902"/>
  <c r="N903"/>
  <c r="O903"/>
  <c r="P903"/>
  <c r="Q903"/>
  <c r="R903"/>
  <c r="T903"/>
  <c r="N904"/>
  <c r="O904"/>
  <c r="P904"/>
  <c r="Q904"/>
  <c r="R904"/>
  <c r="T904"/>
  <c r="N905"/>
  <c r="O905"/>
  <c r="P905"/>
  <c r="Q905"/>
  <c r="R905"/>
  <c r="T905"/>
  <c r="N906"/>
  <c r="O906"/>
  <c r="P906"/>
  <c r="Q906"/>
  <c r="R906"/>
  <c r="T906"/>
  <c r="N907"/>
  <c r="O907"/>
  <c r="P907"/>
  <c r="Q907"/>
  <c r="R907"/>
  <c r="T907"/>
  <c r="N908"/>
  <c r="O908"/>
  <c r="P908"/>
  <c r="Q908"/>
  <c r="R908"/>
  <c r="T908"/>
  <c r="N909"/>
  <c r="O909"/>
  <c r="P909"/>
  <c r="Q909"/>
  <c r="R909"/>
  <c r="T909"/>
  <c r="N910"/>
  <c r="O910"/>
  <c r="P910"/>
  <c r="Q910"/>
  <c r="R910"/>
  <c r="T910"/>
  <c r="N911"/>
  <c r="O911"/>
  <c r="P911"/>
  <c r="Q911"/>
  <c r="R911"/>
  <c r="T911"/>
  <c r="N912"/>
  <c r="O912"/>
  <c r="P912"/>
  <c r="Q912"/>
  <c r="R912"/>
  <c r="T912"/>
  <c r="N913"/>
  <c r="O913"/>
  <c r="P913"/>
  <c r="Q913"/>
  <c r="R913"/>
  <c r="T913"/>
  <c r="N914"/>
  <c r="O914"/>
  <c r="P914"/>
  <c r="Q914"/>
  <c r="R914"/>
  <c r="T914"/>
  <c r="N915"/>
  <c r="O915"/>
  <c r="P915"/>
  <c r="Q915"/>
  <c r="R915"/>
  <c r="T915"/>
  <c r="N916"/>
  <c r="O916"/>
  <c r="P916"/>
  <c r="Q916"/>
  <c r="R916"/>
  <c r="T916"/>
  <c r="N917"/>
  <c r="O917"/>
  <c r="P917"/>
  <c r="Q917"/>
  <c r="R917"/>
  <c r="T917"/>
  <c r="N918"/>
  <c r="O918"/>
  <c r="P918"/>
  <c r="Q918"/>
  <c r="R918"/>
  <c r="T918"/>
  <c r="N919"/>
  <c r="O919"/>
  <c r="P919"/>
  <c r="Q919"/>
  <c r="R919"/>
  <c r="T919"/>
  <c r="N920"/>
  <c r="O920"/>
  <c r="P920"/>
  <c r="Q920"/>
  <c r="R920"/>
  <c r="T920"/>
  <c r="N921"/>
  <c r="O921"/>
  <c r="P921"/>
  <c r="Q921"/>
  <c r="R921"/>
  <c r="T921"/>
  <c r="N922"/>
  <c r="O922"/>
  <c r="P922"/>
  <c r="Q922"/>
  <c r="R922"/>
  <c r="T922"/>
  <c r="N923"/>
  <c r="O923"/>
  <c r="P923"/>
  <c r="Q923"/>
  <c r="R923"/>
  <c r="T923"/>
  <c r="N924"/>
  <c r="O924"/>
  <c r="P924"/>
  <c r="Q924"/>
  <c r="R924"/>
  <c r="T924"/>
  <c r="N925"/>
  <c r="O925"/>
  <c r="P925"/>
  <c r="Q925"/>
  <c r="R925"/>
  <c r="T925"/>
  <c r="N926"/>
  <c r="O926"/>
  <c r="P926"/>
  <c r="Q926"/>
  <c r="R926"/>
  <c r="T926"/>
  <c r="N927"/>
  <c r="O927"/>
  <c r="P927"/>
  <c r="Q927"/>
  <c r="R927"/>
  <c r="T927"/>
  <c r="N928"/>
  <c r="O928"/>
  <c r="P928"/>
  <c r="Q928"/>
  <c r="R928"/>
  <c r="T928"/>
  <c r="N929"/>
  <c r="O929"/>
  <c r="P929"/>
  <c r="Q929"/>
  <c r="R929"/>
  <c r="T929"/>
  <c r="N930"/>
  <c r="O930"/>
  <c r="P930"/>
  <c r="Q930"/>
  <c r="R930"/>
  <c r="T930"/>
  <c r="N931"/>
  <c r="O931"/>
  <c r="P931"/>
  <c r="Q931"/>
  <c r="R931"/>
  <c r="T931"/>
  <c r="N932"/>
  <c r="O932"/>
  <c r="P932"/>
  <c r="Q932"/>
  <c r="R932"/>
  <c r="T932"/>
  <c r="N933"/>
  <c r="O933"/>
  <c r="P933"/>
  <c r="Q933"/>
  <c r="R933"/>
  <c r="T933"/>
  <c r="N934"/>
  <c r="O934"/>
  <c r="P934"/>
  <c r="Q934"/>
  <c r="R934"/>
  <c r="T934"/>
  <c r="N935"/>
  <c r="O935"/>
  <c r="P935"/>
  <c r="Q935"/>
  <c r="R935"/>
  <c r="T935"/>
  <c r="N936"/>
  <c r="O936"/>
  <c r="P936"/>
  <c r="Q936"/>
  <c r="R936"/>
  <c r="T936"/>
  <c r="N937"/>
  <c r="O937"/>
  <c r="P937"/>
  <c r="Q937"/>
  <c r="R937"/>
  <c r="T937"/>
  <c r="N938"/>
  <c r="O938"/>
  <c r="P938"/>
  <c r="Q938"/>
  <c r="R938"/>
  <c r="T938"/>
  <c r="N939"/>
  <c r="O939"/>
  <c r="P939"/>
  <c r="Q939"/>
  <c r="R939"/>
  <c r="T939"/>
  <c r="N940"/>
  <c r="O940"/>
  <c r="P940"/>
  <c r="Q940"/>
  <c r="R940"/>
  <c r="T940"/>
  <c r="N941"/>
  <c r="O941"/>
  <c r="P941"/>
  <c r="Q941"/>
  <c r="R941"/>
  <c r="T941"/>
  <c r="N942"/>
  <c r="O942"/>
  <c r="P942"/>
  <c r="Q942"/>
  <c r="R942"/>
  <c r="T942"/>
  <c r="N943"/>
  <c r="O943"/>
  <c r="P943"/>
  <c r="Q943"/>
  <c r="R943"/>
  <c r="T943"/>
  <c r="N944"/>
  <c r="O944"/>
  <c r="P944"/>
  <c r="Q944"/>
  <c r="R944"/>
  <c r="T944"/>
  <c r="N945"/>
  <c r="O945"/>
  <c r="P945"/>
  <c r="Q945"/>
  <c r="R945"/>
  <c r="T945"/>
  <c r="N946"/>
  <c r="O946"/>
  <c r="P946"/>
  <c r="Q946"/>
  <c r="R946"/>
  <c r="T946"/>
  <c r="N947"/>
  <c r="O947"/>
  <c r="P947"/>
  <c r="Q947"/>
  <c r="R947"/>
  <c r="T947"/>
  <c r="N948"/>
  <c r="O948"/>
  <c r="P948"/>
  <c r="Q948"/>
  <c r="R948"/>
  <c r="T948"/>
  <c r="N949"/>
  <c r="O949"/>
  <c r="P949"/>
  <c r="Q949"/>
  <c r="R949"/>
  <c r="T949"/>
  <c r="N950"/>
  <c r="O950"/>
  <c r="P950"/>
  <c r="Q950"/>
  <c r="R950"/>
  <c r="T950"/>
  <c r="N951"/>
  <c r="O951"/>
  <c r="P951"/>
  <c r="Q951"/>
  <c r="R951"/>
  <c r="T951"/>
  <c r="N952"/>
  <c r="O952"/>
  <c r="P952"/>
  <c r="Q952"/>
  <c r="R952"/>
  <c r="T952"/>
  <c r="N953"/>
  <c r="O953"/>
  <c r="P953"/>
  <c r="Q953"/>
  <c r="R953"/>
  <c r="T953"/>
  <c r="N954"/>
  <c r="O954"/>
  <c r="P954"/>
  <c r="Q954"/>
  <c r="R954"/>
  <c r="T954"/>
  <c r="N955"/>
  <c r="O955"/>
  <c r="P955"/>
  <c r="Q955"/>
  <c r="R955"/>
  <c r="T955"/>
  <c r="N956"/>
  <c r="O956"/>
  <c r="P956"/>
  <c r="Q956"/>
  <c r="R956"/>
  <c r="T956"/>
  <c r="N957"/>
  <c r="O957"/>
  <c r="P957"/>
  <c r="Q957"/>
  <c r="R957"/>
  <c r="T957"/>
  <c r="N958"/>
  <c r="O958"/>
  <c r="P958"/>
  <c r="Q958"/>
  <c r="R958"/>
  <c r="T958"/>
  <c r="N959"/>
  <c r="O959"/>
  <c r="P959"/>
  <c r="Q959"/>
  <c r="R959"/>
  <c r="T959"/>
  <c r="N960"/>
  <c r="O960"/>
  <c r="P960"/>
  <c r="Q960"/>
  <c r="R960"/>
  <c r="T960"/>
  <c r="N961"/>
  <c r="O961"/>
  <c r="P961"/>
  <c r="Q961"/>
  <c r="R961"/>
  <c r="T961"/>
  <c r="N962"/>
  <c r="O962"/>
  <c r="P962"/>
  <c r="Q962"/>
  <c r="R962"/>
  <c r="T962"/>
  <c r="N963"/>
  <c r="O963"/>
  <c r="P963"/>
  <c r="Q963"/>
  <c r="R963"/>
  <c r="T963"/>
  <c r="N964"/>
  <c r="O964"/>
  <c r="P964"/>
  <c r="Q964"/>
  <c r="R964"/>
  <c r="T964"/>
  <c r="N965"/>
  <c r="O965"/>
  <c r="P965"/>
  <c r="Q965"/>
  <c r="R965"/>
  <c r="T965"/>
  <c r="N966"/>
  <c r="O966"/>
  <c r="P966"/>
  <c r="Q966"/>
  <c r="R966"/>
  <c r="T966"/>
  <c r="N967"/>
  <c r="O967"/>
  <c r="P967"/>
  <c r="Q967"/>
  <c r="R967"/>
  <c r="T967"/>
  <c r="N968"/>
  <c r="O968"/>
  <c r="P968"/>
  <c r="Q968"/>
  <c r="R968"/>
  <c r="T968"/>
  <c r="N969"/>
  <c r="O969"/>
  <c r="P969"/>
  <c r="Q969"/>
  <c r="R969"/>
  <c r="T969"/>
  <c r="N970"/>
  <c r="O970"/>
  <c r="P970"/>
  <c r="Q970"/>
  <c r="R970"/>
  <c r="T970"/>
  <c r="N971"/>
  <c r="O971"/>
  <c r="P971"/>
  <c r="Q971"/>
  <c r="R971"/>
  <c r="T971"/>
  <c r="N972"/>
  <c r="O972"/>
  <c r="P972"/>
  <c r="Q972"/>
  <c r="R972"/>
  <c r="T972"/>
  <c r="N973"/>
  <c r="O973"/>
  <c r="P973"/>
  <c r="Q973"/>
  <c r="R973"/>
  <c r="T973"/>
  <c r="N974"/>
  <c r="O974"/>
  <c r="P974"/>
  <c r="Q974"/>
  <c r="R974"/>
  <c r="T974"/>
  <c r="N975"/>
  <c r="O975"/>
  <c r="P975"/>
  <c r="Q975"/>
  <c r="R975"/>
  <c r="T975"/>
  <c r="N976"/>
  <c r="O976"/>
  <c r="P976"/>
  <c r="Q976"/>
  <c r="R976"/>
  <c r="T976"/>
  <c r="N977"/>
  <c r="O977"/>
  <c r="P977"/>
  <c r="Q977"/>
  <c r="R977"/>
  <c r="T977"/>
  <c r="N978"/>
  <c r="O978"/>
  <c r="P978"/>
  <c r="Q978"/>
  <c r="R978"/>
  <c r="T978"/>
  <c r="N979"/>
  <c r="O979"/>
  <c r="P979"/>
  <c r="Q979"/>
  <c r="R979"/>
  <c r="T979"/>
  <c r="N980"/>
  <c r="O980"/>
  <c r="P980"/>
  <c r="Q980"/>
  <c r="R980"/>
  <c r="T980"/>
  <c r="N981"/>
  <c r="O981"/>
  <c r="P981"/>
  <c r="Q981"/>
  <c r="R981"/>
  <c r="T981"/>
  <c r="N982"/>
  <c r="O982"/>
  <c r="P982"/>
  <c r="Q982"/>
  <c r="R982"/>
  <c r="T982"/>
  <c r="N983"/>
  <c r="O983"/>
  <c r="P983"/>
  <c r="Q983"/>
  <c r="R983"/>
  <c r="T983"/>
  <c r="N984"/>
  <c r="O984"/>
  <c r="P984"/>
  <c r="Q984"/>
  <c r="R984"/>
  <c r="T984"/>
  <c r="N985"/>
  <c r="O985"/>
  <c r="P985"/>
  <c r="Q985"/>
  <c r="R985"/>
  <c r="T985"/>
  <c r="N986"/>
  <c r="O986"/>
  <c r="P986"/>
  <c r="Q986"/>
  <c r="R986"/>
  <c r="T986"/>
  <c r="N987"/>
  <c r="O987"/>
  <c r="P987"/>
  <c r="Q987"/>
  <c r="R987"/>
  <c r="T987"/>
  <c r="N988"/>
  <c r="O988"/>
  <c r="P988"/>
  <c r="Q988"/>
  <c r="R988"/>
  <c r="T988"/>
  <c r="N989"/>
  <c r="O989"/>
  <c r="P989"/>
  <c r="Q989"/>
  <c r="R989"/>
  <c r="T989"/>
  <c r="N990"/>
  <c r="O990"/>
  <c r="P990"/>
  <c r="Q990"/>
  <c r="R990"/>
  <c r="T990"/>
  <c r="N991"/>
  <c r="O991"/>
  <c r="P991"/>
  <c r="Q991"/>
  <c r="R991"/>
  <c r="T991"/>
  <c r="N992"/>
  <c r="O992"/>
  <c r="P992"/>
  <c r="Q992"/>
  <c r="R992"/>
  <c r="T992"/>
  <c r="N993"/>
  <c r="O993"/>
  <c r="P993"/>
  <c r="Q993"/>
  <c r="R993"/>
  <c r="T993"/>
  <c r="N994"/>
  <c r="O994"/>
  <c r="P994"/>
  <c r="Q994"/>
  <c r="R994"/>
  <c r="T994"/>
  <c r="N995"/>
  <c r="O995"/>
  <c r="P995"/>
  <c r="Q995"/>
  <c r="R995"/>
  <c r="T995"/>
  <c r="N996"/>
  <c r="O996"/>
  <c r="P996"/>
  <c r="Q996"/>
  <c r="R996"/>
  <c r="T996"/>
  <c r="N997"/>
  <c r="O997"/>
  <c r="P997"/>
  <c r="Q997"/>
  <c r="R997"/>
  <c r="T997"/>
  <c r="N998"/>
  <c r="O998"/>
  <c r="P998"/>
  <c r="Q998"/>
  <c r="R998"/>
  <c r="T998"/>
  <c r="N999"/>
  <c r="O999"/>
  <c r="P999"/>
  <c r="Q999"/>
  <c r="R999"/>
  <c r="T999"/>
  <c r="N1000"/>
  <c r="O1000"/>
  <c r="P1000"/>
  <c r="Q1000"/>
  <c r="R1000"/>
  <c r="T1000"/>
  <c r="N1001"/>
  <c r="O1001"/>
  <c r="P1001"/>
  <c r="Q1001"/>
  <c r="R1001"/>
  <c r="T1001"/>
  <c r="N1002"/>
  <c r="O1002"/>
  <c r="P1002"/>
  <c r="Q1002"/>
  <c r="R1002"/>
  <c r="T1002"/>
  <c r="N1003"/>
  <c r="O1003"/>
  <c r="P1003"/>
  <c r="Q1003"/>
  <c r="R1003"/>
  <c r="T1003"/>
  <c r="N1004"/>
  <c r="O1004"/>
  <c r="P1004"/>
  <c r="Q1004"/>
  <c r="R1004"/>
  <c r="T1004"/>
  <c r="N1005"/>
  <c r="O1005"/>
  <c r="P1005"/>
  <c r="Q1005"/>
  <c r="R1005"/>
  <c r="T1005"/>
  <c r="N1006"/>
  <c r="O1006"/>
  <c r="P1006"/>
  <c r="Q1006"/>
  <c r="R1006"/>
  <c r="T1006"/>
  <c r="N1007"/>
  <c r="O1007"/>
  <c r="P1007"/>
  <c r="Q1007"/>
  <c r="R1007"/>
  <c r="T1007"/>
  <c r="N1008"/>
  <c r="O1008"/>
  <c r="P1008"/>
  <c r="Q1008"/>
  <c r="R1008"/>
  <c r="T1008"/>
  <c r="N1009"/>
  <c r="O1009"/>
  <c r="P1009"/>
  <c r="Q1009"/>
  <c r="R1009"/>
  <c r="T1009"/>
  <c r="N1010"/>
  <c r="O1010"/>
  <c r="P1010"/>
  <c r="Q1010"/>
  <c r="R1010"/>
  <c r="T1010"/>
  <c r="N1011"/>
  <c r="O1011"/>
  <c r="P1011"/>
  <c r="Q1011"/>
  <c r="R1011"/>
  <c r="T1011"/>
  <c r="N1012"/>
  <c r="O1012"/>
  <c r="P1012"/>
  <c r="Q1012"/>
  <c r="R1012"/>
  <c r="T1012"/>
  <c r="N1013"/>
  <c r="O1013"/>
  <c r="P1013"/>
  <c r="Q1013"/>
  <c r="R1013"/>
  <c r="T1013"/>
  <c r="N1014"/>
  <c r="O1014"/>
  <c r="P1014"/>
  <c r="Q1014"/>
  <c r="R1014"/>
  <c r="T1014"/>
  <c r="N1015"/>
  <c r="O1015"/>
  <c r="P1015"/>
  <c r="Q1015"/>
  <c r="R1015"/>
  <c r="T1015"/>
  <c r="N1016"/>
  <c r="O1016"/>
  <c r="P1016"/>
  <c r="Q1016"/>
  <c r="R1016"/>
  <c r="T1016"/>
  <c r="N1017"/>
  <c r="O1017"/>
  <c r="P1017"/>
  <c r="Q1017"/>
  <c r="R1017"/>
  <c r="T1017"/>
  <c r="N1018"/>
  <c r="O1018"/>
  <c r="P1018"/>
  <c r="Q1018"/>
  <c r="R1018"/>
  <c r="T1018"/>
  <c r="N1019"/>
  <c r="O1019"/>
  <c r="P1019"/>
  <c r="Q1019"/>
  <c r="R1019"/>
  <c r="T1019"/>
  <c r="N1020"/>
  <c r="O1020"/>
  <c r="P1020"/>
  <c r="Q1020"/>
  <c r="R1020"/>
  <c r="T1020"/>
  <c r="N1021"/>
  <c r="O1021"/>
  <c r="P1021"/>
  <c r="Q1021"/>
  <c r="R1021"/>
  <c r="T1021"/>
  <c r="N1022"/>
  <c r="O1022"/>
  <c r="P1022"/>
  <c r="Q1022"/>
  <c r="R1022"/>
  <c r="T1022"/>
  <c r="N1023"/>
  <c r="O1023"/>
  <c r="P1023"/>
  <c r="Q1023"/>
  <c r="R1023"/>
  <c r="T1023"/>
  <c r="N1024"/>
  <c r="O1024"/>
  <c r="P1024"/>
  <c r="Q1024"/>
  <c r="R1024"/>
  <c r="T1024"/>
  <c r="N1025"/>
  <c r="O1025"/>
  <c r="P1025"/>
  <c r="Q1025"/>
  <c r="R1025"/>
  <c r="T1025"/>
  <c r="N1026"/>
  <c r="O1026"/>
  <c r="P1026"/>
  <c r="Q1026"/>
  <c r="R1026"/>
  <c r="T1026"/>
  <c r="N1027"/>
  <c r="O1027"/>
  <c r="P1027"/>
  <c r="Q1027"/>
  <c r="R1027"/>
  <c r="T1027"/>
  <c r="N1028"/>
  <c r="O1028"/>
  <c r="P1028"/>
  <c r="Q1028"/>
  <c r="R1028"/>
  <c r="T1028"/>
  <c r="N1029"/>
  <c r="O1029"/>
  <c r="P1029"/>
  <c r="Q1029"/>
  <c r="R1029"/>
  <c r="T1029"/>
  <c r="N1030"/>
  <c r="O1030"/>
  <c r="P1030"/>
  <c r="Q1030"/>
  <c r="R1030"/>
  <c r="T1030"/>
  <c r="N1031"/>
  <c r="O1031"/>
  <c r="P1031"/>
  <c r="Q1031"/>
  <c r="R1031"/>
  <c r="T1031"/>
  <c r="N1032"/>
  <c r="O1032"/>
  <c r="P1032"/>
  <c r="Q1032"/>
  <c r="R1032"/>
  <c r="T1032"/>
  <c r="N1033"/>
  <c r="O1033"/>
  <c r="P1033"/>
  <c r="Q1033"/>
  <c r="R1033"/>
  <c r="T1033"/>
  <c r="N1034"/>
  <c r="O1034"/>
  <c r="P1034"/>
  <c r="Q1034"/>
  <c r="R1034"/>
  <c r="T1034"/>
  <c r="N1035"/>
  <c r="O1035"/>
  <c r="P1035"/>
  <c r="Q1035"/>
  <c r="R1035"/>
  <c r="T1035"/>
  <c r="N1036"/>
  <c r="O1036"/>
  <c r="P1036"/>
  <c r="Q1036"/>
  <c r="R1036"/>
  <c r="T1036"/>
  <c r="N1037"/>
  <c r="O1037"/>
  <c r="P1037"/>
  <c r="Q1037"/>
  <c r="R1037"/>
  <c r="T1037"/>
  <c r="N1038"/>
  <c r="O1038"/>
  <c r="P1038"/>
  <c r="Q1038"/>
  <c r="R1038"/>
  <c r="T1038"/>
  <c r="N1039"/>
  <c r="O1039"/>
  <c r="P1039"/>
  <c r="Q1039"/>
  <c r="R1039"/>
  <c r="T1039"/>
  <c r="N1040"/>
  <c r="O1040"/>
  <c r="P1040"/>
  <c r="Q1040"/>
  <c r="R1040"/>
  <c r="T1040"/>
  <c r="N1041"/>
  <c r="O1041"/>
  <c r="P1041"/>
  <c r="Q1041"/>
  <c r="R1041"/>
  <c r="T1041"/>
  <c r="N1042"/>
  <c r="O1042"/>
  <c r="P1042"/>
  <c r="Q1042"/>
  <c r="R1042"/>
  <c r="T1042"/>
  <c r="N1043"/>
  <c r="O1043"/>
  <c r="P1043"/>
  <c r="Q1043"/>
  <c r="R1043"/>
  <c r="T1043"/>
  <c r="N1044"/>
  <c r="O1044"/>
  <c r="P1044"/>
  <c r="Q1044"/>
  <c r="R1044"/>
  <c r="T1044"/>
  <c r="N1045"/>
  <c r="O1045"/>
  <c r="P1045"/>
  <c r="Q1045"/>
  <c r="R1045"/>
  <c r="T1045"/>
  <c r="N1046"/>
  <c r="O1046"/>
  <c r="P1046"/>
  <c r="Q1046"/>
  <c r="R1046"/>
  <c r="T1046"/>
  <c r="N1047"/>
  <c r="O1047"/>
  <c r="P1047"/>
  <c r="Q1047"/>
  <c r="R1047"/>
  <c r="T1047"/>
  <c r="N1048"/>
  <c r="O1048"/>
  <c r="P1048"/>
  <c r="Q1048"/>
  <c r="R1048"/>
  <c r="T1048"/>
  <c r="N1049"/>
  <c r="O1049"/>
  <c r="P1049"/>
  <c r="Q1049"/>
  <c r="R1049"/>
  <c r="T1049"/>
  <c r="N1050"/>
  <c r="O1050"/>
  <c r="P1050"/>
  <c r="Q1050"/>
  <c r="R1050"/>
  <c r="T1050"/>
  <c r="N1051"/>
  <c r="O1051"/>
  <c r="P1051"/>
  <c r="Q1051"/>
  <c r="R1051"/>
  <c r="T1051"/>
  <c r="N1052"/>
  <c r="O1052"/>
  <c r="P1052"/>
  <c r="Q1052"/>
  <c r="R1052"/>
  <c r="T1052"/>
  <c r="N1053"/>
  <c r="O1053"/>
  <c r="P1053"/>
  <c r="Q1053"/>
  <c r="R1053"/>
  <c r="T1053"/>
  <c r="N1054"/>
  <c r="O1054"/>
  <c r="P1054"/>
  <c r="Q1054"/>
  <c r="R1054"/>
  <c r="T1054"/>
  <c r="N1055"/>
  <c r="O1055"/>
  <c r="P1055"/>
  <c r="Q1055"/>
  <c r="R1055"/>
  <c r="T1055"/>
  <c r="N1056"/>
  <c r="O1056"/>
  <c r="P1056"/>
  <c r="Q1056"/>
  <c r="R1056"/>
  <c r="T1056"/>
  <c r="N1057"/>
  <c r="O1057"/>
  <c r="P1057"/>
  <c r="Q1057"/>
  <c r="R1057"/>
  <c r="T1057"/>
  <c r="N1058"/>
  <c r="O1058"/>
  <c r="P1058"/>
  <c r="Q1058"/>
  <c r="R1058"/>
  <c r="T1058"/>
  <c r="N1059"/>
  <c r="O1059"/>
  <c r="P1059"/>
  <c r="Q1059"/>
  <c r="R1059"/>
  <c r="T1059"/>
  <c r="N1060"/>
  <c r="O1060"/>
  <c r="P1060"/>
  <c r="Q1060"/>
  <c r="R1060"/>
  <c r="T1060"/>
  <c r="N1061"/>
  <c r="O1061"/>
  <c r="P1061"/>
  <c r="Q1061"/>
  <c r="R1061"/>
  <c r="T1061"/>
  <c r="N1062"/>
  <c r="O1062"/>
  <c r="P1062"/>
  <c r="Q1062"/>
  <c r="R1062"/>
  <c r="T1062"/>
  <c r="N1063"/>
  <c r="O1063"/>
  <c r="P1063"/>
  <c r="Q1063"/>
  <c r="R1063"/>
  <c r="T1063"/>
  <c r="N1064"/>
  <c r="O1064"/>
  <c r="P1064"/>
  <c r="Q1064"/>
  <c r="R1064"/>
  <c r="T1064"/>
  <c r="N1065"/>
  <c r="O1065"/>
  <c r="P1065"/>
  <c r="Q1065"/>
  <c r="R1065"/>
  <c r="T1065"/>
  <c r="N1066"/>
  <c r="O1066"/>
  <c r="P1066"/>
  <c r="Q1066"/>
  <c r="R1066"/>
  <c r="T1066"/>
  <c r="N1067"/>
  <c r="O1067"/>
  <c r="P1067"/>
  <c r="Q1067"/>
  <c r="R1067"/>
  <c r="T1067"/>
  <c r="N1068"/>
  <c r="O1068"/>
  <c r="P1068"/>
  <c r="Q1068"/>
  <c r="R1068"/>
  <c r="T1068"/>
  <c r="N1069"/>
  <c r="O1069"/>
  <c r="P1069"/>
  <c r="Q1069"/>
  <c r="R1069"/>
  <c r="T1069"/>
  <c r="N1070"/>
  <c r="O1070"/>
  <c r="P1070"/>
  <c r="Q1070"/>
  <c r="R1070"/>
  <c r="T1070"/>
  <c r="N1071"/>
  <c r="O1071"/>
  <c r="P1071"/>
  <c r="Q1071"/>
  <c r="R1071"/>
  <c r="T1071"/>
  <c r="N1072"/>
  <c r="O1072"/>
  <c r="P1072"/>
  <c r="Q1072"/>
  <c r="R1072"/>
  <c r="T1072"/>
  <c r="N1073"/>
  <c r="O1073"/>
  <c r="P1073"/>
  <c r="Q1073"/>
  <c r="R1073"/>
  <c r="T1073"/>
  <c r="N1074"/>
  <c r="O1074"/>
  <c r="P1074"/>
  <c r="Q1074"/>
  <c r="R1074"/>
  <c r="T1074"/>
  <c r="N1075"/>
  <c r="O1075"/>
  <c r="P1075"/>
  <c r="Q1075"/>
  <c r="R1075"/>
  <c r="T1075"/>
  <c r="N1076"/>
  <c r="O1076"/>
  <c r="P1076"/>
  <c r="Q1076"/>
  <c r="R1076"/>
  <c r="T1076"/>
  <c r="N1077"/>
  <c r="O1077"/>
  <c r="P1077"/>
  <c r="Q1077"/>
  <c r="R1077"/>
  <c r="T1077"/>
  <c r="N1078"/>
  <c r="O1078"/>
  <c r="P1078"/>
  <c r="Q1078"/>
  <c r="R1078"/>
  <c r="T1078"/>
  <c r="N1079"/>
  <c r="O1079"/>
  <c r="P1079"/>
  <c r="Q1079"/>
  <c r="R1079"/>
  <c r="T1079"/>
  <c r="N1080"/>
  <c r="O1080"/>
  <c r="P1080"/>
  <c r="Q1080"/>
  <c r="R1080"/>
  <c r="T1080"/>
  <c r="N1081"/>
  <c r="O1081"/>
  <c r="P1081"/>
  <c r="Q1081"/>
  <c r="R1081"/>
  <c r="T1081"/>
  <c r="N1082"/>
  <c r="O1082"/>
  <c r="P1082"/>
  <c r="Q1082"/>
  <c r="R1082"/>
  <c r="T1082"/>
  <c r="N1083"/>
  <c r="O1083"/>
  <c r="P1083"/>
  <c r="Q1083"/>
  <c r="R1083"/>
  <c r="T1083"/>
  <c r="N1084"/>
  <c r="O1084"/>
  <c r="P1084"/>
  <c r="Q1084"/>
  <c r="R1084"/>
  <c r="T1084"/>
  <c r="N1085"/>
  <c r="O1085"/>
  <c r="P1085"/>
  <c r="Q1085"/>
  <c r="R1085"/>
  <c r="T1085"/>
  <c r="N1086"/>
  <c r="O1086"/>
  <c r="P1086"/>
  <c r="Q1086"/>
  <c r="R1086"/>
  <c r="T1086"/>
  <c r="N1087"/>
  <c r="O1087"/>
  <c r="P1087"/>
  <c r="Q1087"/>
  <c r="R1087"/>
  <c r="T1087"/>
  <c r="N1088"/>
  <c r="O1088"/>
  <c r="P1088"/>
  <c r="Q1088"/>
  <c r="R1088"/>
  <c r="T1088"/>
  <c r="N1089"/>
  <c r="O1089"/>
  <c r="P1089"/>
  <c r="Q1089"/>
  <c r="R1089"/>
  <c r="T1089"/>
  <c r="N1090"/>
  <c r="O1090"/>
  <c r="P1090"/>
  <c r="Q1090"/>
  <c r="R1090"/>
  <c r="T1090"/>
  <c r="N1091"/>
  <c r="O1091"/>
  <c r="P1091"/>
  <c r="Q1091"/>
  <c r="R1091"/>
  <c r="T1091"/>
  <c r="N1092"/>
  <c r="O1092"/>
  <c r="P1092"/>
  <c r="Q1092"/>
  <c r="R1092"/>
  <c r="T1092"/>
  <c r="N1093"/>
  <c r="O1093"/>
  <c r="P1093"/>
  <c r="Q1093"/>
  <c r="R1093"/>
  <c r="T1093"/>
  <c r="N1094"/>
  <c r="O1094"/>
  <c r="P1094"/>
  <c r="Q1094"/>
  <c r="R1094"/>
  <c r="T1094"/>
  <c r="N1095"/>
  <c r="O1095"/>
  <c r="P1095"/>
  <c r="Q1095"/>
  <c r="R1095"/>
  <c r="T1095"/>
  <c r="N1096"/>
  <c r="O1096"/>
  <c r="P1096"/>
  <c r="Q1096"/>
  <c r="R1096"/>
  <c r="T1096"/>
  <c r="N1097"/>
  <c r="O1097"/>
  <c r="P1097"/>
  <c r="Q1097"/>
  <c r="R1097"/>
  <c r="T1097"/>
  <c r="N1098"/>
  <c r="O1098"/>
  <c r="P1098"/>
  <c r="Q1098"/>
  <c r="R1098"/>
  <c r="T1098"/>
  <c r="N1099"/>
  <c r="O1099"/>
  <c r="P1099"/>
  <c r="Q1099"/>
  <c r="R1099"/>
  <c r="T1099"/>
  <c r="N1100"/>
  <c r="O1100"/>
  <c r="P1100"/>
  <c r="Q1100"/>
  <c r="R1100"/>
  <c r="T1100"/>
  <c r="N1101"/>
  <c r="O1101"/>
  <c r="P1101"/>
  <c r="Q1101"/>
  <c r="R1101"/>
  <c r="T1101"/>
  <c r="N1102"/>
  <c r="O1102"/>
  <c r="P1102"/>
  <c r="Q1102"/>
  <c r="R1102"/>
  <c r="T1102"/>
  <c r="N1103"/>
  <c r="O1103"/>
  <c r="P1103"/>
  <c r="Q1103"/>
  <c r="R1103"/>
  <c r="T1103"/>
  <c r="N1104"/>
  <c r="O1104"/>
  <c r="P1104"/>
  <c r="Q1104"/>
  <c r="R1104"/>
  <c r="T1104"/>
  <c r="N1105"/>
  <c r="O1105"/>
  <c r="P1105"/>
  <c r="Q1105"/>
  <c r="R1105"/>
  <c r="T1105"/>
  <c r="N1106"/>
  <c r="O1106"/>
  <c r="P1106"/>
  <c r="Q1106"/>
  <c r="R1106"/>
  <c r="T1106"/>
  <c r="N1107"/>
  <c r="O1107"/>
  <c r="P1107"/>
  <c r="Q1107"/>
  <c r="R1107"/>
  <c r="T1107"/>
  <c r="N1108"/>
  <c r="O1108"/>
  <c r="P1108"/>
  <c r="Q1108"/>
  <c r="R1108"/>
  <c r="T1108"/>
  <c r="N1109"/>
  <c r="O1109"/>
  <c r="P1109"/>
  <c r="Q1109"/>
  <c r="R1109"/>
  <c r="T1109"/>
  <c r="N1110"/>
  <c r="O1110"/>
  <c r="P1110"/>
  <c r="Q1110"/>
  <c r="R1110"/>
  <c r="T1110"/>
  <c r="N1111"/>
  <c r="O1111"/>
  <c r="P1111"/>
  <c r="Q1111"/>
  <c r="R1111"/>
  <c r="T1111"/>
  <c r="N1112"/>
  <c r="O1112"/>
  <c r="P1112"/>
  <c r="Q1112"/>
  <c r="R1112"/>
  <c r="T1112"/>
  <c r="N1113"/>
  <c r="O1113"/>
  <c r="P1113"/>
  <c r="Q1113"/>
  <c r="R1113"/>
  <c r="T1113"/>
  <c r="N1114"/>
  <c r="O1114"/>
  <c r="P1114"/>
  <c r="Q1114"/>
  <c r="R1114"/>
  <c r="T1114"/>
  <c r="N1115"/>
  <c r="O1115"/>
  <c r="P1115"/>
  <c r="Q1115"/>
  <c r="R1115"/>
  <c r="T1115"/>
  <c r="N1116"/>
  <c r="O1116"/>
  <c r="P1116"/>
  <c r="Q1116"/>
  <c r="R1116"/>
  <c r="T1116"/>
  <c r="N1117"/>
  <c r="O1117"/>
  <c r="P1117"/>
  <c r="Q1117"/>
  <c r="R1117"/>
  <c r="T1117"/>
  <c r="N1118"/>
  <c r="O1118"/>
  <c r="P1118"/>
  <c r="Q1118"/>
  <c r="R1118"/>
  <c r="T1118"/>
  <c r="N1119"/>
  <c r="O1119"/>
  <c r="P1119"/>
  <c r="Q1119"/>
  <c r="R1119"/>
  <c r="T1119"/>
  <c r="N1120"/>
  <c r="O1120"/>
  <c r="P1120"/>
  <c r="Q1120"/>
  <c r="R1120"/>
  <c r="T1120"/>
  <c r="N1121"/>
  <c r="O1121"/>
  <c r="P1121"/>
  <c r="Q1121"/>
  <c r="R1121"/>
  <c r="T1121"/>
  <c r="N1122"/>
  <c r="O1122"/>
  <c r="P1122"/>
  <c r="Q1122"/>
  <c r="R1122"/>
  <c r="T1122"/>
  <c r="N1123"/>
  <c r="O1123"/>
  <c r="P1123"/>
  <c r="Q1123"/>
  <c r="R1123"/>
  <c r="T1123"/>
  <c r="N1124"/>
  <c r="O1124"/>
  <c r="P1124"/>
  <c r="Q1124"/>
  <c r="R1124"/>
  <c r="T1124"/>
  <c r="N1125"/>
  <c r="O1125"/>
  <c r="P1125"/>
  <c r="Q1125"/>
  <c r="R1125"/>
  <c r="T1125"/>
  <c r="N1126"/>
  <c r="O1126"/>
  <c r="P1126"/>
  <c r="Q1126"/>
  <c r="R1126"/>
  <c r="T1126"/>
  <c r="N1127"/>
  <c r="O1127"/>
  <c r="P1127"/>
  <c r="Q1127"/>
  <c r="R1127"/>
  <c r="T1127"/>
  <c r="N1128"/>
  <c r="O1128"/>
  <c r="P1128"/>
  <c r="Q1128"/>
  <c r="R1128"/>
  <c r="T1128"/>
  <c r="N1129"/>
  <c r="O1129"/>
  <c r="P1129"/>
  <c r="Q1129"/>
  <c r="R1129"/>
  <c r="T1129"/>
  <c r="N1130"/>
  <c r="O1130"/>
  <c r="P1130"/>
  <c r="Q1130"/>
  <c r="R1130"/>
  <c r="T1130"/>
  <c r="N1131"/>
  <c r="O1131"/>
  <c r="P1131"/>
  <c r="Q1131"/>
  <c r="R1131"/>
  <c r="T1131"/>
  <c r="N1132"/>
  <c r="O1132"/>
  <c r="P1132"/>
  <c r="Q1132"/>
  <c r="R1132"/>
  <c r="T1132"/>
  <c r="N1133"/>
  <c r="O1133"/>
  <c r="P1133"/>
  <c r="Q1133"/>
  <c r="R1133"/>
  <c r="T1133"/>
  <c r="N1134"/>
  <c r="O1134"/>
  <c r="P1134"/>
  <c r="Q1134"/>
  <c r="R1134"/>
  <c r="T1134"/>
  <c r="N1135"/>
  <c r="O1135"/>
  <c r="P1135"/>
  <c r="Q1135"/>
  <c r="R1135"/>
  <c r="T1135"/>
  <c r="N1136"/>
  <c r="O1136"/>
  <c r="P1136"/>
  <c r="Q1136"/>
  <c r="R1136"/>
  <c r="T1136"/>
  <c r="N1137"/>
  <c r="O1137"/>
  <c r="P1137"/>
  <c r="Q1137"/>
  <c r="R1137"/>
  <c r="T1137"/>
  <c r="N1138"/>
  <c r="O1138"/>
  <c r="P1138"/>
  <c r="Q1138"/>
  <c r="R1138"/>
  <c r="T1138"/>
  <c r="N1139"/>
  <c r="O1139"/>
  <c r="P1139"/>
  <c r="Q1139"/>
  <c r="R1139"/>
  <c r="T1139"/>
  <c r="N1140"/>
  <c r="O1140"/>
  <c r="P1140"/>
  <c r="Q1140"/>
  <c r="R1140"/>
  <c r="T1140"/>
  <c r="N1141"/>
  <c r="O1141"/>
  <c r="P1141"/>
  <c r="Q1141"/>
  <c r="R1141"/>
  <c r="T1141"/>
  <c r="N1142"/>
  <c r="O1142"/>
  <c r="P1142"/>
  <c r="Q1142"/>
  <c r="R1142"/>
  <c r="T1142"/>
  <c r="N1143"/>
  <c r="O1143"/>
  <c r="P1143"/>
  <c r="Q1143"/>
  <c r="R1143"/>
  <c r="T1143"/>
  <c r="N1144"/>
  <c r="O1144"/>
  <c r="P1144"/>
  <c r="Q1144"/>
  <c r="R1144"/>
  <c r="T1144"/>
  <c r="N1145"/>
  <c r="O1145"/>
  <c r="P1145"/>
  <c r="Q1145"/>
  <c r="R1145"/>
  <c r="T1145"/>
  <c r="N1146"/>
  <c r="O1146"/>
  <c r="P1146"/>
  <c r="Q1146"/>
  <c r="R1146"/>
  <c r="T1146"/>
  <c r="N1147"/>
  <c r="O1147"/>
  <c r="P1147"/>
  <c r="Q1147"/>
  <c r="R1147"/>
  <c r="T1147"/>
  <c r="N1148"/>
  <c r="O1148"/>
  <c r="P1148"/>
  <c r="Q1148"/>
  <c r="R1148"/>
  <c r="T1148"/>
  <c r="N1149"/>
  <c r="O1149"/>
  <c r="P1149"/>
  <c r="Q1149"/>
  <c r="R1149"/>
  <c r="T1149"/>
  <c r="N1150"/>
  <c r="O1150"/>
  <c r="P1150"/>
  <c r="Q1150"/>
  <c r="R1150"/>
  <c r="T1150"/>
  <c r="N1151"/>
  <c r="O1151"/>
  <c r="P1151"/>
  <c r="Q1151"/>
  <c r="R1151"/>
  <c r="T1151"/>
  <c r="N1152"/>
  <c r="O1152"/>
  <c r="P1152"/>
  <c r="Q1152"/>
  <c r="R1152"/>
  <c r="T1152"/>
  <c r="N1153"/>
  <c r="O1153"/>
  <c r="P1153"/>
  <c r="Q1153"/>
  <c r="R1153"/>
  <c r="T1153"/>
  <c r="N1154"/>
  <c r="O1154"/>
  <c r="P1154"/>
  <c r="Q1154"/>
  <c r="R1154"/>
  <c r="T1154"/>
  <c r="N1155"/>
  <c r="O1155"/>
  <c r="P1155"/>
  <c r="Q1155"/>
  <c r="R1155"/>
  <c r="T1155"/>
  <c r="N1156"/>
  <c r="O1156"/>
  <c r="P1156"/>
  <c r="Q1156"/>
  <c r="R1156"/>
  <c r="T1156"/>
  <c r="N1157"/>
  <c r="O1157"/>
  <c r="P1157"/>
  <c r="Q1157"/>
  <c r="R1157"/>
  <c r="T1157"/>
  <c r="N1158"/>
  <c r="O1158"/>
  <c r="P1158"/>
  <c r="Q1158"/>
  <c r="R1158"/>
  <c r="T1158"/>
  <c r="N1159"/>
  <c r="O1159"/>
  <c r="P1159"/>
  <c r="Q1159"/>
  <c r="R1159"/>
  <c r="T1159"/>
  <c r="N1160"/>
  <c r="O1160"/>
  <c r="P1160"/>
  <c r="Q1160"/>
  <c r="R1160"/>
  <c r="T1160"/>
  <c r="N1161"/>
  <c r="O1161"/>
  <c r="P1161"/>
  <c r="Q1161"/>
  <c r="R1161"/>
  <c r="T1161"/>
  <c r="N1162"/>
  <c r="O1162"/>
  <c r="P1162"/>
  <c r="Q1162"/>
  <c r="R1162"/>
  <c r="T1162"/>
  <c r="N1163"/>
  <c r="O1163"/>
  <c r="P1163"/>
  <c r="Q1163"/>
  <c r="R1163"/>
  <c r="T1163"/>
  <c r="N1164"/>
  <c r="O1164"/>
  <c r="P1164"/>
  <c r="Q1164"/>
  <c r="R1164"/>
  <c r="T1164"/>
  <c r="N1165"/>
  <c r="O1165"/>
  <c r="P1165"/>
  <c r="Q1165"/>
  <c r="R1165"/>
  <c r="T1165"/>
  <c r="N1166"/>
  <c r="O1166"/>
  <c r="P1166"/>
  <c r="Q1166"/>
  <c r="R1166"/>
  <c r="T1166"/>
  <c r="N1167"/>
  <c r="O1167"/>
  <c r="P1167"/>
  <c r="Q1167"/>
  <c r="R1167"/>
  <c r="T1167"/>
  <c r="N1168"/>
  <c r="O1168"/>
  <c r="P1168"/>
  <c r="Q1168"/>
  <c r="R1168"/>
  <c r="T1168"/>
  <c r="N1169"/>
  <c r="O1169"/>
  <c r="P1169"/>
  <c r="Q1169"/>
  <c r="R1169"/>
  <c r="T1169"/>
  <c r="N1170"/>
  <c r="O1170"/>
  <c r="P1170"/>
  <c r="Q1170"/>
  <c r="R1170"/>
  <c r="T1170"/>
  <c r="N1171"/>
  <c r="O1171"/>
  <c r="P1171"/>
  <c r="Q1171"/>
  <c r="R1171"/>
  <c r="T1171"/>
  <c r="N1172"/>
  <c r="O1172"/>
  <c r="P1172"/>
  <c r="Q1172"/>
  <c r="R1172"/>
  <c r="T1172"/>
  <c r="N1173"/>
  <c r="O1173"/>
  <c r="P1173"/>
  <c r="Q1173"/>
  <c r="R1173"/>
  <c r="T1173"/>
  <c r="N1174"/>
  <c r="O1174"/>
  <c r="P1174"/>
  <c r="Q1174"/>
  <c r="R1174"/>
  <c r="T1174"/>
  <c r="N1175"/>
  <c r="O1175"/>
  <c r="P1175"/>
  <c r="Q1175"/>
  <c r="R1175"/>
  <c r="T1175"/>
  <c r="N1176"/>
  <c r="O1176"/>
  <c r="P1176"/>
  <c r="Q1176"/>
  <c r="R1176"/>
  <c r="T1176"/>
  <c r="N1177"/>
  <c r="O1177"/>
  <c r="P1177"/>
  <c r="Q1177"/>
  <c r="R1177"/>
  <c r="T1177"/>
  <c r="N1178"/>
  <c r="O1178"/>
  <c r="P1178"/>
  <c r="Q1178"/>
  <c r="R1178"/>
  <c r="T1178"/>
  <c r="N1179"/>
  <c r="O1179"/>
  <c r="P1179"/>
  <c r="Q1179"/>
  <c r="R1179"/>
  <c r="T1179"/>
  <c r="N1180"/>
  <c r="O1180"/>
  <c r="P1180"/>
  <c r="Q1180"/>
  <c r="R1180"/>
  <c r="T1180"/>
  <c r="N1181"/>
  <c r="O1181"/>
  <c r="P1181"/>
  <c r="Q1181"/>
  <c r="R1181"/>
  <c r="T1181"/>
  <c r="N1182"/>
  <c r="O1182"/>
  <c r="P1182"/>
  <c r="Q1182"/>
  <c r="R1182"/>
  <c r="T1182"/>
  <c r="N1183"/>
  <c r="O1183"/>
  <c r="P1183"/>
  <c r="Q1183"/>
  <c r="R1183"/>
  <c r="T1183"/>
  <c r="N1184"/>
  <c r="O1184"/>
  <c r="P1184"/>
  <c r="Q1184"/>
  <c r="R1184"/>
  <c r="T1184"/>
  <c r="N1185"/>
  <c r="O1185"/>
  <c r="P1185"/>
  <c r="Q1185"/>
  <c r="R1185"/>
  <c r="T1185"/>
  <c r="N1186"/>
  <c r="O1186"/>
  <c r="P1186"/>
  <c r="Q1186"/>
  <c r="R1186"/>
  <c r="T1186"/>
  <c r="N1187"/>
  <c r="O1187"/>
  <c r="P1187"/>
  <c r="Q1187"/>
  <c r="R1187"/>
  <c r="T1187"/>
  <c r="N1188"/>
  <c r="O1188"/>
  <c r="P1188"/>
  <c r="Q1188"/>
  <c r="R1188"/>
  <c r="T1188"/>
  <c r="N1189"/>
  <c r="O1189"/>
  <c r="P1189"/>
  <c r="Q1189"/>
  <c r="R1189"/>
  <c r="T1189"/>
  <c r="N1190"/>
  <c r="O1190"/>
  <c r="P1190"/>
  <c r="Q1190"/>
  <c r="R1190"/>
  <c r="T1190"/>
  <c r="N1191"/>
  <c r="O1191"/>
  <c r="P1191"/>
  <c r="Q1191"/>
  <c r="R1191"/>
  <c r="T1191"/>
  <c r="N1192"/>
  <c r="O1192"/>
  <c r="P1192"/>
  <c r="Q1192"/>
  <c r="R1192"/>
  <c r="T1192"/>
  <c r="N1193"/>
  <c r="O1193"/>
  <c r="P1193"/>
  <c r="Q1193"/>
  <c r="R1193"/>
  <c r="T1193"/>
  <c r="N1194"/>
  <c r="O1194"/>
  <c r="P1194"/>
  <c r="Q1194"/>
  <c r="R1194"/>
  <c r="T1194"/>
  <c r="N1195"/>
  <c r="O1195"/>
  <c r="P1195"/>
  <c r="Q1195"/>
  <c r="R1195"/>
  <c r="T1195"/>
  <c r="N1196"/>
  <c r="O1196"/>
  <c r="P1196"/>
  <c r="Q1196"/>
  <c r="R1196"/>
  <c r="T1196"/>
  <c r="N1197"/>
  <c r="O1197"/>
  <c r="P1197"/>
  <c r="Q1197"/>
  <c r="R1197"/>
  <c r="T1197"/>
  <c r="N1198"/>
  <c r="O1198"/>
  <c r="P1198"/>
  <c r="Q1198"/>
  <c r="R1198"/>
  <c r="T1198"/>
  <c r="N1199"/>
  <c r="O1199"/>
  <c r="P1199"/>
  <c r="Q1199"/>
  <c r="R1199"/>
  <c r="T1199"/>
  <c r="N1200"/>
  <c r="O1200"/>
  <c r="P1200"/>
  <c r="Q1200"/>
  <c r="R1200"/>
  <c r="T1200"/>
  <c r="N1201"/>
  <c r="O1201"/>
  <c r="P1201"/>
  <c r="Q1201"/>
  <c r="R1201"/>
  <c r="T1201"/>
  <c r="N1202"/>
  <c r="O1202"/>
  <c r="P1202"/>
  <c r="Q1202"/>
  <c r="R1202"/>
  <c r="T1202"/>
  <c r="N1203"/>
  <c r="O1203"/>
  <c r="P1203"/>
  <c r="Q1203"/>
  <c r="R1203"/>
  <c r="T1203"/>
  <c r="N1204"/>
  <c r="O1204"/>
  <c r="P1204"/>
  <c r="Q1204"/>
  <c r="R1204"/>
  <c r="T1204"/>
  <c r="N1205"/>
  <c r="O1205"/>
  <c r="P1205"/>
  <c r="Q1205"/>
  <c r="R1205"/>
  <c r="T1205"/>
  <c r="N1206"/>
  <c r="O1206"/>
  <c r="P1206"/>
  <c r="Q1206"/>
  <c r="R1206"/>
  <c r="T1206"/>
  <c r="N1207"/>
  <c r="O1207"/>
  <c r="P1207"/>
  <c r="Q1207"/>
  <c r="R1207"/>
  <c r="T1207"/>
  <c r="N1208"/>
  <c r="O1208"/>
  <c r="P1208"/>
  <c r="Q1208"/>
  <c r="R1208"/>
  <c r="T1208"/>
  <c r="N1209"/>
  <c r="O1209"/>
  <c r="P1209"/>
  <c r="Q1209"/>
  <c r="R1209"/>
  <c r="T1209"/>
  <c r="N1210"/>
  <c r="O1210"/>
  <c r="P1210"/>
  <c r="Q1210"/>
  <c r="R1210"/>
  <c r="T1210"/>
  <c r="N1211"/>
  <c r="O1211"/>
  <c r="P1211"/>
  <c r="Q1211"/>
  <c r="R1211"/>
  <c r="T1211"/>
  <c r="N1212"/>
  <c r="O1212"/>
  <c r="P1212"/>
  <c r="Q1212"/>
  <c r="R1212"/>
  <c r="T1212"/>
  <c r="N1213"/>
  <c r="O1213"/>
  <c r="P1213"/>
  <c r="Q1213"/>
  <c r="R1213"/>
  <c r="T1213"/>
  <c r="N1214"/>
  <c r="O1214"/>
  <c r="P1214"/>
  <c r="Q1214"/>
  <c r="R1214"/>
  <c r="T1214"/>
  <c r="N1215"/>
  <c r="O1215"/>
  <c r="P1215"/>
  <c r="Q1215"/>
  <c r="R1215"/>
  <c r="T1215"/>
  <c r="N1216"/>
  <c r="O1216"/>
  <c r="P1216"/>
  <c r="Q1216"/>
  <c r="R1216"/>
  <c r="T1216"/>
  <c r="N1217"/>
  <c r="O1217"/>
  <c r="P1217"/>
  <c r="Q1217"/>
  <c r="R1217"/>
  <c r="T1217"/>
  <c r="N1218"/>
  <c r="O1218"/>
  <c r="P1218"/>
  <c r="Q1218"/>
  <c r="R1218"/>
  <c r="T1218"/>
  <c r="N1219"/>
  <c r="O1219"/>
  <c r="P1219"/>
  <c r="Q1219"/>
  <c r="R1219"/>
  <c r="T1219"/>
  <c r="N1220"/>
  <c r="O1220"/>
  <c r="P1220"/>
  <c r="Q1220"/>
  <c r="R1220"/>
  <c r="T1220"/>
  <c r="N1221"/>
  <c r="O1221"/>
  <c r="P1221"/>
  <c r="Q1221"/>
  <c r="R1221"/>
  <c r="T1221"/>
  <c r="N1222"/>
  <c r="O1222"/>
  <c r="P1222"/>
  <c r="Q1222"/>
  <c r="R1222"/>
  <c r="T1222"/>
  <c r="N1223"/>
  <c r="O1223"/>
  <c r="P1223"/>
  <c r="Q1223"/>
  <c r="R1223"/>
  <c r="T1223"/>
  <c r="N1224"/>
  <c r="O1224"/>
  <c r="P1224"/>
  <c r="Q1224"/>
  <c r="R1224"/>
  <c r="T1224"/>
  <c r="N1225"/>
  <c r="O1225"/>
  <c r="P1225"/>
  <c r="Q1225"/>
  <c r="R1225"/>
  <c r="T1225"/>
  <c r="N1226"/>
  <c r="O1226"/>
  <c r="P1226"/>
  <c r="Q1226"/>
  <c r="R1226"/>
  <c r="T1226"/>
  <c r="N1227"/>
  <c r="O1227"/>
  <c r="P1227"/>
  <c r="Q1227"/>
  <c r="R1227"/>
  <c r="T1227"/>
  <c r="N1228"/>
  <c r="O1228"/>
  <c r="P1228"/>
  <c r="Q1228"/>
  <c r="R1228"/>
  <c r="T1228"/>
  <c r="N1229"/>
  <c r="O1229"/>
  <c r="P1229"/>
  <c r="Q1229"/>
  <c r="R1229"/>
  <c r="T1229"/>
  <c r="N1230"/>
  <c r="O1230"/>
  <c r="P1230"/>
  <c r="Q1230"/>
  <c r="R1230"/>
  <c r="T1230"/>
  <c r="N1231"/>
  <c r="O1231"/>
  <c r="P1231"/>
  <c r="Q1231"/>
  <c r="R1231"/>
  <c r="T1231"/>
  <c r="N1232"/>
  <c r="O1232"/>
  <c r="P1232"/>
  <c r="Q1232"/>
  <c r="R1232"/>
  <c r="T1232"/>
  <c r="N1233"/>
  <c r="O1233"/>
  <c r="P1233"/>
  <c r="Q1233"/>
  <c r="R1233"/>
  <c r="T1233"/>
  <c r="N1234"/>
  <c r="O1234"/>
  <c r="P1234"/>
  <c r="Q1234"/>
  <c r="R1234"/>
  <c r="T1234"/>
  <c r="N1235"/>
  <c r="O1235"/>
  <c r="P1235"/>
  <c r="Q1235"/>
  <c r="R1235"/>
  <c r="T1235"/>
  <c r="N1236"/>
  <c r="O1236"/>
  <c r="P1236"/>
  <c r="Q1236"/>
  <c r="R1236"/>
  <c r="T1236"/>
  <c r="N1237"/>
  <c r="O1237"/>
  <c r="P1237"/>
  <c r="Q1237"/>
  <c r="R1237"/>
  <c r="T1237"/>
  <c r="N1238"/>
  <c r="O1238"/>
  <c r="P1238"/>
  <c r="Q1238"/>
  <c r="R1238"/>
  <c r="T1238"/>
  <c r="N1239"/>
  <c r="O1239"/>
  <c r="P1239"/>
  <c r="Q1239"/>
  <c r="R1239"/>
  <c r="T1239"/>
  <c r="N1240"/>
  <c r="O1240"/>
  <c r="P1240"/>
  <c r="Q1240"/>
  <c r="R1240"/>
  <c r="T1240"/>
  <c r="N1241"/>
  <c r="O1241"/>
  <c r="P1241"/>
  <c r="Q1241"/>
  <c r="R1241"/>
  <c r="T1241"/>
  <c r="N1242"/>
  <c r="O1242"/>
  <c r="P1242"/>
  <c r="Q1242"/>
  <c r="R1242"/>
  <c r="T1242"/>
  <c r="N1243"/>
  <c r="O1243"/>
  <c r="P1243"/>
  <c r="Q1243"/>
  <c r="R1243"/>
  <c r="T1243"/>
  <c r="N1244"/>
  <c r="O1244"/>
  <c r="P1244"/>
  <c r="Q1244"/>
  <c r="R1244"/>
  <c r="T1244"/>
  <c r="N1245"/>
  <c r="O1245"/>
  <c r="P1245"/>
  <c r="Q1245"/>
  <c r="R1245"/>
  <c r="T1245"/>
  <c r="N1246"/>
  <c r="O1246"/>
  <c r="P1246"/>
  <c r="Q1246"/>
  <c r="R1246"/>
  <c r="T1246"/>
  <c r="N1247"/>
  <c r="O1247"/>
  <c r="P1247"/>
  <c r="Q1247"/>
  <c r="R1247"/>
  <c r="T1247"/>
  <c r="N1248"/>
  <c r="O1248"/>
  <c r="P1248"/>
  <c r="Q1248"/>
  <c r="R1248"/>
  <c r="T1248"/>
  <c r="N1249"/>
  <c r="O1249"/>
  <c r="P1249"/>
  <c r="Q1249"/>
  <c r="R1249"/>
  <c r="T1249"/>
  <c r="N1250"/>
  <c r="O1250"/>
  <c r="P1250"/>
  <c r="Q1250"/>
  <c r="R1250"/>
  <c r="T1250"/>
  <c r="N1251"/>
  <c r="O1251"/>
  <c r="P1251"/>
  <c r="Q1251"/>
  <c r="R1251"/>
  <c r="T1251"/>
  <c r="N1252"/>
  <c r="O1252"/>
  <c r="P1252"/>
  <c r="Q1252"/>
  <c r="R1252"/>
  <c r="T1252"/>
  <c r="N1253"/>
  <c r="O1253"/>
  <c r="P1253"/>
  <c r="Q1253"/>
  <c r="R1253"/>
  <c r="T1253"/>
  <c r="N1254"/>
  <c r="O1254"/>
  <c r="P1254"/>
  <c r="Q1254"/>
  <c r="R1254"/>
  <c r="T1254"/>
  <c r="N1255"/>
  <c r="O1255"/>
  <c r="P1255"/>
  <c r="Q1255"/>
  <c r="R1255"/>
  <c r="T1255"/>
  <c r="N1256"/>
  <c r="O1256"/>
  <c r="P1256"/>
  <c r="Q1256"/>
  <c r="R1256"/>
  <c r="T1256"/>
  <c r="N1257"/>
  <c r="O1257"/>
  <c r="P1257"/>
  <c r="Q1257"/>
  <c r="R1257"/>
  <c r="T1257"/>
  <c r="N1258"/>
  <c r="O1258"/>
  <c r="P1258"/>
  <c r="Q1258"/>
  <c r="R1258"/>
  <c r="T1258"/>
  <c r="N1259"/>
  <c r="O1259"/>
  <c r="P1259"/>
  <c r="Q1259"/>
  <c r="R1259"/>
  <c r="T1259"/>
  <c r="N1260"/>
  <c r="O1260"/>
  <c r="P1260"/>
  <c r="Q1260"/>
  <c r="R1260"/>
  <c r="T1260"/>
  <c r="N1261"/>
  <c r="O1261"/>
  <c r="P1261"/>
  <c r="Q1261"/>
  <c r="R1261"/>
  <c r="T1261"/>
  <c r="N1262"/>
  <c r="O1262"/>
  <c r="P1262"/>
  <c r="Q1262"/>
  <c r="R1262"/>
  <c r="T1262"/>
  <c r="N1263"/>
  <c r="O1263"/>
  <c r="P1263"/>
  <c r="Q1263"/>
  <c r="R1263"/>
  <c r="T1263"/>
  <c r="N1264"/>
  <c r="O1264"/>
  <c r="P1264"/>
  <c r="Q1264"/>
  <c r="R1264"/>
  <c r="T1264"/>
  <c r="N1265"/>
  <c r="O1265"/>
  <c r="P1265"/>
  <c r="Q1265"/>
  <c r="R1265"/>
  <c r="T1265"/>
  <c r="N1266"/>
  <c r="O1266"/>
  <c r="P1266"/>
  <c r="Q1266"/>
  <c r="R1266"/>
  <c r="T1266"/>
  <c r="N1267"/>
  <c r="O1267"/>
  <c r="P1267"/>
  <c r="Q1267"/>
  <c r="R1267"/>
  <c r="T1267"/>
  <c r="N1268"/>
  <c r="O1268"/>
  <c r="P1268"/>
  <c r="Q1268"/>
  <c r="R1268"/>
  <c r="T1268"/>
  <c r="N1269"/>
  <c r="O1269"/>
  <c r="P1269"/>
  <c r="Q1269"/>
  <c r="R1269"/>
  <c r="T1269"/>
  <c r="N1270"/>
  <c r="O1270"/>
  <c r="P1270"/>
  <c r="Q1270"/>
  <c r="R1270"/>
  <c r="T1270"/>
  <c r="N1271"/>
  <c r="O1271"/>
  <c r="P1271"/>
  <c r="Q1271"/>
  <c r="R1271"/>
  <c r="T1271"/>
  <c r="N1272"/>
  <c r="O1272"/>
  <c r="P1272"/>
  <c r="Q1272"/>
  <c r="R1272"/>
  <c r="T1272"/>
  <c r="N1273"/>
  <c r="O1273"/>
  <c r="P1273"/>
  <c r="Q1273"/>
  <c r="R1273"/>
  <c r="T1273"/>
  <c r="N1274"/>
  <c r="O1274"/>
  <c r="P1274"/>
  <c r="Q1274"/>
  <c r="R1274"/>
  <c r="T1274"/>
  <c r="N1275"/>
  <c r="O1275"/>
  <c r="P1275"/>
  <c r="Q1275"/>
  <c r="R1275"/>
  <c r="T1275"/>
  <c r="N1276"/>
  <c r="O1276"/>
  <c r="P1276"/>
  <c r="Q1276"/>
  <c r="R1276"/>
  <c r="T1276"/>
  <c r="N1277"/>
  <c r="O1277"/>
  <c r="P1277"/>
  <c r="Q1277"/>
  <c r="R1277"/>
  <c r="T1277"/>
  <c r="N1278"/>
  <c r="O1278"/>
  <c r="P1278"/>
  <c r="Q1278"/>
  <c r="R1278"/>
  <c r="T1278"/>
  <c r="N1279"/>
  <c r="O1279"/>
  <c r="P1279"/>
  <c r="Q1279"/>
  <c r="R1279"/>
  <c r="T1279"/>
  <c r="N1280"/>
  <c r="O1280"/>
  <c r="P1280"/>
  <c r="Q1280"/>
  <c r="R1280"/>
  <c r="T1280"/>
  <c r="N1281"/>
  <c r="O1281"/>
  <c r="P1281"/>
  <c r="Q1281"/>
  <c r="R1281"/>
  <c r="T1281"/>
  <c r="N1282"/>
  <c r="O1282"/>
  <c r="P1282"/>
  <c r="Q1282"/>
  <c r="R1282"/>
  <c r="T1282"/>
  <c r="N1283"/>
  <c r="O1283"/>
  <c r="P1283"/>
  <c r="Q1283"/>
  <c r="R1283"/>
  <c r="T1283"/>
  <c r="N1284"/>
  <c r="O1284"/>
  <c r="P1284"/>
  <c r="Q1284"/>
  <c r="R1284"/>
  <c r="T1284"/>
  <c r="N1285"/>
  <c r="O1285"/>
  <c r="P1285"/>
  <c r="Q1285"/>
  <c r="R1285"/>
  <c r="T1285"/>
  <c r="N1286"/>
  <c r="O1286"/>
  <c r="P1286"/>
  <c r="Q1286"/>
  <c r="R1286"/>
  <c r="T1286"/>
  <c r="N1287"/>
  <c r="O1287"/>
  <c r="P1287"/>
  <c r="Q1287"/>
  <c r="R1287"/>
  <c r="T1287"/>
  <c r="N1288"/>
  <c r="O1288"/>
  <c r="P1288"/>
  <c r="Q1288"/>
  <c r="R1288"/>
  <c r="T1288"/>
  <c r="N1289"/>
  <c r="O1289"/>
  <c r="P1289"/>
  <c r="Q1289"/>
  <c r="R1289"/>
  <c r="T1289"/>
  <c r="N1290"/>
  <c r="O1290"/>
  <c r="P1290"/>
  <c r="Q1290"/>
  <c r="R1290"/>
  <c r="T1290"/>
  <c r="N1291"/>
  <c r="O1291"/>
  <c r="P1291"/>
  <c r="Q1291"/>
  <c r="R1291"/>
  <c r="T1291"/>
  <c r="N1292"/>
  <c r="O1292"/>
  <c r="P1292"/>
  <c r="Q1292"/>
  <c r="R1292"/>
  <c r="T1292"/>
  <c r="N1293"/>
  <c r="O1293"/>
  <c r="P1293"/>
  <c r="Q1293"/>
  <c r="R1293"/>
  <c r="T1293"/>
  <c r="N1294"/>
  <c r="O1294"/>
  <c r="P1294"/>
  <c r="Q1294"/>
  <c r="R1294"/>
  <c r="T1294"/>
  <c r="N1295"/>
  <c r="O1295"/>
  <c r="P1295"/>
  <c r="Q1295"/>
  <c r="R1295"/>
  <c r="T1295"/>
  <c r="N1296"/>
  <c r="O1296"/>
  <c r="P1296"/>
  <c r="Q1296"/>
  <c r="R1296"/>
  <c r="T1296"/>
  <c r="N1297"/>
  <c r="O1297"/>
  <c r="P1297"/>
  <c r="Q1297"/>
  <c r="R1297"/>
  <c r="T1297"/>
  <c r="N1298"/>
  <c r="O1298"/>
  <c r="P1298"/>
  <c r="Q1298"/>
  <c r="R1298"/>
  <c r="T1298"/>
  <c r="N1299"/>
  <c r="O1299"/>
  <c r="P1299"/>
  <c r="Q1299"/>
  <c r="R1299"/>
  <c r="T1299"/>
  <c r="N1300"/>
  <c r="O1300"/>
  <c r="P1300"/>
  <c r="Q1300"/>
  <c r="R1300"/>
  <c r="T1300"/>
  <c r="N1301"/>
  <c r="O1301"/>
  <c r="P1301"/>
  <c r="Q1301"/>
  <c r="R1301"/>
  <c r="T1301"/>
  <c r="N1302"/>
  <c r="O1302"/>
  <c r="P1302"/>
  <c r="Q1302"/>
  <c r="R1302"/>
  <c r="T1302"/>
  <c r="N1303"/>
  <c r="O1303"/>
  <c r="P1303"/>
  <c r="Q1303"/>
  <c r="R1303"/>
  <c r="T1303"/>
  <c r="N1304"/>
  <c r="O1304"/>
  <c r="P1304"/>
  <c r="Q1304"/>
  <c r="R1304"/>
  <c r="T1304"/>
  <c r="N1305"/>
  <c r="O1305"/>
  <c r="P1305"/>
  <c r="Q1305"/>
  <c r="R1305"/>
  <c r="T1305"/>
  <c r="N1306"/>
  <c r="O1306"/>
  <c r="P1306"/>
  <c r="Q1306"/>
  <c r="R1306"/>
  <c r="T1306"/>
  <c r="N1307"/>
  <c r="O1307"/>
  <c r="P1307"/>
  <c r="Q1307"/>
  <c r="R1307"/>
  <c r="T1307"/>
  <c r="N1308"/>
  <c r="O1308"/>
  <c r="P1308"/>
  <c r="Q1308"/>
  <c r="R1308"/>
  <c r="T1308"/>
  <c r="N1309"/>
  <c r="O1309"/>
  <c r="P1309"/>
  <c r="Q1309"/>
  <c r="R1309"/>
  <c r="T1309"/>
  <c r="N1310"/>
  <c r="O1310"/>
  <c r="P1310"/>
  <c r="Q1310"/>
  <c r="R1310"/>
  <c r="T1310"/>
  <c r="N1311"/>
  <c r="O1311"/>
  <c r="P1311"/>
  <c r="Q1311"/>
  <c r="R1311"/>
  <c r="T1311"/>
  <c r="N1312"/>
  <c r="O1312"/>
  <c r="P1312"/>
  <c r="Q1312"/>
  <c r="R1312"/>
  <c r="T1312"/>
  <c r="N1313"/>
  <c r="O1313"/>
  <c r="P1313"/>
  <c r="Q1313"/>
  <c r="R1313"/>
  <c r="T1313"/>
  <c r="N1314"/>
  <c r="O1314"/>
  <c r="P1314"/>
  <c r="Q1314"/>
  <c r="R1314"/>
  <c r="T1314"/>
  <c r="N1315"/>
  <c r="O1315"/>
  <c r="P1315"/>
  <c r="Q1315"/>
  <c r="R1315"/>
  <c r="T1315"/>
  <c r="N1316"/>
  <c r="O1316"/>
  <c r="P1316"/>
  <c r="Q1316"/>
  <c r="R1316"/>
  <c r="T1316"/>
  <c r="N1317"/>
  <c r="O1317"/>
  <c r="P1317"/>
  <c r="Q1317"/>
  <c r="R1317"/>
  <c r="T1317"/>
  <c r="N1318"/>
  <c r="O1318"/>
  <c r="P1318"/>
  <c r="Q1318"/>
  <c r="R1318"/>
  <c r="T1318"/>
  <c r="N1319"/>
  <c r="O1319"/>
  <c r="P1319"/>
  <c r="Q1319"/>
  <c r="R1319"/>
  <c r="T1319"/>
  <c r="N1320"/>
  <c r="O1320"/>
  <c r="P1320"/>
  <c r="Q1320"/>
  <c r="R1320"/>
  <c r="T1320"/>
  <c r="N1321"/>
  <c r="O1321"/>
  <c r="P1321"/>
  <c r="Q1321"/>
  <c r="R1321"/>
  <c r="T1321"/>
  <c r="N1322"/>
  <c r="O1322"/>
  <c r="P1322"/>
  <c r="Q1322"/>
  <c r="R1322"/>
  <c r="T1322"/>
  <c r="N1323"/>
  <c r="O1323"/>
  <c r="P1323"/>
  <c r="Q1323"/>
  <c r="R1323"/>
  <c r="T1323"/>
  <c r="N1324"/>
  <c r="O1324"/>
  <c r="P1324"/>
  <c r="Q1324"/>
  <c r="R1324"/>
  <c r="T1324"/>
  <c r="N1325"/>
  <c r="O1325"/>
  <c r="P1325"/>
  <c r="Q1325"/>
  <c r="R1325"/>
  <c r="T1325"/>
  <c r="N1326"/>
  <c r="O1326"/>
  <c r="P1326"/>
  <c r="Q1326"/>
  <c r="R1326"/>
  <c r="T1326"/>
  <c r="N1327"/>
  <c r="O1327"/>
  <c r="P1327"/>
  <c r="Q1327"/>
  <c r="R1327"/>
  <c r="T1327"/>
  <c r="N1328"/>
  <c r="O1328"/>
  <c r="P1328"/>
  <c r="Q1328"/>
  <c r="R1328"/>
  <c r="T1328"/>
  <c r="N1329"/>
  <c r="O1329"/>
  <c r="P1329"/>
  <c r="Q1329"/>
  <c r="R1329"/>
  <c r="T1329"/>
  <c r="N1330"/>
  <c r="O1330"/>
  <c r="P1330"/>
  <c r="Q1330"/>
  <c r="R1330"/>
  <c r="T1330"/>
  <c r="N1331"/>
  <c r="O1331"/>
  <c r="P1331"/>
  <c r="Q1331"/>
  <c r="R1331"/>
  <c r="T1331"/>
  <c r="N1332"/>
  <c r="O1332"/>
  <c r="P1332"/>
  <c r="Q1332"/>
  <c r="R1332"/>
  <c r="T1332"/>
  <c r="N1333"/>
  <c r="O1333"/>
  <c r="P1333"/>
  <c r="Q1333"/>
  <c r="R1333"/>
  <c r="T1333"/>
  <c r="N1334"/>
  <c r="O1334"/>
  <c r="P1334"/>
  <c r="Q1334"/>
  <c r="R1334"/>
  <c r="T1334"/>
  <c r="N1335"/>
  <c r="O1335"/>
  <c r="P1335"/>
  <c r="Q1335"/>
  <c r="R1335"/>
  <c r="T1335"/>
  <c r="N1336"/>
  <c r="O1336"/>
  <c r="P1336"/>
  <c r="Q1336"/>
  <c r="R1336"/>
  <c r="T1336"/>
  <c r="N1337"/>
  <c r="O1337"/>
  <c r="P1337"/>
  <c r="Q1337"/>
  <c r="R1337"/>
  <c r="T1337"/>
  <c r="N1338"/>
  <c r="O1338"/>
  <c r="P1338"/>
  <c r="Q1338"/>
  <c r="R1338"/>
  <c r="T1338"/>
  <c r="N1339"/>
  <c r="O1339"/>
  <c r="P1339"/>
  <c r="Q1339"/>
  <c r="R1339"/>
  <c r="T1339"/>
  <c r="N1340"/>
  <c r="O1340"/>
  <c r="P1340"/>
  <c r="Q1340"/>
  <c r="R1340"/>
  <c r="T1340"/>
  <c r="N1341"/>
  <c r="O1341"/>
  <c r="P1341"/>
  <c r="Q1341"/>
  <c r="R1341"/>
  <c r="T1341"/>
  <c r="N1342"/>
  <c r="O1342"/>
  <c r="P1342"/>
  <c r="Q1342"/>
  <c r="R1342"/>
  <c r="T1342"/>
  <c r="N1343"/>
  <c r="O1343"/>
  <c r="P1343"/>
  <c r="Q1343"/>
  <c r="R1343"/>
  <c r="T1343"/>
  <c r="N1344"/>
  <c r="O1344"/>
  <c r="P1344"/>
  <c r="Q1344"/>
  <c r="R1344"/>
  <c r="T1344"/>
  <c r="N1345"/>
  <c r="O1345"/>
  <c r="P1345"/>
  <c r="Q1345"/>
  <c r="R1345"/>
  <c r="T1345"/>
  <c r="N1346"/>
  <c r="O1346"/>
  <c r="P1346"/>
  <c r="Q1346"/>
  <c r="R1346"/>
  <c r="T1346"/>
  <c r="N1347"/>
  <c r="O1347"/>
  <c r="P1347"/>
  <c r="Q1347"/>
  <c r="R1347"/>
  <c r="T1347"/>
  <c r="N1348"/>
  <c r="O1348"/>
  <c r="P1348"/>
  <c r="Q1348"/>
  <c r="R1348"/>
  <c r="T1348"/>
  <c r="N1349"/>
  <c r="O1349"/>
  <c r="P1349"/>
  <c r="Q1349"/>
  <c r="R1349"/>
  <c r="T1349"/>
  <c r="N1350"/>
  <c r="O1350"/>
  <c r="P1350"/>
  <c r="Q1350"/>
  <c r="R1350"/>
  <c r="T1350"/>
  <c r="N1351"/>
  <c r="O1351"/>
  <c r="P1351"/>
  <c r="Q1351"/>
  <c r="R1351"/>
  <c r="T1351"/>
  <c r="N1352"/>
  <c r="O1352"/>
  <c r="P1352"/>
  <c r="Q1352"/>
  <c r="R1352"/>
  <c r="T1352"/>
  <c r="N1353"/>
  <c r="O1353"/>
  <c r="P1353"/>
  <c r="Q1353"/>
  <c r="R1353"/>
  <c r="T1353"/>
  <c r="N1354"/>
  <c r="O1354"/>
  <c r="P1354"/>
  <c r="Q1354"/>
  <c r="R1354"/>
  <c r="T1354"/>
  <c r="N1355"/>
  <c r="O1355"/>
  <c r="P1355"/>
  <c r="Q1355"/>
  <c r="R1355"/>
  <c r="T1355"/>
  <c r="N1356"/>
  <c r="O1356"/>
  <c r="P1356"/>
  <c r="Q1356"/>
  <c r="R1356"/>
  <c r="T1356"/>
  <c r="N1357"/>
  <c r="O1357"/>
  <c r="P1357"/>
  <c r="Q1357"/>
  <c r="R1357"/>
  <c r="T1357"/>
  <c r="N1358"/>
  <c r="O1358"/>
  <c r="P1358"/>
  <c r="Q1358"/>
  <c r="R1358"/>
  <c r="T1358"/>
  <c r="N1359"/>
  <c r="O1359"/>
  <c r="P1359"/>
  <c r="Q1359"/>
  <c r="R1359"/>
  <c r="T1359"/>
  <c r="N1360"/>
  <c r="O1360"/>
  <c r="P1360"/>
  <c r="Q1360"/>
  <c r="R1360"/>
  <c r="T1360"/>
  <c r="N1361"/>
  <c r="O1361"/>
  <c r="P1361"/>
  <c r="Q1361"/>
  <c r="R1361"/>
  <c r="T1361"/>
  <c r="N1362"/>
  <c r="O1362"/>
  <c r="P1362"/>
  <c r="Q1362"/>
  <c r="R1362"/>
  <c r="T1362"/>
  <c r="N1363"/>
  <c r="O1363"/>
  <c r="P1363"/>
  <c r="Q1363"/>
  <c r="R1363"/>
  <c r="T1363"/>
  <c r="N1364"/>
  <c r="O1364"/>
  <c r="P1364"/>
  <c r="Q1364"/>
  <c r="R1364"/>
  <c r="T1364"/>
  <c r="N1365"/>
  <c r="O1365"/>
  <c r="P1365"/>
  <c r="Q1365"/>
  <c r="R1365"/>
  <c r="T1365"/>
  <c r="N1366"/>
  <c r="O1366"/>
  <c r="P1366"/>
  <c r="Q1366"/>
  <c r="R1366"/>
  <c r="T1366"/>
  <c r="N1367"/>
  <c r="O1367"/>
  <c r="P1367"/>
  <c r="Q1367"/>
  <c r="R1367"/>
  <c r="T1367"/>
  <c r="N1368"/>
  <c r="O1368"/>
  <c r="P1368"/>
  <c r="Q1368"/>
  <c r="R1368"/>
  <c r="T1368"/>
  <c r="N1369"/>
  <c r="O1369"/>
  <c r="P1369"/>
  <c r="Q1369"/>
  <c r="R1369"/>
  <c r="T1369"/>
  <c r="N1370"/>
  <c r="O1370"/>
  <c r="P1370"/>
  <c r="Q1370"/>
  <c r="R1370"/>
  <c r="T1370"/>
  <c r="N1371"/>
  <c r="O1371"/>
  <c r="P1371"/>
  <c r="Q1371"/>
  <c r="R1371"/>
  <c r="T1371"/>
  <c r="N1372"/>
  <c r="O1372"/>
  <c r="P1372"/>
  <c r="Q1372"/>
  <c r="R1372"/>
  <c r="T1372"/>
  <c r="N1373"/>
  <c r="O1373"/>
  <c r="P1373"/>
  <c r="Q1373"/>
  <c r="R1373"/>
  <c r="T1373"/>
  <c r="N1374"/>
  <c r="O1374"/>
  <c r="P1374"/>
  <c r="Q1374"/>
  <c r="R1374"/>
  <c r="T1374"/>
  <c r="N1375"/>
  <c r="O1375"/>
  <c r="P1375"/>
  <c r="Q1375"/>
  <c r="R1375"/>
  <c r="T1375"/>
  <c r="N1376"/>
  <c r="O1376"/>
  <c r="P1376"/>
  <c r="Q1376"/>
  <c r="R1376"/>
  <c r="T1376"/>
  <c r="N1377"/>
  <c r="O1377"/>
  <c r="P1377"/>
  <c r="Q1377"/>
  <c r="R1377"/>
  <c r="T1377"/>
  <c r="N1378"/>
  <c r="O1378"/>
  <c r="P1378"/>
  <c r="Q1378"/>
  <c r="R1378"/>
  <c r="T1378"/>
  <c r="N1379"/>
  <c r="O1379"/>
  <c r="P1379"/>
  <c r="Q1379"/>
  <c r="R1379"/>
  <c r="T1379"/>
  <c r="N1380"/>
  <c r="O1380"/>
  <c r="P1380"/>
  <c r="Q1380"/>
  <c r="R1380"/>
  <c r="T1380"/>
  <c r="N1381"/>
  <c r="O1381"/>
  <c r="P1381"/>
  <c r="Q1381"/>
  <c r="R1381"/>
  <c r="T1381"/>
  <c r="N1382"/>
  <c r="O1382"/>
  <c r="P1382"/>
  <c r="Q1382"/>
  <c r="R1382"/>
  <c r="T1382"/>
  <c r="N1383"/>
  <c r="O1383"/>
  <c r="P1383"/>
  <c r="Q1383"/>
  <c r="R1383"/>
  <c r="T1383"/>
  <c r="N1384"/>
  <c r="O1384"/>
  <c r="P1384"/>
  <c r="Q1384"/>
  <c r="R1384"/>
  <c r="T1384"/>
  <c r="N1385"/>
  <c r="O1385"/>
  <c r="P1385"/>
  <c r="Q1385"/>
  <c r="R1385"/>
  <c r="T1385"/>
  <c r="N1386"/>
  <c r="O1386"/>
  <c r="P1386"/>
  <c r="Q1386"/>
  <c r="R1386"/>
  <c r="T1386"/>
  <c r="N1387"/>
  <c r="O1387"/>
  <c r="P1387"/>
  <c r="Q1387"/>
  <c r="R1387"/>
  <c r="T1387"/>
  <c r="N1388"/>
  <c r="O1388"/>
  <c r="P1388"/>
  <c r="Q1388"/>
  <c r="R1388"/>
  <c r="T1388"/>
  <c r="N1389"/>
  <c r="O1389"/>
  <c r="P1389"/>
  <c r="Q1389"/>
  <c r="R1389"/>
  <c r="T1389"/>
  <c r="N1390"/>
  <c r="O1390"/>
  <c r="P1390"/>
  <c r="Q1390"/>
  <c r="R1390"/>
  <c r="T1390"/>
  <c r="N1391"/>
  <c r="O1391"/>
  <c r="P1391"/>
  <c r="Q1391"/>
  <c r="R1391"/>
  <c r="T1391"/>
  <c r="N1392"/>
  <c r="O1392"/>
  <c r="P1392"/>
  <c r="Q1392"/>
  <c r="R1392"/>
  <c r="T1392"/>
  <c r="N1393"/>
  <c r="O1393"/>
  <c r="P1393"/>
  <c r="Q1393"/>
  <c r="R1393"/>
  <c r="T1393"/>
  <c r="N1394"/>
  <c r="O1394"/>
  <c r="P1394"/>
  <c r="Q1394"/>
  <c r="R1394"/>
  <c r="T1394"/>
  <c r="N1395"/>
  <c r="O1395"/>
  <c r="P1395"/>
  <c r="Q1395"/>
  <c r="R1395"/>
  <c r="T1395"/>
  <c r="N1396"/>
  <c r="O1396"/>
  <c r="P1396"/>
  <c r="Q1396"/>
  <c r="R1396"/>
  <c r="T1396"/>
  <c r="N1397"/>
  <c r="O1397"/>
  <c r="P1397"/>
  <c r="Q1397"/>
  <c r="R1397"/>
  <c r="T1397"/>
  <c r="N1398"/>
  <c r="O1398"/>
  <c r="P1398"/>
  <c r="Q1398"/>
  <c r="R1398"/>
  <c r="T1398"/>
  <c r="N1399"/>
  <c r="O1399"/>
  <c r="P1399"/>
  <c r="Q1399"/>
  <c r="R1399"/>
  <c r="T1399"/>
  <c r="N1400"/>
  <c r="O1400"/>
  <c r="P1400"/>
  <c r="Q1400"/>
  <c r="R1400"/>
  <c r="T1400"/>
  <c r="N1401"/>
  <c r="O1401"/>
  <c r="P1401"/>
  <c r="Q1401"/>
  <c r="R1401"/>
  <c r="T1401"/>
  <c r="N1402"/>
  <c r="O1402"/>
  <c r="P1402"/>
  <c r="Q1402"/>
  <c r="R1402"/>
  <c r="T1402"/>
  <c r="N1403"/>
  <c r="O1403"/>
  <c r="P1403"/>
  <c r="Q1403"/>
  <c r="R1403"/>
  <c r="T1403"/>
  <c r="N1404"/>
  <c r="O1404"/>
  <c r="P1404"/>
  <c r="Q1404"/>
  <c r="R1404"/>
  <c r="T1404"/>
  <c r="N1405"/>
  <c r="O1405"/>
  <c r="P1405"/>
  <c r="Q1405"/>
  <c r="R1405"/>
  <c r="T1405"/>
  <c r="N1406"/>
  <c r="O1406"/>
  <c r="P1406"/>
  <c r="Q1406"/>
  <c r="R1406"/>
  <c r="T1406"/>
  <c r="N1407"/>
  <c r="O1407"/>
  <c r="P1407"/>
  <c r="Q1407"/>
  <c r="R1407"/>
  <c r="T1407"/>
  <c r="N1408"/>
  <c r="O1408"/>
  <c r="P1408"/>
  <c r="Q1408"/>
  <c r="R1408"/>
  <c r="T1408"/>
  <c r="N1409"/>
  <c r="O1409"/>
  <c r="P1409"/>
  <c r="Q1409"/>
  <c r="R1409"/>
  <c r="T1409"/>
  <c r="N1410"/>
  <c r="O1410"/>
  <c r="P1410"/>
  <c r="Q1410"/>
  <c r="R1410"/>
  <c r="T1410"/>
  <c r="N1411"/>
  <c r="O1411"/>
  <c r="P1411"/>
  <c r="Q1411"/>
  <c r="R1411"/>
  <c r="T1411"/>
  <c r="N1412"/>
  <c r="O1412"/>
  <c r="P1412"/>
  <c r="Q1412"/>
  <c r="R1412"/>
  <c r="T1412"/>
  <c r="N1413"/>
  <c r="O1413"/>
  <c r="P1413"/>
  <c r="Q1413"/>
  <c r="R1413"/>
  <c r="T1413"/>
  <c r="N1414"/>
  <c r="O1414"/>
  <c r="P1414"/>
  <c r="Q1414"/>
  <c r="R1414"/>
  <c r="T1414"/>
  <c r="N1415"/>
  <c r="O1415"/>
  <c r="P1415"/>
  <c r="Q1415"/>
  <c r="R1415"/>
  <c r="T1415"/>
  <c r="N1416"/>
  <c r="O1416"/>
  <c r="P1416"/>
  <c r="Q1416"/>
  <c r="R1416"/>
  <c r="T1416"/>
  <c r="N1417"/>
  <c r="O1417"/>
  <c r="P1417"/>
  <c r="Q1417"/>
  <c r="R1417"/>
  <c r="T1417"/>
  <c r="N1418"/>
  <c r="O1418"/>
  <c r="P1418"/>
  <c r="Q1418"/>
  <c r="R1418"/>
  <c r="T1418"/>
  <c r="N1419"/>
  <c r="O1419"/>
  <c r="P1419"/>
  <c r="Q1419"/>
  <c r="R1419"/>
  <c r="T1419"/>
  <c r="N1420"/>
  <c r="O1420"/>
  <c r="P1420"/>
  <c r="Q1420"/>
  <c r="R1420"/>
  <c r="T1420"/>
  <c r="N1421"/>
  <c r="O1421"/>
  <c r="P1421"/>
  <c r="Q1421"/>
  <c r="R1421"/>
  <c r="T1421"/>
  <c r="N1422"/>
  <c r="O1422"/>
  <c r="P1422"/>
  <c r="Q1422"/>
  <c r="R1422"/>
  <c r="T1422"/>
  <c r="N1423"/>
  <c r="O1423"/>
  <c r="P1423"/>
  <c r="Q1423"/>
  <c r="R1423"/>
  <c r="T1423"/>
  <c r="N1424"/>
  <c r="O1424"/>
  <c r="P1424"/>
  <c r="Q1424"/>
  <c r="R1424"/>
  <c r="T1424"/>
  <c r="N1425"/>
  <c r="O1425"/>
  <c r="P1425"/>
  <c r="Q1425"/>
  <c r="R1425"/>
  <c r="T1425"/>
  <c r="N1426"/>
  <c r="O1426"/>
  <c r="P1426"/>
  <c r="Q1426"/>
  <c r="R1426"/>
  <c r="T1426"/>
  <c r="N1427"/>
  <c r="O1427"/>
  <c r="P1427"/>
  <c r="Q1427"/>
  <c r="R1427"/>
  <c r="T1427"/>
  <c r="N1428"/>
  <c r="O1428"/>
  <c r="P1428"/>
  <c r="Q1428"/>
  <c r="R1428"/>
  <c r="T1428"/>
  <c r="N1429"/>
  <c r="O1429"/>
  <c r="P1429"/>
  <c r="Q1429"/>
  <c r="R1429"/>
  <c r="T1429"/>
  <c r="N1430"/>
  <c r="O1430"/>
  <c r="P1430"/>
  <c r="Q1430"/>
  <c r="R1430"/>
  <c r="T1430"/>
  <c r="N1431"/>
  <c r="O1431"/>
  <c r="P1431"/>
  <c r="Q1431"/>
  <c r="R1431"/>
  <c r="T1431"/>
  <c r="N1432"/>
  <c r="O1432"/>
  <c r="P1432"/>
  <c r="Q1432"/>
  <c r="R1432"/>
  <c r="T1432"/>
  <c r="N1433"/>
  <c r="O1433"/>
  <c r="P1433"/>
  <c r="Q1433"/>
  <c r="R1433"/>
  <c r="T1433"/>
  <c r="N1434"/>
  <c r="O1434"/>
  <c r="P1434"/>
  <c r="Q1434"/>
  <c r="R1434"/>
  <c r="T1434"/>
  <c r="N1435"/>
  <c r="O1435"/>
  <c r="P1435"/>
  <c r="Q1435"/>
  <c r="R1435"/>
  <c r="T1435"/>
  <c r="N1436"/>
  <c r="O1436"/>
  <c r="P1436"/>
  <c r="Q1436"/>
  <c r="R1436"/>
  <c r="T1436"/>
  <c r="N1437"/>
  <c r="O1437"/>
  <c r="P1437"/>
  <c r="Q1437"/>
  <c r="R1437"/>
  <c r="T1437"/>
  <c r="N1438"/>
  <c r="O1438"/>
  <c r="P1438"/>
  <c r="Q1438"/>
  <c r="R1438"/>
  <c r="T1438"/>
  <c r="N1439"/>
  <c r="O1439"/>
  <c r="P1439"/>
  <c r="Q1439"/>
  <c r="R1439"/>
  <c r="T1439"/>
  <c r="N1440"/>
  <c r="O1440"/>
  <c r="P1440"/>
  <c r="Q1440"/>
  <c r="R1440"/>
  <c r="T1440"/>
  <c r="N1441"/>
  <c r="O1441"/>
  <c r="P1441"/>
  <c r="Q1441"/>
  <c r="R1441"/>
  <c r="T1441"/>
  <c r="N1442"/>
  <c r="O1442"/>
  <c r="P1442"/>
  <c r="Q1442"/>
  <c r="R1442"/>
  <c r="T1442"/>
  <c r="N1443"/>
  <c r="O1443"/>
  <c r="P1443"/>
  <c r="Q1443"/>
  <c r="R1443"/>
  <c r="T1443"/>
  <c r="N1444"/>
  <c r="O1444"/>
  <c r="P1444"/>
  <c r="Q1444"/>
  <c r="R1444"/>
  <c r="T1444"/>
  <c r="N1445"/>
  <c r="O1445"/>
  <c r="P1445"/>
  <c r="Q1445"/>
  <c r="R1445"/>
  <c r="T1445"/>
  <c r="N1446"/>
  <c r="O1446"/>
  <c r="P1446"/>
  <c r="Q1446"/>
  <c r="R1446"/>
  <c r="T1446"/>
  <c r="N1447"/>
  <c r="O1447"/>
  <c r="P1447"/>
  <c r="Q1447"/>
  <c r="R1447"/>
  <c r="T1447"/>
  <c r="N1448"/>
  <c r="O1448"/>
  <c r="P1448"/>
  <c r="Q1448"/>
  <c r="R1448"/>
  <c r="T1448"/>
  <c r="N1449"/>
  <c r="O1449"/>
  <c r="P1449"/>
  <c r="Q1449"/>
  <c r="R1449"/>
  <c r="T1449"/>
  <c r="N1450"/>
  <c r="O1450"/>
  <c r="P1450"/>
  <c r="Q1450"/>
  <c r="R1450"/>
  <c r="T1450"/>
  <c r="N1451"/>
  <c r="O1451"/>
  <c r="P1451"/>
  <c r="Q1451"/>
  <c r="R1451"/>
  <c r="T1451"/>
  <c r="N1452"/>
  <c r="O1452"/>
  <c r="P1452"/>
  <c r="Q1452"/>
  <c r="R1452"/>
  <c r="T1452"/>
  <c r="N1453"/>
  <c r="O1453"/>
  <c r="P1453"/>
  <c r="Q1453"/>
  <c r="R1453"/>
  <c r="T1453"/>
  <c r="N1454"/>
  <c r="O1454"/>
  <c r="P1454"/>
  <c r="Q1454"/>
  <c r="R1454"/>
  <c r="T1454"/>
  <c r="N1455"/>
  <c r="O1455"/>
  <c r="P1455"/>
  <c r="Q1455"/>
  <c r="R1455"/>
  <c r="T1455"/>
  <c r="N1456"/>
  <c r="O1456"/>
  <c r="P1456"/>
  <c r="Q1456"/>
  <c r="R1456"/>
  <c r="T1456"/>
  <c r="N1457"/>
  <c r="O1457"/>
  <c r="P1457"/>
  <c r="Q1457"/>
  <c r="R1457"/>
  <c r="T1457"/>
  <c r="N1458"/>
  <c r="O1458"/>
  <c r="P1458"/>
  <c r="Q1458"/>
  <c r="R1458"/>
  <c r="T1458"/>
  <c r="N1459"/>
  <c r="O1459"/>
  <c r="P1459"/>
  <c r="Q1459"/>
  <c r="R1459"/>
  <c r="T1459"/>
  <c r="N1460"/>
  <c r="O1460"/>
  <c r="P1460"/>
  <c r="Q1460"/>
  <c r="R1460"/>
  <c r="T1460"/>
  <c r="N1461"/>
  <c r="O1461"/>
  <c r="P1461"/>
  <c r="Q1461"/>
  <c r="R1461"/>
  <c r="T1461"/>
  <c r="N1462"/>
  <c r="O1462"/>
  <c r="P1462"/>
  <c r="Q1462"/>
  <c r="R1462"/>
  <c r="T1462"/>
  <c r="N1463"/>
  <c r="O1463"/>
  <c r="P1463"/>
  <c r="Q1463"/>
  <c r="R1463"/>
  <c r="T1463"/>
  <c r="N1464"/>
  <c r="O1464"/>
  <c r="P1464"/>
  <c r="Q1464"/>
  <c r="R1464"/>
  <c r="T1464"/>
  <c r="N1465"/>
  <c r="O1465"/>
  <c r="P1465"/>
  <c r="Q1465"/>
  <c r="R1465"/>
  <c r="T1465"/>
  <c r="N1466"/>
  <c r="O1466"/>
  <c r="P1466"/>
  <c r="Q1466"/>
  <c r="R1466"/>
  <c r="T1466"/>
  <c r="N1467"/>
  <c r="O1467"/>
  <c r="P1467"/>
  <c r="Q1467"/>
  <c r="R1467"/>
  <c r="T1467"/>
  <c r="N1468"/>
  <c r="O1468"/>
  <c r="P1468"/>
  <c r="Q1468"/>
  <c r="R1468"/>
  <c r="T1468"/>
  <c r="N1469"/>
  <c r="O1469"/>
  <c r="P1469"/>
  <c r="Q1469"/>
  <c r="R1469"/>
  <c r="T1469"/>
  <c r="N1470"/>
  <c r="O1470"/>
  <c r="P1470"/>
  <c r="Q1470"/>
  <c r="R1470"/>
  <c r="T1470"/>
  <c r="N1471"/>
  <c r="O1471"/>
  <c r="P1471"/>
  <c r="Q1471"/>
  <c r="R1471"/>
  <c r="T1471"/>
  <c r="N1472"/>
  <c r="O1472"/>
  <c r="P1472"/>
  <c r="Q1472"/>
  <c r="R1472"/>
  <c r="T1472"/>
  <c r="N1473"/>
  <c r="O1473"/>
  <c r="P1473"/>
  <c r="Q1473"/>
  <c r="R1473"/>
  <c r="T1473"/>
  <c r="N1474"/>
  <c r="O1474"/>
  <c r="P1474"/>
  <c r="Q1474"/>
  <c r="R1474"/>
  <c r="T1474"/>
  <c r="N1475"/>
  <c r="O1475"/>
  <c r="P1475"/>
  <c r="Q1475"/>
  <c r="R1475"/>
  <c r="T1475"/>
  <c r="N1476"/>
  <c r="O1476"/>
  <c r="P1476"/>
  <c r="Q1476"/>
  <c r="R1476"/>
  <c r="T1476"/>
  <c r="N1477"/>
  <c r="O1477"/>
  <c r="P1477"/>
  <c r="Q1477"/>
  <c r="R1477"/>
  <c r="T1477"/>
  <c r="N1478"/>
  <c r="O1478"/>
  <c r="P1478"/>
  <c r="Q1478"/>
  <c r="R1478"/>
  <c r="T1478"/>
  <c r="N1479"/>
  <c r="O1479"/>
  <c r="P1479"/>
  <c r="Q1479"/>
  <c r="R1479"/>
  <c r="T1479"/>
  <c r="N1480"/>
  <c r="O1480"/>
  <c r="P1480"/>
  <c r="Q1480"/>
  <c r="R1480"/>
  <c r="T1480"/>
  <c r="N1481"/>
  <c r="O1481"/>
  <c r="P1481"/>
  <c r="Q1481"/>
  <c r="R1481"/>
  <c r="T1481"/>
  <c r="N1482"/>
  <c r="O1482"/>
  <c r="P1482"/>
  <c r="Q1482"/>
  <c r="R1482"/>
  <c r="T1482"/>
  <c r="N1483"/>
  <c r="O1483"/>
  <c r="P1483"/>
  <c r="Q1483"/>
  <c r="R1483"/>
  <c r="T1483"/>
  <c r="N1484"/>
  <c r="O1484"/>
  <c r="P1484"/>
  <c r="Q1484"/>
  <c r="R1484"/>
  <c r="T1484"/>
  <c r="N1485"/>
  <c r="O1485"/>
  <c r="P1485"/>
  <c r="Q1485"/>
  <c r="R1485"/>
  <c r="T1485"/>
  <c r="N1486"/>
  <c r="O1486"/>
  <c r="P1486"/>
  <c r="Q1486"/>
  <c r="R1486"/>
  <c r="T1486"/>
  <c r="N1487"/>
  <c r="O1487"/>
  <c r="P1487"/>
  <c r="Q1487"/>
  <c r="R1487"/>
  <c r="T1487"/>
  <c r="N1488"/>
  <c r="O1488"/>
  <c r="P1488"/>
  <c r="Q1488"/>
  <c r="R1488"/>
  <c r="T1488"/>
  <c r="N1489"/>
  <c r="O1489"/>
  <c r="P1489"/>
  <c r="Q1489"/>
  <c r="R1489"/>
  <c r="T1489"/>
  <c r="N1490"/>
  <c r="O1490"/>
  <c r="P1490"/>
  <c r="Q1490"/>
  <c r="R1490"/>
  <c r="T1490"/>
  <c r="N1491"/>
  <c r="O1491"/>
  <c r="P1491"/>
  <c r="Q1491"/>
  <c r="R1491"/>
  <c r="T1491"/>
  <c r="N1492"/>
  <c r="O1492"/>
  <c r="P1492"/>
  <c r="Q1492"/>
  <c r="R1492"/>
  <c r="T1492"/>
  <c r="N1493"/>
  <c r="O1493"/>
  <c r="P1493"/>
  <c r="Q1493"/>
  <c r="R1493"/>
  <c r="T1493"/>
  <c r="N1494"/>
  <c r="O1494"/>
  <c r="P1494"/>
  <c r="Q1494"/>
  <c r="R1494"/>
  <c r="T1494"/>
  <c r="N1495"/>
  <c r="O1495"/>
  <c r="P1495"/>
  <c r="Q1495"/>
  <c r="R1495"/>
  <c r="T1495"/>
  <c r="N1496"/>
  <c r="O1496"/>
  <c r="P1496"/>
  <c r="Q1496"/>
  <c r="R1496"/>
  <c r="T1496"/>
  <c r="N1497"/>
  <c r="O1497"/>
  <c r="P1497"/>
  <c r="Q1497"/>
  <c r="R1497"/>
  <c r="T1497"/>
  <c r="N1498"/>
  <c r="O1498"/>
  <c r="P1498"/>
  <c r="Q1498"/>
  <c r="R1498"/>
  <c r="T1498"/>
  <c r="N1499"/>
  <c r="O1499"/>
  <c r="P1499"/>
  <c r="Q1499"/>
  <c r="R1499"/>
  <c r="T1499"/>
  <c r="N1500"/>
  <c r="O1500"/>
  <c r="P1500"/>
  <c r="Q1500"/>
  <c r="R1500"/>
  <c r="T1500"/>
  <c r="N1501"/>
  <c r="O1501"/>
  <c r="P1501"/>
  <c r="Q1501"/>
  <c r="R1501"/>
  <c r="T1501"/>
  <c r="N1502"/>
  <c r="O1502"/>
  <c r="P1502"/>
  <c r="Q1502"/>
  <c r="R1502"/>
  <c r="T1502"/>
  <c r="N1503"/>
  <c r="O1503"/>
  <c r="P1503"/>
  <c r="Q1503"/>
  <c r="R1503"/>
  <c r="T1503"/>
  <c r="N1504"/>
  <c r="O1504"/>
  <c r="P1504"/>
  <c r="Q1504"/>
  <c r="R1504"/>
  <c r="T1504"/>
  <c r="N1505"/>
  <c r="O1505"/>
  <c r="P1505"/>
  <c r="Q1505"/>
  <c r="R1505"/>
  <c r="T1505"/>
  <c r="N1506"/>
  <c r="O1506"/>
  <c r="P1506"/>
  <c r="Q1506"/>
  <c r="R1506"/>
  <c r="T1506"/>
  <c r="N1507"/>
  <c r="O1507"/>
  <c r="P1507"/>
  <c r="Q1507"/>
  <c r="R1507"/>
  <c r="T1507"/>
  <c r="N1508"/>
  <c r="O1508"/>
  <c r="P1508"/>
  <c r="Q1508"/>
  <c r="R1508"/>
  <c r="T1508"/>
  <c r="N1509"/>
  <c r="O1509"/>
  <c r="P1509"/>
  <c r="Q1509"/>
  <c r="R1509"/>
  <c r="T1509"/>
  <c r="N1510"/>
  <c r="O1510"/>
  <c r="P1510"/>
  <c r="Q1510"/>
  <c r="R1510"/>
  <c r="T1510"/>
  <c r="N1511"/>
  <c r="O1511"/>
  <c r="P1511"/>
  <c r="Q1511"/>
  <c r="R1511"/>
  <c r="T1511"/>
  <c r="N1512"/>
  <c r="O1512"/>
  <c r="P1512"/>
  <c r="Q1512"/>
  <c r="R1512"/>
  <c r="T1512"/>
  <c r="N1513"/>
  <c r="O1513"/>
  <c r="P1513"/>
  <c r="Q1513"/>
  <c r="R1513"/>
  <c r="T1513"/>
  <c r="N1514"/>
  <c r="O1514"/>
  <c r="P1514"/>
  <c r="Q1514"/>
  <c r="R1514"/>
  <c r="T1514"/>
  <c r="N1515"/>
  <c r="O1515"/>
  <c r="P1515"/>
  <c r="Q1515"/>
  <c r="R1515"/>
  <c r="T1515"/>
  <c r="N1516"/>
  <c r="O1516"/>
  <c r="P1516"/>
  <c r="Q1516"/>
  <c r="R1516"/>
  <c r="T1516"/>
  <c r="N1517"/>
  <c r="O1517"/>
  <c r="P1517"/>
  <c r="Q1517"/>
  <c r="R1517"/>
  <c r="T1517"/>
  <c r="N1518"/>
  <c r="O1518"/>
  <c r="P1518"/>
  <c r="Q1518"/>
  <c r="R1518"/>
  <c r="T1518"/>
  <c r="N1519"/>
  <c r="O1519"/>
  <c r="P1519"/>
  <c r="Q1519"/>
  <c r="R1519"/>
  <c r="T1519"/>
  <c r="N1520"/>
  <c r="O1520"/>
  <c r="P1520"/>
  <c r="Q1520"/>
  <c r="R1520"/>
  <c r="T1520"/>
  <c r="N1521"/>
  <c r="O1521"/>
  <c r="P1521"/>
  <c r="Q1521"/>
  <c r="R1521"/>
  <c r="T1521"/>
  <c r="N1522"/>
  <c r="O1522"/>
  <c r="P1522"/>
  <c r="Q1522"/>
  <c r="R1522"/>
  <c r="T1522"/>
  <c r="N1523"/>
  <c r="O1523"/>
  <c r="P1523"/>
  <c r="Q1523"/>
  <c r="R1523"/>
  <c r="T1523"/>
  <c r="N1524"/>
  <c r="O1524"/>
  <c r="P1524"/>
  <c r="Q1524"/>
  <c r="R1524"/>
  <c r="T1524"/>
  <c r="N1525"/>
  <c r="O1525"/>
  <c r="P1525"/>
  <c r="Q1525"/>
  <c r="R1525"/>
  <c r="T1525"/>
  <c r="N1526"/>
  <c r="O1526"/>
  <c r="P1526"/>
  <c r="Q1526"/>
  <c r="R1526"/>
  <c r="T1526"/>
  <c r="N1527"/>
  <c r="O1527"/>
  <c r="P1527"/>
  <c r="Q1527"/>
  <c r="R1527"/>
  <c r="T1527"/>
  <c r="N1528"/>
  <c r="O1528"/>
  <c r="P1528"/>
  <c r="Q1528"/>
  <c r="R1528"/>
  <c r="T1528"/>
  <c r="N1529"/>
  <c r="O1529"/>
  <c r="P1529"/>
  <c r="Q1529"/>
  <c r="R1529"/>
  <c r="T1529"/>
  <c r="N1530"/>
  <c r="O1530"/>
  <c r="P1530"/>
  <c r="Q1530"/>
  <c r="R1530"/>
  <c r="T1530"/>
  <c r="N1531"/>
  <c r="O1531"/>
  <c r="P1531"/>
  <c r="Q1531"/>
  <c r="R1531"/>
  <c r="T1531"/>
  <c r="N1532"/>
  <c r="O1532"/>
  <c r="P1532"/>
  <c r="Q1532"/>
  <c r="R1532"/>
  <c r="T1532"/>
  <c r="N1533"/>
  <c r="O1533"/>
  <c r="P1533"/>
  <c r="Q1533"/>
  <c r="R1533"/>
  <c r="T1533"/>
  <c r="N1534"/>
  <c r="O1534"/>
  <c r="P1534"/>
  <c r="Q1534"/>
  <c r="R1534"/>
  <c r="T1534"/>
  <c r="N1535"/>
  <c r="O1535"/>
  <c r="P1535"/>
  <c r="Q1535"/>
  <c r="R1535"/>
  <c r="T1535"/>
  <c r="N1536"/>
  <c r="O1536"/>
  <c r="P1536"/>
  <c r="Q1536"/>
  <c r="R1536"/>
  <c r="T1536"/>
  <c r="N1537"/>
  <c r="O1537"/>
  <c r="P1537"/>
  <c r="Q1537"/>
  <c r="R1537"/>
  <c r="T1537"/>
  <c r="N1538"/>
  <c r="O1538"/>
  <c r="P1538"/>
  <c r="Q1538"/>
  <c r="R1538"/>
  <c r="T1538"/>
  <c r="N1539"/>
  <c r="O1539"/>
  <c r="P1539"/>
  <c r="Q1539"/>
  <c r="R1539"/>
  <c r="T1539"/>
  <c r="N1540"/>
  <c r="O1540"/>
  <c r="P1540"/>
  <c r="Q1540"/>
  <c r="R1540"/>
  <c r="T1540"/>
  <c r="N1541"/>
  <c r="O1541"/>
  <c r="P1541"/>
  <c r="Q1541"/>
  <c r="R1541"/>
  <c r="T1541"/>
  <c r="N1542"/>
  <c r="O1542"/>
  <c r="P1542"/>
  <c r="Q1542"/>
  <c r="R1542"/>
  <c r="T1542"/>
  <c r="N1543"/>
  <c r="O1543"/>
  <c r="P1543"/>
  <c r="Q1543"/>
  <c r="R1543"/>
  <c r="T1543"/>
  <c r="N1544"/>
  <c r="O1544"/>
  <c r="P1544"/>
  <c r="Q1544"/>
  <c r="R1544"/>
  <c r="T1544"/>
  <c r="N1545"/>
  <c r="O1545"/>
  <c r="P1545"/>
  <c r="Q1545"/>
  <c r="R1545"/>
  <c r="T1545"/>
  <c r="N1546"/>
  <c r="O1546"/>
  <c r="P1546"/>
  <c r="Q1546"/>
  <c r="R1546"/>
  <c r="T1546"/>
  <c r="N1547"/>
  <c r="O1547"/>
  <c r="P1547"/>
  <c r="Q1547"/>
  <c r="R1547"/>
  <c r="T1547"/>
  <c r="N1548"/>
  <c r="O1548"/>
  <c r="P1548"/>
  <c r="Q1548"/>
  <c r="R1548"/>
  <c r="T1548"/>
  <c r="N1549"/>
  <c r="O1549"/>
  <c r="P1549"/>
  <c r="Q1549"/>
  <c r="R1549"/>
  <c r="T1549"/>
  <c r="N1550"/>
  <c r="O1550"/>
  <c r="P1550"/>
  <c r="Q1550"/>
  <c r="R1550"/>
  <c r="T1550"/>
  <c r="N1551"/>
  <c r="O1551"/>
  <c r="P1551"/>
  <c r="Q1551"/>
  <c r="R1551"/>
  <c r="T1551"/>
  <c r="N1552"/>
  <c r="O1552"/>
  <c r="P1552"/>
  <c r="Q1552"/>
  <c r="R1552"/>
  <c r="T1552"/>
  <c r="N1553"/>
  <c r="O1553"/>
  <c r="P1553"/>
  <c r="Q1553"/>
  <c r="R1553"/>
  <c r="T1553"/>
  <c r="N1554"/>
  <c r="O1554"/>
  <c r="P1554"/>
  <c r="Q1554"/>
  <c r="R1554"/>
  <c r="T1554"/>
  <c r="N1555"/>
  <c r="O1555"/>
  <c r="P1555"/>
  <c r="Q1555"/>
  <c r="R1555"/>
  <c r="T1555"/>
  <c r="N1556"/>
  <c r="O1556"/>
  <c r="P1556"/>
  <c r="Q1556"/>
  <c r="R1556"/>
  <c r="T1556"/>
  <c r="N1557"/>
  <c r="O1557"/>
  <c r="P1557"/>
  <c r="Q1557"/>
  <c r="R1557"/>
  <c r="T1557"/>
  <c r="N1558"/>
  <c r="O1558"/>
  <c r="P1558"/>
  <c r="Q1558"/>
  <c r="R1558"/>
  <c r="T1558"/>
  <c r="N1559"/>
  <c r="O1559"/>
  <c r="P1559"/>
  <c r="Q1559"/>
  <c r="R1559"/>
  <c r="T1559"/>
  <c r="N1560"/>
  <c r="O1560"/>
  <c r="P1560"/>
  <c r="Q1560"/>
  <c r="R1560"/>
  <c r="T1560"/>
  <c r="N1561"/>
  <c r="O1561"/>
  <c r="P1561"/>
  <c r="Q1561"/>
  <c r="R1561"/>
  <c r="T1561"/>
  <c r="N1562"/>
  <c r="O1562"/>
  <c r="P1562"/>
  <c r="Q1562"/>
  <c r="R1562"/>
  <c r="T1562"/>
  <c r="N1563"/>
  <c r="O1563"/>
  <c r="P1563"/>
  <c r="Q1563"/>
  <c r="R1563"/>
  <c r="T1563"/>
  <c r="N1564"/>
  <c r="O1564"/>
  <c r="P1564"/>
  <c r="Q1564"/>
  <c r="R1564"/>
  <c r="T1564"/>
  <c r="N1565"/>
  <c r="O1565"/>
  <c r="P1565"/>
  <c r="Q1565"/>
  <c r="R1565"/>
  <c r="T1565"/>
  <c r="N1566"/>
  <c r="O1566"/>
  <c r="P1566"/>
  <c r="Q1566"/>
  <c r="R1566"/>
  <c r="T1566"/>
  <c r="N1567"/>
  <c r="O1567"/>
  <c r="P1567"/>
  <c r="Q1567"/>
  <c r="R1567"/>
  <c r="T1567"/>
  <c r="N1568"/>
  <c r="O1568"/>
  <c r="P1568"/>
  <c r="Q1568"/>
  <c r="R1568"/>
  <c r="T1568"/>
  <c r="N1569"/>
  <c r="O1569"/>
  <c r="P1569"/>
  <c r="Q1569"/>
  <c r="R1569"/>
  <c r="T1569"/>
  <c r="N1570"/>
  <c r="O1570"/>
  <c r="P1570"/>
  <c r="Q1570"/>
  <c r="R1570"/>
  <c r="T1570"/>
  <c r="N1571"/>
  <c r="O1571"/>
  <c r="P1571"/>
  <c r="Q1571"/>
  <c r="R1571"/>
  <c r="T1571"/>
  <c r="N1572"/>
  <c r="O1572"/>
  <c r="P1572"/>
  <c r="Q1572"/>
  <c r="R1572"/>
  <c r="T1572"/>
  <c r="N1573"/>
  <c r="O1573"/>
  <c r="P1573"/>
  <c r="Q1573"/>
  <c r="R1573"/>
  <c r="T1573"/>
  <c r="N1574"/>
  <c r="O1574"/>
  <c r="P1574"/>
  <c r="Q1574"/>
  <c r="R1574"/>
  <c r="T1574"/>
  <c r="N1575"/>
  <c r="O1575"/>
  <c r="P1575"/>
  <c r="Q1575"/>
  <c r="R1575"/>
  <c r="T1575"/>
  <c r="N1576"/>
  <c r="O1576"/>
  <c r="P1576"/>
  <c r="Q1576"/>
  <c r="R1576"/>
  <c r="T1576"/>
  <c r="N1577"/>
  <c r="O1577"/>
  <c r="P1577"/>
  <c r="Q1577"/>
  <c r="R1577"/>
  <c r="T1577"/>
  <c r="N1578"/>
  <c r="O1578"/>
  <c r="P1578"/>
  <c r="Q1578"/>
  <c r="R1578"/>
  <c r="T1578"/>
  <c r="N1579"/>
  <c r="O1579"/>
  <c r="P1579"/>
  <c r="Q1579"/>
  <c r="R1579"/>
  <c r="T1579"/>
  <c r="N1580"/>
  <c r="O1580"/>
  <c r="P1580"/>
  <c r="Q1580"/>
  <c r="R1580"/>
  <c r="T1580"/>
  <c r="N1581"/>
  <c r="O1581"/>
  <c r="P1581"/>
  <c r="Q1581"/>
  <c r="R1581"/>
  <c r="T1581"/>
  <c r="N1582"/>
  <c r="O1582"/>
  <c r="P1582"/>
  <c r="Q1582"/>
  <c r="R1582"/>
  <c r="T1582"/>
  <c r="N1583"/>
  <c r="O1583"/>
  <c r="P1583"/>
  <c r="Q1583"/>
  <c r="R1583"/>
  <c r="T1583"/>
  <c r="N1584"/>
  <c r="O1584"/>
  <c r="P1584"/>
  <c r="Q1584"/>
  <c r="R1584"/>
  <c r="T1584"/>
  <c r="N1585"/>
  <c r="O1585"/>
  <c r="P1585"/>
  <c r="Q1585"/>
  <c r="R1585"/>
  <c r="T1585"/>
  <c r="N1586"/>
  <c r="O1586"/>
  <c r="P1586"/>
  <c r="Q1586"/>
  <c r="R1586"/>
  <c r="T1586"/>
  <c r="N1587"/>
  <c r="O1587"/>
  <c r="P1587"/>
  <c r="Q1587"/>
  <c r="R1587"/>
  <c r="T1587"/>
  <c r="N1588"/>
  <c r="O1588"/>
  <c r="P1588"/>
  <c r="Q1588"/>
  <c r="R1588"/>
  <c r="T1588"/>
  <c r="N1589"/>
  <c r="O1589"/>
  <c r="P1589"/>
  <c r="Q1589"/>
  <c r="R1589"/>
  <c r="T1589"/>
  <c r="N1590"/>
  <c r="O1590"/>
  <c r="P1590"/>
  <c r="Q1590"/>
  <c r="R1590"/>
  <c r="T1590"/>
  <c r="N1591"/>
  <c r="O1591"/>
  <c r="P1591"/>
  <c r="Q1591"/>
  <c r="R1591"/>
  <c r="T1591"/>
  <c r="N1592"/>
  <c r="O1592"/>
  <c r="P1592"/>
  <c r="Q1592"/>
  <c r="R1592"/>
  <c r="T1592"/>
  <c r="N1593"/>
  <c r="O1593"/>
  <c r="P1593"/>
  <c r="Q1593"/>
  <c r="R1593"/>
  <c r="T1593"/>
  <c r="N1594"/>
  <c r="O1594"/>
  <c r="P1594"/>
  <c r="Q1594"/>
  <c r="R1594"/>
  <c r="T1594"/>
  <c r="N1595"/>
  <c r="O1595"/>
  <c r="P1595"/>
  <c r="Q1595"/>
  <c r="R1595"/>
  <c r="T1595"/>
  <c r="N1596"/>
  <c r="O1596"/>
  <c r="P1596"/>
  <c r="Q1596"/>
  <c r="R1596"/>
  <c r="T1596"/>
  <c r="N1597"/>
  <c r="O1597"/>
  <c r="P1597"/>
  <c r="Q1597"/>
  <c r="R1597"/>
  <c r="T1597"/>
  <c r="N1598"/>
  <c r="O1598"/>
  <c r="P1598"/>
  <c r="Q1598"/>
  <c r="R1598"/>
  <c r="T1598"/>
  <c r="N1599"/>
  <c r="O1599"/>
  <c r="P1599"/>
  <c r="Q1599"/>
  <c r="R1599"/>
  <c r="T1599"/>
  <c r="N1600"/>
  <c r="O1600"/>
  <c r="P1600"/>
  <c r="Q1600"/>
  <c r="R1600"/>
  <c r="T1600"/>
  <c r="N1601"/>
  <c r="O1601"/>
  <c r="P1601"/>
  <c r="Q1601"/>
  <c r="R1601"/>
  <c r="T1601"/>
  <c r="N1602"/>
  <c r="O1602"/>
  <c r="P1602"/>
  <c r="Q1602"/>
  <c r="R1602"/>
  <c r="T1602"/>
  <c r="N1603"/>
  <c r="O1603"/>
  <c r="P1603"/>
  <c r="Q1603"/>
  <c r="R1603"/>
  <c r="T1603"/>
  <c r="N1604"/>
  <c r="O1604"/>
  <c r="P1604"/>
  <c r="Q1604"/>
  <c r="R1604"/>
  <c r="T1604"/>
  <c r="N1605"/>
  <c r="O1605"/>
  <c r="P1605"/>
  <c r="Q1605"/>
  <c r="R1605"/>
  <c r="T1605"/>
  <c r="N1606"/>
  <c r="O1606"/>
  <c r="P1606"/>
  <c r="Q1606"/>
  <c r="R1606"/>
  <c r="T1606"/>
  <c r="N1607"/>
  <c r="O1607"/>
  <c r="P1607"/>
  <c r="Q1607"/>
  <c r="R1607"/>
  <c r="T1607"/>
  <c r="N1608"/>
  <c r="O1608"/>
  <c r="P1608"/>
  <c r="Q1608"/>
  <c r="R1608"/>
  <c r="T1608"/>
  <c r="N1609"/>
  <c r="O1609"/>
  <c r="P1609"/>
  <c r="Q1609"/>
  <c r="R1609"/>
  <c r="T1609"/>
  <c r="N1610"/>
  <c r="O1610"/>
  <c r="P1610"/>
  <c r="Q1610"/>
  <c r="R1610"/>
  <c r="T1610"/>
  <c r="N1611"/>
  <c r="O1611"/>
  <c r="P1611"/>
  <c r="Q1611"/>
  <c r="R1611"/>
  <c r="T1611"/>
  <c r="N1612"/>
  <c r="O1612"/>
  <c r="P1612"/>
  <c r="Q1612"/>
  <c r="R1612"/>
  <c r="T1612"/>
  <c r="N1613"/>
  <c r="O1613"/>
  <c r="P1613"/>
  <c r="Q1613"/>
  <c r="R1613"/>
  <c r="T1613"/>
  <c r="N1614"/>
  <c r="O1614"/>
  <c r="P1614"/>
  <c r="Q1614"/>
  <c r="R1614"/>
  <c r="T1614"/>
  <c r="N1615"/>
  <c r="O1615"/>
  <c r="P1615"/>
  <c r="Q1615"/>
  <c r="R1615"/>
  <c r="T1615"/>
  <c r="N1616"/>
  <c r="O1616"/>
  <c r="P1616"/>
  <c r="Q1616"/>
  <c r="R1616"/>
  <c r="T1616"/>
  <c r="N1617"/>
  <c r="O1617"/>
  <c r="P1617"/>
  <c r="Q1617"/>
  <c r="R1617"/>
  <c r="T1617"/>
  <c r="N1618"/>
  <c r="O1618"/>
  <c r="P1618"/>
  <c r="Q1618"/>
  <c r="R1618"/>
  <c r="T1618"/>
  <c r="N1619"/>
  <c r="O1619"/>
  <c r="P1619"/>
  <c r="Q1619"/>
  <c r="R1619"/>
  <c r="T1619"/>
  <c r="N1620"/>
  <c r="O1620"/>
  <c r="P1620"/>
  <c r="Q1620"/>
  <c r="R1620"/>
  <c r="T1620"/>
  <c r="N1621"/>
  <c r="O1621"/>
  <c r="P1621"/>
  <c r="Q1621"/>
  <c r="R1621"/>
  <c r="T1621"/>
  <c r="N1622"/>
  <c r="O1622"/>
  <c r="P1622"/>
  <c r="Q1622"/>
  <c r="R1622"/>
  <c r="T1622"/>
  <c r="N1623"/>
  <c r="O1623"/>
  <c r="P1623"/>
  <c r="Q1623"/>
  <c r="R1623"/>
  <c r="T1623"/>
  <c r="N1624"/>
  <c r="O1624"/>
  <c r="P1624"/>
  <c r="Q1624"/>
  <c r="R1624"/>
  <c r="T1624"/>
  <c r="N1625"/>
  <c r="O1625"/>
  <c r="P1625"/>
  <c r="Q1625"/>
  <c r="R1625"/>
  <c r="T1625"/>
  <c r="N1626"/>
  <c r="O1626"/>
  <c r="P1626"/>
  <c r="Q1626"/>
  <c r="R1626"/>
  <c r="T1626"/>
  <c r="N1627"/>
  <c r="O1627"/>
  <c r="P1627"/>
  <c r="Q1627"/>
  <c r="R1627"/>
  <c r="T1627"/>
  <c r="N1628"/>
  <c r="O1628"/>
  <c r="P1628"/>
  <c r="Q1628"/>
  <c r="R1628"/>
  <c r="T1628"/>
  <c r="N1629"/>
  <c r="O1629"/>
  <c r="P1629"/>
  <c r="Q1629"/>
  <c r="R1629"/>
  <c r="T1629"/>
  <c r="N1630"/>
  <c r="O1630"/>
  <c r="P1630"/>
  <c r="Q1630"/>
  <c r="R1630"/>
  <c r="T1630"/>
  <c r="N1631"/>
  <c r="O1631"/>
  <c r="P1631"/>
  <c r="Q1631"/>
  <c r="R1631"/>
  <c r="T1631"/>
  <c r="N1632"/>
  <c r="O1632"/>
  <c r="P1632"/>
  <c r="Q1632"/>
  <c r="R1632"/>
  <c r="T1632"/>
  <c r="N1633"/>
  <c r="O1633"/>
  <c r="P1633"/>
  <c r="Q1633"/>
  <c r="R1633"/>
  <c r="T1633"/>
  <c r="N1634"/>
  <c r="O1634"/>
  <c r="P1634"/>
  <c r="Q1634"/>
  <c r="R1634"/>
  <c r="T1634"/>
  <c r="N1635"/>
  <c r="O1635"/>
  <c r="P1635"/>
  <c r="Q1635"/>
  <c r="R1635"/>
  <c r="T1635"/>
  <c r="N1636"/>
  <c r="O1636"/>
  <c r="P1636"/>
  <c r="Q1636"/>
  <c r="R1636"/>
  <c r="T1636"/>
  <c r="N1637"/>
  <c r="O1637"/>
  <c r="P1637"/>
  <c r="Q1637"/>
  <c r="R1637"/>
  <c r="T1637"/>
  <c r="N1638"/>
  <c r="O1638"/>
  <c r="P1638"/>
  <c r="Q1638"/>
  <c r="R1638"/>
  <c r="T1638"/>
  <c r="N1639"/>
  <c r="O1639"/>
  <c r="P1639"/>
  <c r="Q1639"/>
  <c r="R1639"/>
  <c r="T1639"/>
  <c r="N1640"/>
  <c r="O1640"/>
  <c r="P1640"/>
  <c r="Q1640"/>
  <c r="R1640"/>
  <c r="T1640"/>
  <c r="N1641"/>
  <c r="O1641"/>
  <c r="P1641"/>
  <c r="Q1641"/>
  <c r="R1641"/>
  <c r="T1641"/>
  <c r="N1642"/>
  <c r="O1642"/>
  <c r="P1642"/>
  <c r="Q1642"/>
  <c r="R1642"/>
  <c r="T1642"/>
  <c r="N1643"/>
  <c r="O1643"/>
  <c r="P1643"/>
  <c r="Q1643"/>
  <c r="R1643"/>
  <c r="T1643"/>
  <c r="N1644"/>
  <c r="O1644"/>
  <c r="P1644"/>
  <c r="Q1644"/>
  <c r="R1644"/>
  <c r="T1644"/>
  <c r="N1645"/>
  <c r="O1645"/>
  <c r="P1645"/>
  <c r="Q1645"/>
  <c r="R1645"/>
  <c r="T1645"/>
  <c r="N1646"/>
  <c r="O1646"/>
  <c r="P1646"/>
  <c r="Q1646"/>
  <c r="R1646"/>
  <c r="T1646"/>
  <c r="N1647"/>
  <c r="O1647"/>
  <c r="P1647"/>
  <c r="Q1647"/>
  <c r="R1647"/>
  <c r="T1647"/>
  <c r="N1648"/>
  <c r="O1648"/>
  <c r="P1648"/>
  <c r="Q1648"/>
  <c r="R1648"/>
  <c r="T1648"/>
  <c r="N1649"/>
  <c r="O1649"/>
  <c r="P1649"/>
  <c r="Q1649"/>
  <c r="R1649"/>
  <c r="T1649"/>
  <c r="N1650"/>
  <c r="O1650"/>
  <c r="P1650"/>
  <c r="Q1650"/>
  <c r="R1650"/>
  <c r="T1650"/>
  <c r="N1651"/>
  <c r="O1651"/>
  <c r="P1651"/>
  <c r="Q1651"/>
  <c r="R1651"/>
  <c r="T1651"/>
  <c r="N1652"/>
  <c r="O1652"/>
  <c r="P1652"/>
  <c r="Q1652"/>
  <c r="R1652"/>
  <c r="T1652"/>
  <c r="N1653"/>
  <c r="O1653"/>
  <c r="P1653"/>
  <c r="Q1653"/>
  <c r="R1653"/>
  <c r="T1653"/>
  <c r="N1654"/>
  <c r="O1654"/>
  <c r="P1654"/>
  <c r="Q1654"/>
  <c r="R1654"/>
  <c r="T1654"/>
  <c r="N1655"/>
  <c r="O1655"/>
  <c r="P1655"/>
  <c r="Q1655"/>
  <c r="R1655"/>
  <c r="T1655"/>
  <c r="N1656"/>
  <c r="O1656"/>
  <c r="P1656"/>
  <c r="Q1656"/>
  <c r="R1656"/>
  <c r="T1656"/>
  <c r="N1657"/>
  <c r="O1657"/>
  <c r="P1657"/>
  <c r="Q1657"/>
  <c r="R1657"/>
  <c r="T1657"/>
  <c r="N1658"/>
  <c r="O1658"/>
  <c r="P1658"/>
  <c r="Q1658"/>
  <c r="R1658"/>
  <c r="T1658"/>
  <c r="N1659"/>
  <c r="O1659"/>
  <c r="P1659"/>
  <c r="Q1659"/>
  <c r="R1659"/>
  <c r="T1659"/>
  <c r="N1660"/>
  <c r="O1660"/>
  <c r="P1660"/>
  <c r="Q1660"/>
  <c r="R1660"/>
  <c r="T1660"/>
  <c r="N1661"/>
  <c r="O1661"/>
  <c r="P1661"/>
  <c r="Q1661"/>
  <c r="R1661"/>
  <c r="T1661"/>
  <c r="N1662"/>
  <c r="O1662"/>
  <c r="P1662"/>
  <c r="Q1662"/>
  <c r="R1662"/>
  <c r="T1662"/>
  <c r="N1663"/>
  <c r="O1663"/>
  <c r="P1663"/>
  <c r="Q1663"/>
  <c r="R1663"/>
  <c r="T1663"/>
  <c r="N1664"/>
  <c r="O1664"/>
  <c r="P1664"/>
  <c r="Q1664"/>
  <c r="R1664"/>
  <c r="T1664"/>
  <c r="N1665"/>
  <c r="O1665"/>
  <c r="P1665"/>
  <c r="Q1665"/>
  <c r="R1665"/>
  <c r="T1665"/>
  <c r="N1666"/>
  <c r="O1666"/>
  <c r="P1666"/>
  <c r="Q1666"/>
  <c r="R1666"/>
  <c r="T1666"/>
  <c r="N1667"/>
  <c r="O1667"/>
  <c r="P1667"/>
  <c r="Q1667"/>
  <c r="R1667"/>
  <c r="T1667"/>
  <c r="N1668"/>
  <c r="O1668"/>
  <c r="P1668"/>
  <c r="Q1668"/>
  <c r="R1668"/>
  <c r="T1668"/>
  <c r="N1669"/>
  <c r="O1669"/>
  <c r="P1669"/>
  <c r="Q1669"/>
  <c r="R1669"/>
  <c r="T1669"/>
  <c r="N1670"/>
  <c r="O1670"/>
  <c r="P1670"/>
  <c r="Q1670"/>
  <c r="R1670"/>
  <c r="T1670"/>
  <c r="N1671"/>
  <c r="O1671"/>
  <c r="P1671"/>
  <c r="Q1671"/>
  <c r="R1671"/>
  <c r="T1671"/>
  <c r="N1672"/>
  <c r="O1672"/>
  <c r="P1672"/>
  <c r="Q1672"/>
  <c r="R1672"/>
  <c r="T1672"/>
  <c r="N1673"/>
  <c r="O1673"/>
  <c r="P1673"/>
  <c r="Q1673"/>
  <c r="R1673"/>
  <c r="T1673"/>
  <c r="N1674"/>
  <c r="O1674"/>
  <c r="P1674"/>
  <c r="Q1674"/>
  <c r="R1674"/>
  <c r="T1674"/>
  <c r="N1675"/>
  <c r="O1675"/>
  <c r="P1675"/>
  <c r="Q1675"/>
  <c r="R1675"/>
  <c r="T1675"/>
  <c r="N1676"/>
  <c r="O1676"/>
  <c r="P1676"/>
  <c r="Q1676"/>
  <c r="R1676"/>
  <c r="T1676"/>
  <c r="N1677"/>
  <c r="O1677"/>
  <c r="P1677"/>
  <c r="Q1677"/>
  <c r="R1677"/>
  <c r="T1677"/>
  <c r="N1678"/>
  <c r="O1678"/>
  <c r="P1678"/>
  <c r="Q1678"/>
  <c r="R1678"/>
  <c r="T1678"/>
  <c r="N1679"/>
  <c r="O1679"/>
  <c r="P1679"/>
  <c r="Q1679"/>
  <c r="R1679"/>
  <c r="T1679"/>
  <c r="N1680"/>
  <c r="O1680"/>
  <c r="P1680"/>
  <c r="Q1680"/>
  <c r="R1680"/>
  <c r="T1680"/>
  <c r="N1681"/>
  <c r="O1681"/>
  <c r="P1681"/>
  <c r="Q1681"/>
  <c r="R1681"/>
  <c r="T1681"/>
  <c r="N1682"/>
  <c r="O1682"/>
  <c r="P1682"/>
  <c r="Q1682"/>
  <c r="R1682"/>
  <c r="T1682"/>
  <c r="N1683"/>
  <c r="O1683"/>
  <c r="P1683"/>
  <c r="Q1683"/>
  <c r="R1683"/>
  <c r="T1683"/>
  <c r="N1684"/>
  <c r="O1684"/>
  <c r="P1684"/>
  <c r="Q1684"/>
  <c r="R1684"/>
  <c r="T1684"/>
  <c r="N1685"/>
  <c r="O1685"/>
  <c r="P1685"/>
  <c r="Q1685"/>
  <c r="R1685"/>
  <c r="T1685"/>
  <c r="N1686"/>
  <c r="O1686"/>
  <c r="P1686"/>
  <c r="Q1686"/>
  <c r="R1686"/>
  <c r="T1686"/>
  <c r="N1687"/>
  <c r="O1687"/>
  <c r="P1687"/>
  <c r="Q1687"/>
  <c r="R1687"/>
  <c r="T1687"/>
  <c r="N1688"/>
  <c r="O1688"/>
  <c r="P1688"/>
  <c r="Q1688"/>
  <c r="R1688"/>
  <c r="T1688"/>
  <c r="N1689"/>
  <c r="O1689"/>
  <c r="P1689"/>
  <c r="Q1689"/>
  <c r="R1689"/>
  <c r="T1689"/>
  <c r="N1690"/>
  <c r="O1690"/>
  <c r="P1690"/>
  <c r="Q1690"/>
  <c r="R1690"/>
  <c r="T1690"/>
  <c r="N1691"/>
  <c r="O1691"/>
  <c r="P1691"/>
  <c r="Q1691"/>
  <c r="R1691"/>
  <c r="T1691"/>
  <c r="N1692"/>
  <c r="O1692"/>
  <c r="P1692"/>
  <c r="Q1692"/>
  <c r="R1692"/>
  <c r="T1692"/>
  <c r="N1693"/>
  <c r="O1693"/>
  <c r="P1693"/>
  <c r="Q1693"/>
  <c r="R1693"/>
  <c r="T1693"/>
  <c r="N1694"/>
  <c r="O1694"/>
  <c r="P1694"/>
  <c r="Q1694"/>
  <c r="R1694"/>
  <c r="T1694"/>
  <c r="N1695"/>
  <c r="O1695"/>
  <c r="P1695"/>
  <c r="Q1695"/>
  <c r="R1695"/>
  <c r="T1695"/>
  <c r="N1696"/>
  <c r="O1696"/>
  <c r="P1696"/>
  <c r="Q1696"/>
  <c r="R1696"/>
  <c r="T1696"/>
  <c r="N1697"/>
  <c r="O1697"/>
  <c r="P1697"/>
  <c r="Q1697"/>
  <c r="R1697"/>
  <c r="T1697"/>
  <c r="N1698"/>
  <c r="O1698"/>
  <c r="P1698"/>
  <c r="Q1698"/>
  <c r="R1698"/>
  <c r="T1698"/>
  <c r="N1699"/>
  <c r="O1699"/>
  <c r="P1699"/>
  <c r="Q1699"/>
  <c r="R1699"/>
  <c r="T1699"/>
  <c r="N1700"/>
  <c r="O1700"/>
  <c r="P1700"/>
  <c r="Q1700"/>
  <c r="R1700"/>
  <c r="T1700"/>
  <c r="N1701"/>
  <c r="O1701"/>
  <c r="P1701"/>
  <c r="Q1701"/>
  <c r="R1701"/>
  <c r="T1701"/>
  <c r="N1702"/>
  <c r="O1702"/>
  <c r="P1702"/>
  <c r="Q1702"/>
  <c r="R1702"/>
  <c r="T1702"/>
  <c r="N1703"/>
  <c r="O1703"/>
  <c r="P1703"/>
  <c r="Q1703"/>
  <c r="R1703"/>
  <c r="T1703"/>
  <c r="N1704"/>
  <c r="O1704"/>
  <c r="P1704"/>
  <c r="Q1704"/>
  <c r="R1704"/>
  <c r="T1704"/>
  <c r="N1705"/>
  <c r="O1705"/>
  <c r="P1705"/>
  <c r="Q1705"/>
  <c r="R1705"/>
  <c r="T1705"/>
  <c r="N1706"/>
  <c r="O1706"/>
  <c r="P1706"/>
  <c r="Q1706"/>
  <c r="R1706"/>
  <c r="T1706"/>
  <c r="N1707"/>
  <c r="O1707"/>
  <c r="P1707"/>
  <c r="Q1707"/>
  <c r="R1707"/>
  <c r="T1707"/>
  <c r="N1708"/>
  <c r="O1708"/>
  <c r="P1708"/>
  <c r="Q1708"/>
  <c r="R1708"/>
  <c r="T1708"/>
  <c r="N1709"/>
  <c r="O1709"/>
  <c r="P1709"/>
  <c r="Q1709"/>
  <c r="R1709"/>
  <c r="T1709"/>
  <c r="N1710"/>
  <c r="O1710"/>
  <c r="P1710"/>
  <c r="Q1710"/>
  <c r="R1710"/>
  <c r="T1710"/>
  <c r="N1711"/>
  <c r="O1711"/>
  <c r="P1711"/>
  <c r="Q1711"/>
  <c r="R1711"/>
  <c r="T1711"/>
  <c r="N1712"/>
  <c r="O1712"/>
  <c r="P1712"/>
  <c r="Q1712"/>
  <c r="R1712"/>
  <c r="T1712"/>
  <c r="N1713"/>
  <c r="O1713"/>
  <c r="P1713"/>
  <c r="Q1713"/>
  <c r="R1713"/>
  <c r="T1713"/>
  <c r="N1714"/>
  <c r="O1714"/>
  <c r="P1714"/>
  <c r="Q1714"/>
  <c r="R1714"/>
  <c r="T1714"/>
  <c r="N1715"/>
  <c r="O1715"/>
  <c r="P1715"/>
  <c r="Q1715"/>
  <c r="R1715"/>
  <c r="T1715"/>
  <c r="N1716"/>
  <c r="O1716"/>
  <c r="P1716"/>
  <c r="Q1716"/>
  <c r="R1716"/>
  <c r="T1716"/>
  <c r="N1717"/>
  <c r="O1717"/>
  <c r="P1717"/>
  <c r="Q1717"/>
  <c r="R1717"/>
  <c r="T1717"/>
  <c r="N1718"/>
  <c r="O1718"/>
  <c r="P1718"/>
  <c r="Q1718"/>
  <c r="R1718"/>
  <c r="T1718"/>
  <c r="N1719"/>
  <c r="O1719"/>
  <c r="P1719"/>
  <c r="Q1719"/>
  <c r="R1719"/>
  <c r="T1719"/>
  <c r="N1720"/>
  <c r="O1720"/>
  <c r="P1720"/>
  <c r="Q1720"/>
  <c r="R1720"/>
  <c r="T1720"/>
  <c r="N1721"/>
  <c r="O1721"/>
  <c r="P1721"/>
  <c r="Q1721"/>
  <c r="R1721"/>
  <c r="T1721"/>
  <c r="N1722"/>
  <c r="O1722"/>
  <c r="P1722"/>
  <c r="Q1722"/>
  <c r="R1722"/>
  <c r="T1722"/>
  <c r="N1723"/>
  <c r="O1723"/>
  <c r="P1723"/>
  <c r="Q1723"/>
  <c r="R1723"/>
  <c r="T1723"/>
  <c r="N1724"/>
  <c r="O1724"/>
  <c r="P1724"/>
  <c r="Q1724"/>
  <c r="R1724"/>
  <c r="T1724"/>
  <c r="N1725"/>
  <c r="O1725"/>
  <c r="P1725"/>
  <c r="Q1725"/>
  <c r="R1725"/>
  <c r="T1725"/>
  <c r="N1726"/>
  <c r="O1726"/>
  <c r="P1726"/>
  <c r="Q1726"/>
  <c r="R1726"/>
  <c r="T1726"/>
  <c r="N1727"/>
  <c r="O1727"/>
  <c r="P1727"/>
  <c r="Q1727"/>
  <c r="R1727"/>
  <c r="T1727"/>
  <c r="N1728"/>
  <c r="O1728"/>
  <c r="P1728"/>
  <c r="Q1728"/>
  <c r="R1728"/>
  <c r="T1728"/>
  <c r="N1729"/>
  <c r="O1729"/>
  <c r="P1729"/>
  <c r="Q1729"/>
  <c r="R1729"/>
  <c r="T1729"/>
  <c r="N1730"/>
  <c r="O1730"/>
  <c r="P1730"/>
  <c r="Q1730"/>
  <c r="R1730"/>
  <c r="T1730"/>
  <c r="N1731"/>
  <c r="O1731"/>
  <c r="P1731"/>
  <c r="Q1731"/>
  <c r="R1731"/>
  <c r="T1731"/>
  <c r="N1732"/>
  <c r="O1732"/>
  <c r="P1732"/>
  <c r="Q1732"/>
  <c r="R1732"/>
  <c r="T1732"/>
  <c r="N1733"/>
  <c r="O1733"/>
  <c r="P1733"/>
  <c r="Q1733"/>
  <c r="R1733"/>
  <c r="T1733"/>
  <c r="N1734"/>
  <c r="O1734"/>
  <c r="P1734"/>
  <c r="Q1734"/>
  <c r="R1734"/>
  <c r="T1734"/>
  <c r="N1735"/>
  <c r="O1735"/>
  <c r="P1735"/>
  <c r="Q1735"/>
  <c r="R1735"/>
  <c r="T1735"/>
  <c r="N1736"/>
  <c r="O1736"/>
  <c r="P1736"/>
  <c r="Q1736"/>
  <c r="R1736"/>
  <c r="T1736"/>
  <c r="N1737"/>
  <c r="O1737"/>
  <c r="P1737"/>
  <c r="Q1737"/>
  <c r="R1737"/>
  <c r="T1737"/>
  <c r="N1738"/>
  <c r="O1738"/>
  <c r="P1738"/>
  <c r="Q1738"/>
  <c r="R1738"/>
  <c r="T1738"/>
  <c r="N1739"/>
  <c r="O1739"/>
  <c r="P1739"/>
  <c r="Q1739"/>
  <c r="R1739"/>
  <c r="T1739"/>
  <c r="N1740"/>
  <c r="O1740"/>
  <c r="P1740"/>
  <c r="Q1740"/>
  <c r="R1740"/>
  <c r="T1740"/>
  <c r="N1741"/>
  <c r="O1741"/>
  <c r="P1741"/>
  <c r="Q1741"/>
  <c r="R1741"/>
  <c r="T1741"/>
  <c r="N1742"/>
  <c r="O1742"/>
  <c r="P1742"/>
  <c r="Q1742"/>
  <c r="R1742"/>
  <c r="T1742"/>
  <c r="N1743"/>
  <c r="O1743"/>
  <c r="P1743"/>
  <c r="Q1743"/>
  <c r="R1743"/>
  <c r="T1743"/>
  <c r="N1744"/>
  <c r="O1744"/>
  <c r="P1744"/>
  <c r="Q1744"/>
  <c r="R1744"/>
  <c r="T1744"/>
  <c r="N1745"/>
  <c r="O1745"/>
  <c r="P1745"/>
  <c r="Q1745"/>
  <c r="R1745"/>
  <c r="T1745"/>
  <c r="N1746"/>
  <c r="O1746"/>
  <c r="P1746"/>
  <c r="Q1746"/>
  <c r="R1746"/>
  <c r="T1746"/>
  <c r="N1747"/>
  <c r="O1747"/>
  <c r="P1747"/>
  <c r="Q1747"/>
  <c r="R1747"/>
  <c r="T1747"/>
  <c r="N1748"/>
  <c r="O1748"/>
  <c r="P1748"/>
  <c r="Q1748"/>
  <c r="R1748"/>
  <c r="T1748"/>
  <c r="N1749"/>
  <c r="O1749"/>
  <c r="P1749"/>
  <c r="Q1749"/>
  <c r="R1749"/>
  <c r="T1749"/>
  <c r="N1750"/>
  <c r="O1750"/>
  <c r="P1750"/>
  <c r="Q1750"/>
  <c r="R1750"/>
  <c r="T1750"/>
  <c r="N1751"/>
  <c r="O1751"/>
  <c r="P1751"/>
  <c r="Q1751"/>
  <c r="R1751"/>
  <c r="T1751"/>
  <c r="N1752"/>
  <c r="O1752"/>
  <c r="P1752"/>
  <c r="Q1752"/>
  <c r="R1752"/>
  <c r="T1752"/>
  <c r="N1753"/>
  <c r="O1753"/>
  <c r="P1753"/>
  <c r="Q1753"/>
  <c r="R1753"/>
  <c r="T1753"/>
  <c r="N1754"/>
  <c r="O1754"/>
  <c r="P1754"/>
  <c r="Q1754"/>
  <c r="R1754"/>
  <c r="T1754"/>
  <c r="N1755"/>
  <c r="O1755"/>
  <c r="P1755"/>
  <c r="Q1755"/>
  <c r="R1755"/>
  <c r="T1755"/>
  <c r="N1756"/>
  <c r="O1756"/>
  <c r="P1756"/>
  <c r="Q1756"/>
  <c r="R1756"/>
  <c r="T1756"/>
  <c r="N1757"/>
  <c r="O1757"/>
  <c r="P1757"/>
  <c r="Q1757"/>
  <c r="R1757"/>
  <c r="T1757"/>
  <c r="N1758"/>
  <c r="O1758"/>
  <c r="P1758"/>
  <c r="Q1758"/>
  <c r="R1758"/>
  <c r="T1758"/>
  <c r="N1759"/>
  <c r="O1759"/>
  <c r="P1759"/>
  <c r="Q1759"/>
  <c r="R1759"/>
  <c r="T1759"/>
  <c r="N1760"/>
  <c r="O1760"/>
  <c r="P1760"/>
  <c r="Q1760"/>
  <c r="R1760"/>
  <c r="T1760"/>
  <c r="N1761"/>
  <c r="O1761"/>
  <c r="P1761"/>
  <c r="Q1761"/>
  <c r="R1761"/>
  <c r="T1761"/>
  <c r="N1762"/>
  <c r="O1762"/>
  <c r="P1762"/>
  <c r="Q1762"/>
  <c r="R1762"/>
  <c r="T1762"/>
  <c r="N1763"/>
  <c r="O1763"/>
  <c r="P1763"/>
  <c r="Q1763"/>
  <c r="R1763"/>
  <c r="T1763"/>
  <c r="N1764"/>
  <c r="O1764"/>
  <c r="P1764"/>
  <c r="Q1764"/>
  <c r="R1764"/>
  <c r="T1764"/>
  <c r="N1765"/>
  <c r="O1765"/>
  <c r="P1765"/>
  <c r="Q1765"/>
  <c r="R1765"/>
  <c r="T1765"/>
  <c r="N1766"/>
  <c r="O1766"/>
  <c r="P1766"/>
  <c r="Q1766"/>
  <c r="R1766"/>
  <c r="T1766"/>
  <c r="N1767"/>
  <c r="O1767"/>
  <c r="P1767"/>
  <c r="Q1767"/>
  <c r="R1767"/>
  <c r="T1767"/>
  <c r="N1768"/>
  <c r="O1768"/>
  <c r="P1768"/>
  <c r="Q1768"/>
  <c r="R1768"/>
  <c r="T1768"/>
  <c r="N1769"/>
  <c r="O1769"/>
  <c r="P1769"/>
  <c r="Q1769"/>
  <c r="R1769"/>
  <c r="T1769"/>
  <c r="N1770"/>
  <c r="O1770"/>
  <c r="P1770"/>
  <c r="Q1770"/>
  <c r="R1770"/>
  <c r="T1770"/>
  <c r="N1771"/>
  <c r="O1771"/>
  <c r="P1771"/>
  <c r="Q1771"/>
  <c r="R1771"/>
  <c r="T1771"/>
  <c r="N1772"/>
  <c r="O1772"/>
  <c r="P1772"/>
  <c r="Q1772"/>
  <c r="R1772"/>
  <c r="T1772"/>
  <c r="N1773"/>
  <c r="O1773"/>
  <c r="P1773"/>
  <c r="Q1773"/>
  <c r="R1773"/>
  <c r="T1773"/>
  <c r="N1774"/>
  <c r="O1774"/>
  <c r="P1774"/>
  <c r="Q1774"/>
  <c r="R1774"/>
  <c r="T1774"/>
  <c r="N1775"/>
  <c r="O1775"/>
  <c r="P1775"/>
  <c r="Q1775"/>
  <c r="R1775"/>
  <c r="T1775"/>
  <c r="N1776"/>
  <c r="O1776"/>
  <c r="P1776"/>
  <c r="Q1776"/>
  <c r="R1776"/>
  <c r="T1776"/>
  <c r="N1777"/>
  <c r="O1777"/>
  <c r="P1777"/>
  <c r="Q1777"/>
  <c r="R1777"/>
  <c r="T1777"/>
  <c r="N1778"/>
  <c r="O1778"/>
  <c r="P1778"/>
  <c r="Q1778"/>
  <c r="R1778"/>
  <c r="T1778"/>
  <c r="N1779"/>
  <c r="O1779"/>
  <c r="P1779"/>
  <c r="Q1779"/>
  <c r="R1779"/>
  <c r="T1779"/>
  <c r="N1780"/>
  <c r="O1780"/>
  <c r="P1780"/>
  <c r="Q1780"/>
  <c r="R1780"/>
  <c r="T1780"/>
  <c r="N1781"/>
  <c r="O1781"/>
  <c r="P1781"/>
  <c r="Q1781"/>
  <c r="R1781"/>
  <c r="T1781"/>
  <c r="N1782"/>
  <c r="O1782"/>
  <c r="P1782"/>
  <c r="Q1782"/>
  <c r="R1782"/>
  <c r="T1782"/>
  <c r="N1783"/>
  <c r="O1783"/>
  <c r="P1783"/>
  <c r="Q1783"/>
  <c r="R1783"/>
  <c r="T1783"/>
  <c r="N1784"/>
  <c r="O1784"/>
  <c r="P1784"/>
  <c r="Q1784"/>
  <c r="R1784"/>
  <c r="T1784"/>
  <c r="N1785"/>
  <c r="O1785"/>
  <c r="P1785"/>
  <c r="Q1785"/>
  <c r="R1785"/>
  <c r="T1785"/>
  <c r="N1786"/>
  <c r="O1786"/>
  <c r="P1786"/>
  <c r="Q1786"/>
  <c r="R1786"/>
  <c r="T1786"/>
  <c r="N1787"/>
  <c r="O1787"/>
  <c r="P1787"/>
  <c r="Q1787"/>
  <c r="R1787"/>
  <c r="T1787"/>
  <c r="N1788"/>
  <c r="O1788"/>
  <c r="P1788"/>
  <c r="R1788"/>
  <c r="N3"/>
  <c r="O3"/>
  <c r="P3"/>
  <c r="Q3"/>
  <c r="R3"/>
  <c r="T3"/>
  <c r="N4"/>
  <c r="O4"/>
  <c r="P4"/>
  <c r="Q4"/>
  <c r="R4"/>
  <c r="T4"/>
  <c r="N5"/>
  <c r="O5"/>
  <c r="P5"/>
  <c r="Q5"/>
  <c r="R5"/>
  <c r="T5"/>
  <c r="N6"/>
  <c r="O6"/>
  <c r="P6"/>
  <c r="Q6"/>
  <c r="R6"/>
  <c r="T6"/>
  <c r="N7"/>
  <c r="O7"/>
  <c r="P7"/>
  <c r="Q7"/>
  <c r="R7"/>
  <c r="T7"/>
  <c r="N8"/>
  <c r="O8"/>
  <c r="P8"/>
  <c r="Q8"/>
  <c r="R8"/>
  <c r="T8"/>
  <c r="N9"/>
  <c r="O9"/>
  <c r="P9"/>
  <c r="Q9"/>
  <c r="R9"/>
  <c r="T9"/>
  <c r="N10"/>
  <c r="O10"/>
  <c r="P10"/>
  <c r="Q10"/>
  <c r="R10"/>
  <c r="T10"/>
  <c r="N11"/>
  <c r="O11"/>
  <c r="P11"/>
  <c r="Q11"/>
  <c r="R11"/>
  <c r="T11"/>
  <c r="N12"/>
  <c r="O12"/>
  <c r="P12"/>
  <c r="Q12"/>
  <c r="R12"/>
  <c r="T12"/>
  <c r="N13"/>
  <c r="O13"/>
  <c r="P13"/>
  <c r="Q13"/>
  <c r="R13"/>
  <c r="T13"/>
  <c r="N14"/>
  <c r="O14"/>
  <c r="P14"/>
  <c r="Q14"/>
  <c r="R14"/>
  <c r="T14"/>
  <c r="N15"/>
  <c r="O15"/>
  <c r="P15"/>
  <c r="Q15"/>
  <c r="R15"/>
  <c r="T15"/>
  <c r="N16"/>
  <c r="O16"/>
  <c r="P16"/>
  <c r="Q16"/>
  <c r="R16"/>
  <c r="T16"/>
  <c r="N17"/>
  <c r="O17"/>
  <c r="P17"/>
  <c r="Q17"/>
  <c r="R17"/>
  <c r="T17"/>
  <c r="N18"/>
  <c r="O18"/>
  <c r="P18"/>
  <c r="Q18"/>
  <c r="R18"/>
  <c r="T18"/>
  <c r="N19"/>
  <c r="O19"/>
  <c r="P19"/>
  <c r="Q19"/>
  <c r="R19"/>
  <c r="T19"/>
  <c r="N20"/>
  <c r="O20"/>
  <c r="P20"/>
  <c r="Q20"/>
  <c r="R20"/>
  <c r="T20"/>
  <c r="N21"/>
  <c r="O21"/>
  <c r="P21"/>
  <c r="Q21"/>
  <c r="R21"/>
  <c r="T21"/>
  <c r="N22"/>
  <c r="O22"/>
  <c r="P22"/>
  <c r="Q22"/>
  <c r="R22"/>
  <c r="T22"/>
  <c r="N23"/>
  <c r="O23"/>
  <c r="P23"/>
  <c r="Q23"/>
  <c r="R23"/>
  <c r="T23"/>
  <c r="N24"/>
  <c r="O24"/>
  <c r="P24"/>
  <c r="Q24"/>
  <c r="R24"/>
  <c r="T24"/>
  <c r="N25"/>
  <c r="O25"/>
  <c r="P25"/>
  <c r="Q25"/>
  <c r="R25"/>
  <c r="T25"/>
  <c r="N26"/>
  <c r="O26"/>
  <c r="P26"/>
  <c r="Q26"/>
  <c r="R26"/>
  <c r="T26"/>
  <c r="N27"/>
  <c r="O27"/>
  <c r="P27"/>
  <c r="Q27"/>
  <c r="R27"/>
  <c r="T27"/>
  <c r="N28"/>
  <c r="O28"/>
  <c r="P28"/>
  <c r="Q28"/>
  <c r="R28"/>
  <c r="T28"/>
  <c r="N29"/>
  <c r="O29"/>
  <c r="P29"/>
  <c r="Q29"/>
  <c r="R29"/>
  <c r="T29"/>
  <c r="N30"/>
  <c r="O30"/>
  <c r="P30"/>
  <c r="Q30"/>
  <c r="R30"/>
  <c r="T30"/>
  <c r="N31"/>
  <c r="O31"/>
  <c r="P31"/>
  <c r="Q31"/>
  <c r="R31"/>
  <c r="T31"/>
  <c r="N32"/>
  <c r="O32"/>
  <c r="P32"/>
  <c r="Q32"/>
  <c r="R32"/>
  <c r="T32"/>
  <c r="N33"/>
  <c r="O33"/>
  <c r="P33"/>
  <c r="Q33"/>
  <c r="R33"/>
  <c r="T33"/>
  <c r="N34"/>
  <c r="O34"/>
  <c r="P34"/>
  <c r="Q34"/>
  <c r="R34"/>
  <c r="T34"/>
  <c r="N35"/>
  <c r="O35"/>
  <c r="P35"/>
  <c r="Q35"/>
  <c r="R35"/>
  <c r="T35"/>
  <c r="N36"/>
  <c r="O36"/>
  <c r="P36"/>
  <c r="Q36"/>
  <c r="R36"/>
  <c r="T36"/>
  <c r="N37"/>
  <c r="O37"/>
  <c r="P37"/>
  <c r="Q37"/>
  <c r="R37"/>
  <c r="T37"/>
  <c r="N38"/>
  <c r="O38"/>
  <c r="P38"/>
  <c r="Q38"/>
  <c r="R38"/>
  <c r="T38"/>
  <c r="N39"/>
  <c r="O39"/>
  <c r="P39"/>
  <c r="Q39"/>
  <c r="R39"/>
  <c r="T39"/>
  <c r="N40"/>
  <c r="O40"/>
  <c r="P40"/>
  <c r="Q40"/>
  <c r="R40"/>
  <c r="T40"/>
  <c r="R2"/>
  <c r="T2"/>
  <c r="P2"/>
  <c r="Q2"/>
  <c r="O2"/>
  <c r="N2"/>
</calcChain>
</file>

<file path=xl/sharedStrings.xml><?xml version="1.0" encoding="utf-8"?>
<sst xmlns="http://schemas.openxmlformats.org/spreadsheetml/2006/main" count="4350" uniqueCount="19">
  <si>
    <t>Year</t>
  </si>
  <si>
    <t>x</t>
  </si>
  <si>
    <t>Cohort</t>
  </si>
  <si>
    <t>B1</t>
  </si>
  <si>
    <t>B2</t>
  </si>
  <si>
    <t>B3/B3+</t>
  </si>
  <si>
    <t>Total births</t>
  </si>
  <si>
    <t>Female population</t>
  </si>
  <si>
    <t>.</t>
  </si>
  <si>
    <t>B4/B4+</t>
  </si>
  <si>
    <t>B5+</t>
  </si>
  <si>
    <t>ASFR</t>
  </si>
  <si>
    <t>ASFR1</t>
  </si>
  <si>
    <t>ASFR2</t>
  </si>
  <si>
    <t>ASFR3</t>
  </si>
  <si>
    <t>ASFR3P</t>
  </si>
  <si>
    <t>ASFR4</t>
  </si>
  <si>
    <t>ASFR4P</t>
  </si>
  <si>
    <t>ASFR5P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</si>
</sst>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1" fontId="3" fillId="0" borderId="0" xfId="0" applyNumberFormat="1" applyFont="1" applyFill="1"/>
    <xf numFmtId="0" fontId="3" fillId="0" borderId="0" xfId="0" applyFont="1" applyFill="1" applyBorder="1"/>
    <xf numFmtId="0" fontId="2" fillId="0" borderId="0" xfId="0" applyFont="1" applyFill="1"/>
    <xf numFmtId="0" fontId="2" fillId="0" borderId="1" xfId="1" applyFont="1" applyFill="1" applyBorder="1" applyAlignment="1">
      <alignment horizontal="right" wrapText="1"/>
    </xf>
    <xf numFmtId="0" fontId="2" fillId="0" borderId="0" xfId="1" applyFont="1" applyFill="1" applyBorder="1" applyAlignment="1">
      <alignment horizontal="right"/>
    </xf>
    <xf numFmtId="1" fontId="2" fillId="0" borderId="0" xfId="0" applyNumberFormat="1" applyFont="1" applyFill="1"/>
    <xf numFmtId="0" fontId="2" fillId="0" borderId="0" xfId="0" applyFont="1" applyFill="1" applyBorder="1"/>
    <xf numFmtId="164" fontId="3" fillId="0" borderId="0" xfId="0" applyNumberFormat="1" applyFont="1"/>
    <xf numFmtId="1" fontId="3" fillId="0" borderId="0" xfId="0" applyNumberFormat="1" applyFont="1"/>
    <xf numFmtId="1" fontId="3" fillId="2" borderId="0" xfId="0" applyNumberFormat="1" applyFont="1" applyFill="1"/>
    <xf numFmtId="1" fontId="2" fillId="2" borderId="0" xfId="0" applyNumberFormat="1" applyFont="1" applyFill="1"/>
  </cellXfs>
  <cellStyles count="2">
    <cellStyle name="Normal" xfId="0" builtinId="0"/>
    <cellStyle name="Normale_Foglio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U2357"/>
  <sheetViews>
    <sheetView tabSelected="1" workbookViewId="0">
      <pane xSplit="3" ySplit="1" topLeftCell="D1976" activePane="bottomRight" state="frozen"/>
      <selection pane="topRight" activeCell="D1" sqref="D1"/>
      <selection pane="bottomLeft" activeCell="A2" sqref="A2"/>
      <selection pane="bottomRight" activeCell="F1" sqref="F1:H1048576"/>
    </sheetView>
  </sheetViews>
  <sheetFormatPr defaultRowHeight="11.25"/>
  <cols>
    <col min="1" max="1" width="4.42578125" style="1" bestFit="1" customWidth="1"/>
    <col min="2" max="2" width="4.5703125" style="1" customWidth="1"/>
    <col min="3" max="3" width="5.5703125" style="1" bestFit="1" customWidth="1"/>
    <col min="4" max="5" width="6.5703125" style="1" bestFit="1" customWidth="1"/>
    <col min="6" max="6" width="6.5703125" style="4" bestFit="1" customWidth="1"/>
    <col min="7" max="7" width="8.7109375" style="4" customWidth="1"/>
    <col min="8" max="8" width="5.28515625" style="4" customWidth="1"/>
    <col min="9" max="9" width="8.7109375" style="1" bestFit="1" customWidth="1"/>
    <col min="10" max="10" width="9.140625" style="1"/>
    <col min="11" max="11" width="8.42578125" style="1" bestFit="1" customWidth="1"/>
    <col min="12" max="16384" width="9.140625" style="1"/>
  </cols>
  <sheetData>
    <row r="1" spans="1:21" ht="22.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9</v>
      </c>
      <c r="H1" s="3" t="s">
        <v>10</v>
      </c>
      <c r="I1" s="2" t="s">
        <v>6</v>
      </c>
      <c r="J1" s="2"/>
      <c r="K1" s="2" t="s">
        <v>7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</row>
    <row r="2" spans="1:21">
      <c r="A2" s="4">
        <v>1952</v>
      </c>
      <c r="B2" s="4">
        <v>13</v>
      </c>
      <c r="C2" s="4">
        <v>1939</v>
      </c>
      <c r="D2" s="5">
        <v>47.13</v>
      </c>
      <c r="E2" s="5">
        <v>2.35</v>
      </c>
      <c r="F2" s="5">
        <v>0.10083333333333404</v>
      </c>
      <c r="G2" s="5">
        <v>9.1666666666667309E-3</v>
      </c>
      <c r="H2" s="5"/>
      <c r="I2" s="5">
        <v>49.59</v>
      </c>
      <c r="J2" s="5"/>
      <c r="K2" s="5">
        <v>422123.8</v>
      </c>
      <c r="N2" s="12">
        <f>I2/$K2</f>
        <v>1.1747738459665151E-4</v>
      </c>
      <c r="O2" s="12">
        <f>D2/$K2</f>
        <v>1.1164971034563794E-4</v>
      </c>
      <c r="P2" s="12">
        <f>E2/$K2</f>
        <v>5.5670871910088941E-6</v>
      </c>
      <c r="Q2" s="12">
        <f>F2/$K2</f>
        <v>2.3887147167095064E-7</v>
      </c>
      <c r="R2" s="12">
        <f>(F2+G2)/$K2</f>
        <v>2.6058706000467341E-7</v>
      </c>
      <c r="S2" s="12" t="s">
        <v>8</v>
      </c>
      <c r="T2" s="12">
        <f>G2/$K2</f>
        <v>2.1715588333722787E-8</v>
      </c>
      <c r="U2" s="12" t="s">
        <v>8</v>
      </c>
    </row>
    <row r="3" spans="1:21">
      <c r="A3" s="4">
        <v>1952</v>
      </c>
      <c r="B3" s="4">
        <v>14</v>
      </c>
      <c r="C3" s="4">
        <v>1938</v>
      </c>
      <c r="D3" s="5">
        <v>173.37</v>
      </c>
      <c r="E3" s="5">
        <v>8.6199999999999992</v>
      </c>
      <c r="F3" s="5">
        <v>0.28124999999998901</v>
      </c>
      <c r="G3" s="5">
        <v>1.8749999999999267E-2</v>
      </c>
      <c r="H3" s="5"/>
      <c r="I3" s="5">
        <v>182.29</v>
      </c>
      <c r="J3" s="5"/>
      <c r="K3" s="5">
        <v>416962</v>
      </c>
      <c r="N3" s="12">
        <f t="shared" ref="N3:N40" si="0">I3/$K3</f>
        <v>4.3718612247638873E-4</v>
      </c>
      <c r="O3" s="12">
        <f t="shared" ref="O3:O40" si="1">D3/$K3</f>
        <v>4.1579328571908231E-4</v>
      </c>
      <c r="P3" s="12">
        <f t="shared" ref="P3:P40" si="2">E3/$K3</f>
        <v>2.0673346731836473E-5</v>
      </c>
      <c r="Q3" s="12">
        <f t="shared" ref="Q3:Q40" si="3">F3/$K3</f>
        <v>6.7452189887804884E-7</v>
      </c>
      <c r="R3" s="12">
        <f t="shared" ref="R3:R40" si="4">(F3+G3)/$K3</f>
        <v>7.1949002546991882E-7</v>
      </c>
      <c r="S3" s="12" t="s">
        <v>8</v>
      </c>
      <c r="T3" s="12">
        <f t="shared" ref="T3:T40" si="5">G3/$K3</f>
        <v>4.4968126591869926E-8</v>
      </c>
      <c r="U3" s="12" t="s">
        <v>8</v>
      </c>
    </row>
    <row r="4" spans="1:21">
      <c r="A4" s="4">
        <v>1952</v>
      </c>
      <c r="B4" s="4">
        <v>15</v>
      </c>
      <c r="C4" s="4">
        <v>1937</v>
      </c>
      <c r="D4" s="5">
        <v>736.25</v>
      </c>
      <c r="E4" s="5">
        <v>29.73</v>
      </c>
      <c r="F4" s="5">
        <v>1.001909090909048</v>
      </c>
      <c r="G4" s="5">
        <v>6.8090909090906163E-2</v>
      </c>
      <c r="H4" s="5"/>
      <c r="I4" s="5">
        <v>767.05</v>
      </c>
      <c r="J4" s="5"/>
      <c r="K4" s="5">
        <v>390797.4</v>
      </c>
      <c r="N4" s="12">
        <f t="shared" si="0"/>
        <v>1.9627817380565987E-3</v>
      </c>
      <c r="O4" s="12">
        <f t="shared" si="1"/>
        <v>1.883968521796716E-3</v>
      </c>
      <c r="P4" s="12">
        <f t="shared" si="2"/>
        <v>7.6075224656049398E-5</v>
      </c>
      <c r="Q4" s="12">
        <f t="shared" si="3"/>
        <v>2.5637557744986222E-6</v>
      </c>
      <c r="R4" s="12">
        <f t="shared" si="4"/>
        <v>2.73799160383348E-6</v>
      </c>
      <c r="S4" s="12" t="s">
        <v>8</v>
      </c>
      <c r="T4" s="12">
        <f t="shared" si="5"/>
        <v>1.7423582933485781E-7</v>
      </c>
      <c r="U4" s="12" t="s">
        <v>8</v>
      </c>
    </row>
    <row r="5" spans="1:21">
      <c r="A5" s="4">
        <v>1952</v>
      </c>
      <c r="B5" s="4">
        <v>16</v>
      </c>
      <c r="C5" s="4">
        <v>1936</v>
      </c>
      <c r="D5" s="5">
        <v>1950.36</v>
      </c>
      <c r="E5" s="5">
        <v>113.23</v>
      </c>
      <c r="F5" s="5">
        <v>7.8404733009711212</v>
      </c>
      <c r="G5" s="5">
        <v>0.3895266990291385</v>
      </c>
      <c r="H5" s="5"/>
      <c r="I5" s="5">
        <v>2071.8200000000002</v>
      </c>
      <c r="J5" s="5"/>
      <c r="K5" s="5">
        <v>400524.1</v>
      </c>
      <c r="N5" s="12">
        <f t="shared" si="0"/>
        <v>5.172772374995663E-3</v>
      </c>
      <c r="O5" s="12">
        <f t="shared" si="1"/>
        <v>4.8695197117976175E-3</v>
      </c>
      <c r="P5" s="12">
        <f t="shared" si="2"/>
        <v>2.8270458631577978E-4</v>
      </c>
      <c r="Q5" s="12">
        <f t="shared" si="3"/>
        <v>1.9575534408469108E-5</v>
      </c>
      <c r="R5" s="12">
        <f t="shared" si="4"/>
        <v>2.054807688226566E-5</v>
      </c>
      <c r="S5" s="12" t="s">
        <v>8</v>
      </c>
      <c r="T5" s="12">
        <f t="shared" si="5"/>
        <v>9.7254247379655446E-7</v>
      </c>
      <c r="U5" s="12" t="s">
        <v>8</v>
      </c>
    </row>
    <row r="6" spans="1:21">
      <c r="A6" s="4">
        <v>1952</v>
      </c>
      <c r="B6" s="4">
        <v>17</v>
      </c>
      <c r="C6" s="4">
        <v>1935</v>
      </c>
      <c r="D6" s="5">
        <v>4548.95</v>
      </c>
      <c r="E6" s="5">
        <v>468.46</v>
      </c>
      <c r="F6" s="5">
        <v>39.220000000000148</v>
      </c>
      <c r="G6" s="5">
        <v>5.6600000000000215</v>
      </c>
      <c r="H6" s="5"/>
      <c r="I6" s="5">
        <v>5062.29</v>
      </c>
      <c r="J6" s="5"/>
      <c r="K6" s="5">
        <v>401068.2</v>
      </c>
      <c r="N6" s="12">
        <f t="shared" si="0"/>
        <v>1.2622017901194859E-2</v>
      </c>
      <c r="O6" s="12">
        <f t="shared" si="1"/>
        <v>1.1342085959445301E-2</v>
      </c>
      <c r="P6" s="12">
        <f t="shared" si="2"/>
        <v>1.1680307738185175E-3</v>
      </c>
      <c r="Q6" s="12">
        <f t="shared" si="3"/>
        <v>9.7788854863088486E-5</v>
      </c>
      <c r="R6" s="12">
        <f t="shared" si="4"/>
        <v>1.1190116793104057E-4</v>
      </c>
      <c r="S6" s="12" t="s">
        <v>8</v>
      </c>
      <c r="T6" s="12">
        <f t="shared" si="5"/>
        <v>1.4112313067952088E-5</v>
      </c>
      <c r="U6" s="12" t="s">
        <v>8</v>
      </c>
    </row>
    <row r="7" spans="1:21">
      <c r="A7" s="4">
        <v>1952</v>
      </c>
      <c r="B7" s="4">
        <v>18</v>
      </c>
      <c r="C7" s="4">
        <v>1934</v>
      </c>
      <c r="D7" s="5">
        <v>8543.58</v>
      </c>
      <c r="E7" s="5">
        <v>1264.1400000000001</v>
      </c>
      <c r="F7" s="5">
        <v>117.24921698113232</v>
      </c>
      <c r="G7" s="5">
        <v>9.9607830188679465</v>
      </c>
      <c r="H7" s="5"/>
      <c r="I7" s="5">
        <v>9934.93</v>
      </c>
      <c r="J7" s="5"/>
      <c r="K7" s="5">
        <v>402602.6</v>
      </c>
      <c r="N7" s="12">
        <f t="shared" si="0"/>
        <v>2.4676765624464424E-2</v>
      </c>
      <c r="O7" s="12">
        <f t="shared" si="1"/>
        <v>2.122087636791218E-2</v>
      </c>
      <c r="P7" s="12">
        <f t="shared" si="2"/>
        <v>3.1399201098055505E-3</v>
      </c>
      <c r="Q7" s="12">
        <f t="shared" si="3"/>
        <v>2.9122816638822583E-4</v>
      </c>
      <c r="R7" s="12">
        <f t="shared" si="4"/>
        <v>3.1596914674669334E-4</v>
      </c>
      <c r="S7" s="12" t="s">
        <v>8</v>
      </c>
      <c r="T7" s="12">
        <f t="shared" si="5"/>
        <v>2.4740980358467499E-5</v>
      </c>
      <c r="U7" s="12" t="s">
        <v>8</v>
      </c>
    </row>
    <row r="8" spans="1:21">
      <c r="A8" s="4">
        <v>1952</v>
      </c>
      <c r="B8" s="4">
        <v>19</v>
      </c>
      <c r="C8" s="4">
        <v>1933</v>
      </c>
      <c r="D8" s="5">
        <v>13080.54</v>
      </c>
      <c r="E8" s="5">
        <v>2736.86</v>
      </c>
      <c r="F8" s="5">
        <v>341.95401052354475</v>
      </c>
      <c r="G8" s="5">
        <v>38.105989476453374</v>
      </c>
      <c r="H8" s="5"/>
      <c r="I8" s="5">
        <v>16197.46</v>
      </c>
      <c r="J8" s="5"/>
      <c r="K8" s="5">
        <v>396962.4</v>
      </c>
      <c r="N8" s="12">
        <f t="shared" si="0"/>
        <v>4.0803511869134203E-2</v>
      </c>
      <c r="O8" s="12">
        <f t="shared" si="1"/>
        <v>3.295158433141275E-2</v>
      </c>
      <c r="P8" s="12">
        <f t="shared" si="2"/>
        <v>6.894506885286868E-3</v>
      </c>
      <c r="Q8" s="12">
        <f t="shared" si="3"/>
        <v>8.6142670067377853E-4</v>
      </c>
      <c r="R8" s="12">
        <f t="shared" si="4"/>
        <v>9.5742065243458352E-4</v>
      </c>
      <c r="S8" s="12" t="s">
        <v>8</v>
      </c>
      <c r="T8" s="12">
        <f t="shared" si="5"/>
        <v>9.5993951760804989E-5</v>
      </c>
      <c r="U8" s="12" t="s">
        <v>8</v>
      </c>
    </row>
    <row r="9" spans="1:21">
      <c r="A9" s="4">
        <v>1952</v>
      </c>
      <c r="B9" s="4">
        <v>20</v>
      </c>
      <c r="C9" s="4">
        <v>1932</v>
      </c>
      <c r="D9" s="5">
        <v>18295.22</v>
      </c>
      <c r="E9" s="5">
        <v>4954.57</v>
      </c>
      <c r="F9" s="5">
        <v>918.68412898911242</v>
      </c>
      <c r="G9" s="5">
        <v>158.03587101088493</v>
      </c>
      <c r="H9" s="5"/>
      <c r="I9" s="5">
        <v>24326.51</v>
      </c>
      <c r="J9" s="5"/>
      <c r="K9" s="5">
        <v>398027</v>
      </c>
      <c r="N9" s="12">
        <f t="shared" si="0"/>
        <v>6.111773824388797E-2</v>
      </c>
      <c r="O9" s="12">
        <f t="shared" si="1"/>
        <v>4.5964771234112259E-2</v>
      </c>
      <c r="P9" s="12">
        <f t="shared" si="2"/>
        <v>1.2447823891344054E-2</v>
      </c>
      <c r="Q9" s="12">
        <f t="shared" si="3"/>
        <v>2.308095001065537E-3</v>
      </c>
      <c r="R9" s="12">
        <f t="shared" si="4"/>
        <v>2.7051431184316574E-3</v>
      </c>
      <c r="S9" s="12" t="s">
        <v>8</v>
      </c>
      <c r="T9" s="12">
        <f t="shared" si="5"/>
        <v>3.9704811736612073E-4</v>
      </c>
      <c r="U9" s="12" t="s">
        <v>8</v>
      </c>
    </row>
    <row r="10" spans="1:21">
      <c r="A10" s="4">
        <v>1952</v>
      </c>
      <c r="B10" s="4">
        <v>21</v>
      </c>
      <c r="C10" s="4">
        <v>1931</v>
      </c>
      <c r="D10" s="5">
        <v>23909.01</v>
      </c>
      <c r="E10" s="5">
        <v>8171.08</v>
      </c>
      <c r="F10" s="5">
        <v>1887.3100000000011</v>
      </c>
      <c r="G10" s="5">
        <v>358.67000000000024</v>
      </c>
      <c r="H10" s="5"/>
      <c r="I10" s="5">
        <v>34326.07</v>
      </c>
      <c r="J10" s="5"/>
      <c r="K10" s="5">
        <v>418804.1</v>
      </c>
      <c r="N10" s="12">
        <f t="shared" si="0"/>
        <v>8.1962115461620369E-2</v>
      </c>
      <c r="O10" s="12">
        <f t="shared" si="1"/>
        <v>5.7088767755616526E-2</v>
      </c>
      <c r="P10" s="12">
        <f t="shared" si="2"/>
        <v>1.951050622474804E-2</v>
      </c>
      <c r="Q10" s="12">
        <f t="shared" si="3"/>
        <v>4.5064267517915925E-3</v>
      </c>
      <c r="R10" s="12">
        <f t="shared" si="4"/>
        <v>5.3628414812557984E-3</v>
      </c>
      <c r="S10" s="12" t="s">
        <v>8</v>
      </c>
      <c r="T10" s="12">
        <f t="shared" si="5"/>
        <v>8.5641472946420595E-4</v>
      </c>
      <c r="U10" s="12" t="s">
        <v>8</v>
      </c>
    </row>
    <row r="11" spans="1:21">
      <c r="A11" s="4">
        <v>1952</v>
      </c>
      <c r="B11" s="4">
        <v>22</v>
      </c>
      <c r="C11" s="4">
        <v>1930</v>
      </c>
      <c r="D11" s="5">
        <v>27187.26</v>
      </c>
      <c r="E11" s="5">
        <v>11044.24</v>
      </c>
      <c r="F11" s="5">
        <v>3152.5679161419221</v>
      </c>
      <c r="G11" s="5">
        <v>777.84208385808358</v>
      </c>
      <c r="H11" s="5"/>
      <c r="I11" s="5">
        <v>42161.91</v>
      </c>
      <c r="J11" s="5"/>
      <c r="K11" s="5">
        <v>411195</v>
      </c>
      <c r="N11" s="12">
        <f t="shared" si="0"/>
        <v>0.10253507459964252</v>
      </c>
      <c r="O11" s="12">
        <f t="shared" si="1"/>
        <v>6.6117681392040273E-2</v>
      </c>
      <c r="P11" s="12">
        <f t="shared" si="2"/>
        <v>2.6858886902807671E-2</v>
      </c>
      <c r="Q11" s="12">
        <f t="shared" si="3"/>
        <v>7.6668439940707498E-3</v>
      </c>
      <c r="R11" s="12">
        <f t="shared" si="4"/>
        <v>9.5585063047945763E-3</v>
      </c>
      <c r="S11" s="12" t="s">
        <v>8</v>
      </c>
      <c r="T11" s="12">
        <f t="shared" si="5"/>
        <v>1.8916623107238259E-3</v>
      </c>
      <c r="U11" s="12" t="s">
        <v>8</v>
      </c>
    </row>
    <row r="12" spans="1:21">
      <c r="A12" s="4">
        <v>1952</v>
      </c>
      <c r="B12" s="4">
        <v>23</v>
      </c>
      <c r="C12" s="4">
        <v>1929</v>
      </c>
      <c r="D12" s="5">
        <v>27944.31</v>
      </c>
      <c r="E12" s="5">
        <v>13599.98</v>
      </c>
      <c r="F12" s="5">
        <v>4412.0302125835287</v>
      </c>
      <c r="G12" s="5">
        <v>1512.6597874164736</v>
      </c>
      <c r="H12" s="5"/>
      <c r="I12" s="5">
        <v>47468.98</v>
      </c>
      <c r="J12" s="5"/>
      <c r="K12" s="5">
        <v>395955.3</v>
      </c>
      <c r="N12" s="12">
        <f t="shared" si="0"/>
        <v>0.11988469405511179</v>
      </c>
      <c r="O12" s="12">
        <f t="shared" si="1"/>
        <v>7.0574405747315425E-2</v>
      </c>
      <c r="P12" s="12">
        <f t="shared" si="2"/>
        <v>3.4347260915562942E-2</v>
      </c>
      <c r="Q12" s="12">
        <f t="shared" si="3"/>
        <v>1.1142748215729222E-2</v>
      </c>
      <c r="R12" s="12">
        <f t="shared" si="4"/>
        <v>1.4963027392233423E-2</v>
      </c>
      <c r="S12" s="12" t="s">
        <v>8</v>
      </c>
      <c r="T12" s="12">
        <f t="shared" si="5"/>
        <v>3.8202791765042004E-3</v>
      </c>
      <c r="U12" s="12" t="s">
        <v>8</v>
      </c>
    </row>
    <row r="13" spans="1:21">
      <c r="A13" s="4">
        <v>1952</v>
      </c>
      <c r="B13" s="4">
        <v>24</v>
      </c>
      <c r="C13" s="4">
        <v>1928</v>
      </c>
      <c r="D13" s="5">
        <v>28357.72</v>
      </c>
      <c r="E13" s="5">
        <v>16747.330000000002</v>
      </c>
      <c r="F13" s="5">
        <v>6280.3228768277686</v>
      </c>
      <c r="G13" s="5">
        <v>2536.4271231722305</v>
      </c>
      <c r="H13" s="5"/>
      <c r="I13" s="5">
        <v>53921.8</v>
      </c>
      <c r="J13" s="5"/>
      <c r="K13" s="5">
        <v>401864.3</v>
      </c>
      <c r="N13" s="12">
        <f t="shared" si="0"/>
        <v>0.13417912464481171</v>
      </c>
      <c r="O13" s="12">
        <f t="shared" si="1"/>
        <v>7.0565412254833287E-2</v>
      </c>
      <c r="P13" s="12">
        <f t="shared" si="2"/>
        <v>4.1674092473504121E-2</v>
      </c>
      <c r="Q13" s="12">
        <f t="shared" si="3"/>
        <v>1.5627969134923824E-2</v>
      </c>
      <c r="R13" s="12">
        <f t="shared" si="4"/>
        <v>2.1939619916474293E-2</v>
      </c>
      <c r="S13" s="12" t="s">
        <v>8</v>
      </c>
      <c r="T13" s="12">
        <f t="shared" si="5"/>
        <v>6.3116507815504652E-3</v>
      </c>
      <c r="U13" s="12" t="s">
        <v>8</v>
      </c>
    </row>
    <row r="14" spans="1:21">
      <c r="A14" s="4">
        <v>1952</v>
      </c>
      <c r="B14" s="4">
        <v>25</v>
      </c>
      <c r="C14" s="4">
        <v>1927</v>
      </c>
      <c r="D14" s="5">
        <v>26731.21</v>
      </c>
      <c r="E14" s="5">
        <v>18328.05</v>
      </c>
      <c r="F14" s="5">
        <v>7729.7902985525398</v>
      </c>
      <c r="G14" s="5">
        <v>3694.3597014474649</v>
      </c>
      <c r="H14" s="5"/>
      <c r="I14" s="5">
        <v>56483.41</v>
      </c>
      <c r="J14" s="5"/>
      <c r="K14" s="5">
        <v>400591.1</v>
      </c>
      <c r="N14" s="12">
        <f t="shared" si="0"/>
        <v>0.14100016201058888</v>
      </c>
      <c r="O14" s="12">
        <f t="shared" si="1"/>
        <v>6.6729415606088111E-2</v>
      </c>
      <c r="P14" s="12">
        <f t="shared" si="2"/>
        <v>4.5752514222108277E-2</v>
      </c>
      <c r="Q14" s="12">
        <f t="shared" si="3"/>
        <v>1.9295961139807E-2</v>
      </c>
      <c r="R14" s="12">
        <f t="shared" si="4"/>
        <v>2.8518232182392484E-2</v>
      </c>
      <c r="S14" s="12" t="s">
        <v>8</v>
      </c>
      <c r="T14" s="12">
        <f t="shared" si="5"/>
        <v>9.2222710425854827E-3</v>
      </c>
      <c r="U14" s="12" t="s">
        <v>8</v>
      </c>
    </row>
    <row r="15" spans="1:21">
      <c r="A15" s="4">
        <v>1952</v>
      </c>
      <c r="B15" s="4">
        <v>26</v>
      </c>
      <c r="C15" s="4">
        <v>1926</v>
      </c>
      <c r="D15" s="5">
        <v>24178.78</v>
      </c>
      <c r="E15" s="5">
        <v>19469.560000000001</v>
      </c>
      <c r="F15" s="5">
        <v>9100.489999999998</v>
      </c>
      <c r="G15" s="5">
        <v>5052.4399999999987</v>
      </c>
      <c r="H15" s="5"/>
      <c r="I15" s="5">
        <v>57801.27</v>
      </c>
      <c r="J15" s="5"/>
      <c r="K15" s="5">
        <v>402918.7</v>
      </c>
      <c r="N15" s="12">
        <f t="shared" si="0"/>
        <v>0.14345640944438667</v>
      </c>
      <c r="O15" s="12">
        <f t="shared" si="1"/>
        <v>6.0009078754597385E-2</v>
      </c>
      <c r="P15" s="12">
        <f t="shared" si="2"/>
        <v>4.8321311470527428E-2</v>
      </c>
      <c r="Q15" s="12">
        <f t="shared" si="3"/>
        <v>2.258641755768595E-2</v>
      </c>
      <c r="R15" s="12">
        <f t="shared" si="4"/>
        <v>3.5126019219261839E-2</v>
      </c>
      <c r="S15" s="12" t="s">
        <v>8</v>
      </c>
      <c r="T15" s="12">
        <f t="shared" si="5"/>
        <v>1.2539601661575892E-2</v>
      </c>
      <c r="U15" s="12" t="s">
        <v>8</v>
      </c>
    </row>
    <row r="16" spans="1:21">
      <c r="A16" s="4">
        <v>1952</v>
      </c>
      <c r="B16" s="4">
        <v>27</v>
      </c>
      <c r="C16" s="4">
        <v>1925</v>
      </c>
      <c r="D16" s="5">
        <v>20618.400000000001</v>
      </c>
      <c r="E16" s="5">
        <v>19724.53</v>
      </c>
      <c r="F16" s="5">
        <v>9987.43</v>
      </c>
      <c r="G16" s="5">
        <v>6658.51</v>
      </c>
      <c r="H16" s="5"/>
      <c r="I16" s="5">
        <v>56988.87</v>
      </c>
      <c r="J16" s="5"/>
      <c r="K16" s="5">
        <v>398948.4</v>
      </c>
      <c r="N16" s="12">
        <f t="shared" si="0"/>
        <v>0.14284772166024479</v>
      </c>
      <c r="O16" s="12">
        <f t="shared" si="1"/>
        <v>5.1681871640542991E-2</v>
      </c>
      <c r="P16" s="12">
        <f t="shared" si="2"/>
        <v>4.9441306193983979E-2</v>
      </c>
      <c r="Q16" s="12">
        <f t="shared" si="3"/>
        <v>2.5034390412394185E-2</v>
      </c>
      <c r="R16" s="12">
        <f t="shared" si="4"/>
        <v>4.1724543825717816E-2</v>
      </c>
      <c r="S16" s="12" t="s">
        <v>8</v>
      </c>
      <c r="T16" s="12">
        <f t="shared" si="5"/>
        <v>1.6690153413323628E-2</v>
      </c>
      <c r="U16" s="12" t="s">
        <v>8</v>
      </c>
    </row>
    <row r="17" spans="1:21">
      <c r="A17" s="4">
        <v>1952</v>
      </c>
      <c r="B17" s="4">
        <v>28</v>
      </c>
      <c r="C17" s="4">
        <v>1924</v>
      </c>
      <c r="D17" s="5">
        <v>18077.09</v>
      </c>
      <c r="E17" s="5">
        <v>19290.14</v>
      </c>
      <c r="F17" s="5">
        <v>10698.593002763868</v>
      </c>
      <c r="G17" s="5">
        <v>8184.3469972361345</v>
      </c>
      <c r="H17" s="5"/>
      <c r="I17" s="5">
        <v>56250.17</v>
      </c>
      <c r="J17" s="5"/>
      <c r="K17" s="5">
        <v>402723.6</v>
      </c>
      <c r="N17" s="12">
        <f t="shared" si="0"/>
        <v>0.13967438213206279</v>
      </c>
      <c r="O17" s="12">
        <f t="shared" si="1"/>
        <v>4.4887088812277209E-2</v>
      </c>
      <c r="P17" s="12">
        <f t="shared" si="2"/>
        <v>4.78992043178001E-2</v>
      </c>
      <c r="Q17" s="12">
        <f t="shared" si="3"/>
        <v>2.6565597354522727E-2</v>
      </c>
      <c r="R17" s="12">
        <f t="shared" si="4"/>
        <v>4.6888089001985489E-2</v>
      </c>
      <c r="S17" s="12" t="s">
        <v>8</v>
      </c>
      <c r="T17" s="12">
        <f t="shared" si="5"/>
        <v>2.0322491647462762E-2</v>
      </c>
      <c r="U17" s="12" t="s">
        <v>8</v>
      </c>
    </row>
    <row r="18" spans="1:21">
      <c r="A18" s="4">
        <v>1952</v>
      </c>
      <c r="B18" s="4">
        <v>29</v>
      </c>
      <c r="C18" s="4">
        <v>1923</v>
      </c>
      <c r="D18" s="5">
        <v>14809.04</v>
      </c>
      <c r="E18" s="5">
        <v>18225.28</v>
      </c>
      <c r="F18" s="5">
        <v>10990.56</v>
      </c>
      <c r="G18" s="5">
        <v>9943.07</v>
      </c>
      <c r="H18" s="5"/>
      <c r="I18" s="5">
        <v>53967.95</v>
      </c>
      <c r="J18" s="5"/>
      <c r="K18" s="5">
        <v>402176.9</v>
      </c>
      <c r="N18" s="12">
        <f t="shared" si="0"/>
        <v>0.13418958174872797</v>
      </c>
      <c r="O18" s="12">
        <f t="shared" si="1"/>
        <v>3.6822204358330876E-2</v>
      </c>
      <c r="P18" s="12">
        <f t="shared" si="2"/>
        <v>4.5316575864998702E-2</v>
      </c>
      <c r="Q18" s="12">
        <f t="shared" si="3"/>
        <v>2.7327675955531008E-2</v>
      </c>
      <c r="R18" s="12">
        <f t="shared" si="4"/>
        <v>5.2050801525398392E-2</v>
      </c>
      <c r="S18" s="12" t="s">
        <v>8</v>
      </c>
      <c r="T18" s="12">
        <f t="shared" si="5"/>
        <v>2.4723125569867388E-2</v>
      </c>
      <c r="U18" s="12" t="s">
        <v>8</v>
      </c>
    </row>
    <row r="19" spans="1:21">
      <c r="A19" s="4">
        <v>1952</v>
      </c>
      <c r="B19" s="4">
        <v>30</v>
      </c>
      <c r="C19" s="4">
        <v>1922</v>
      </c>
      <c r="D19" s="5">
        <v>12102.03</v>
      </c>
      <c r="E19" s="5">
        <v>16593.509999999998</v>
      </c>
      <c r="F19" s="5">
        <v>11119.85</v>
      </c>
      <c r="G19" s="5">
        <v>11830.280000000002</v>
      </c>
      <c r="H19" s="5"/>
      <c r="I19" s="5">
        <v>51645.67</v>
      </c>
      <c r="J19" s="5"/>
      <c r="K19" s="5">
        <v>410606</v>
      </c>
      <c r="N19" s="12">
        <f t="shared" si="0"/>
        <v>0.12577914107441196</v>
      </c>
      <c r="O19" s="12">
        <f t="shared" si="1"/>
        <v>2.9473582948130326E-2</v>
      </c>
      <c r="P19" s="12">
        <f t="shared" si="2"/>
        <v>4.0412244341290676E-2</v>
      </c>
      <c r="Q19" s="12">
        <f t="shared" si="3"/>
        <v>2.7081557502812915E-2</v>
      </c>
      <c r="R19" s="12">
        <f t="shared" si="4"/>
        <v>5.5893313784990975E-2</v>
      </c>
      <c r="S19" s="12" t="s">
        <v>8</v>
      </c>
      <c r="T19" s="12">
        <f t="shared" si="5"/>
        <v>2.8811756282178056E-2</v>
      </c>
      <c r="U19" s="12" t="s">
        <v>8</v>
      </c>
    </row>
    <row r="20" spans="1:21">
      <c r="A20" s="4">
        <v>1952</v>
      </c>
      <c r="B20" s="4">
        <v>31</v>
      </c>
      <c r="C20" s="4">
        <v>1921</v>
      </c>
      <c r="D20" s="5">
        <v>9125.82</v>
      </c>
      <c r="E20" s="5">
        <v>13576.68</v>
      </c>
      <c r="F20" s="5">
        <v>10055.145660135171</v>
      </c>
      <c r="G20" s="5">
        <v>13114.114339864833</v>
      </c>
      <c r="H20" s="5"/>
      <c r="I20" s="5">
        <v>45871.76</v>
      </c>
      <c r="J20" s="5"/>
      <c r="K20" s="5">
        <v>391554.3</v>
      </c>
      <c r="N20" s="12">
        <f t="shared" si="0"/>
        <v>0.11715299768129224</v>
      </c>
      <c r="O20" s="12">
        <f t="shared" si="1"/>
        <v>2.3306652487279544E-2</v>
      </c>
      <c r="P20" s="12">
        <f t="shared" si="2"/>
        <v>3.4673811524991556E-2</v>
      </c>
      <c r="Q20" s="12">
        <f t="shared" si="3"/>
        <v>2.5680079774721337E-2</v>
      </c>
      <c r="R20" s="12">
        <f t="shared" si="4"/>
        <v>5.9172533669021136E-2</v>
      </c>
      <c r="S20" s="12" t="s">
        <v>8</v>
      </c>
      <c r="T20" s="12">
        <f t="shared" si="5"/>
        <v>3.3492453894299799E-2</v>
      </c>
      <c r="U20" s="12" t="s">
        <v>8</v>
      </c>
    </row>
    <row r="21" spans="1:21">
      <c r="A21" s="4">
        <v>1952</v>
      </c>
      <c r="B21" s="4">
        <v>32</v>
      </c>
      <c r="C21" s="4">
        <v>1920</v>
      </c>
      <c r="D21" s="5">
        <v>6766.62</v>
      </c>
      <c r="E21" s="5">
        <v>10887.9</v>
      </c>
      <c r="F21" s="5">
        <v>8701.8121295903929</v>
      </c>
      <c r="G21" s="5">
        <v>13410.917870409601</v>
      </c>
      <c r="H21" s="5"/>
      <c r="I21" s="5">
        <v>39767.25</v>
      </c>
      <c r="J21" s="5"/>
      <c r="K21" s="5">
        <v>361423.5</v>
      </c>
      <c r="N21" s="12">
        <f t="shared" si="0"/>
        <v>0.11002950831918788</v>
      </c>
      <c r="O21" s="12">
        <f t="shared" si="1"/>
        <v>1.8722136219697944E-2</v>
      </c>
      <c r="P21" s="12">
        <f t="shared" si="2"/>
        <v>3.0125047209160444E-2</v>
      </c>
      <c r="Q21" s="12">
        <f t="shared" si="3"/>
        <v>2.407649787462739E-2</v>
      </c>
      <c r="R21" s="12">
        <f t="shared" si="4"/>
        <v>6.118232489032948E-2</v>
      </c>
      <c r="S21" s="12" t="s">
        <v>8</v>
      </c>
      <c r="T21" s="12">
        <f t="shared" si="5"/>
        <v>3.7105827015702079E-2</v>
      </c>
      <c r="U21" s="12" t="s">
        <v>8</v>
      </c>
    </row>
    <row r="22" spans="1:21">
      <c r="A22" s="4">
        <v>1952</v>
      </c>
      <c r="B22" s="4">
        <v>33</v>
      </c>
      <c r="C22" s="4">
        <v>1919</v>
      </c>
      <c r="D22" s="5">
        <v>3391.66</v>
      </c>
      <c r="E22" s="5">
        <v>5548.9</v>
      </c>
      <c r="F22" s="5">
        <v>4781.692974080931</v>
      </c>
      <c r="G22" s="5">
        <v>8829.8870259190699</v>
      </c>
      <c r="H22" s="5"/>
      <c r="I22" s="5">
        <v>22552.14</v>
      </c>
      <c r="J22" s="5"/>
      <c r="K22" s="5">
        <v>217296.8</v>
      </c>
      <c r="N22" s="12">
        <f t="shared" si="0"/>
        <v>0.10378496139841913</v>
      </c>
      <c r="O22" s="12">
        <f t="shared" si="1"/>
        <v>1.5608421292904451E-2</v>
      </c>
      <c r="P22" s="12">
        <f t="shared" si="2"/>
        <v>2.5536041027755585E-2</v>
      </c>
      <c r="Q22" s="12">
        <f t="shared" si="3"/>
        <v>2.2005353848197171E-2</v>
      </c>
      <c r="R22" s="12">
        <f t="shared" si="4"/>
        <v>6.2640499077759093E-2</v>
      </c>
      <c r="S22" s="12" t="s">
        <v>8</v>
      </c>
      <c r="T22" s="12">
        <f t="shared" si="5"/>
        <v>4.0635145229561916E-2</v>
      </c>
      <c r="U22" s="12" t="s">
        <v>8</v>
      </c>
    </row>
    <row r="23" spans="1:21">
      <c r="A23" s="4">
        <v>1952</v>
      </c>
      <c r="B23" s="4">
        <v>34</v>
      </c>
      <c r="C23" s="4">
        <v>1918</v>
      </c>
      <c r="D23" s="5">
        <v>2772.33</v>
      </c>
      <c r="E23" s="5">
        <v>4445.83</v>
      </c>
      <c r="F23" s="5">
        <v>4289.386833339855</v>
      </c>
      <c r="G23" s="5">
        <v>9256.0731666601459</v>
      </c>
      <c r="H23" s="5"/>
      <c r="I23" s="5">
        <v>20763.62</v>
      </c>
      <c r="J23" s="5"/>
      <c r="K23" s="5">
        <v>216589.7</v>
      </c>
      <c r="N23" s="12">
        <f t="shared" si="0"/>
        <v>9.5866146912803318E-2</v>
      </c>
      <c r="O23" s="12">
        <f t="shared" si="1"/>
        <v>1.2799916154831E-2</v>
      </c>
      <c r="P23" s="12">
        <f t="shared" si="2"/>
        <v>2.0526507031497804E-2</v>
      </c>
      <c r="Q23" s="12">
        <f t="shared" si="3"/>
        <v>1.9804205063028643E-2</v>
      </c>
      <c r="R23" s="12">
        <f t="shared" si="4"/>
        <v>6.2539723726474525E-2</v>
      </c>
      <c r="S23" s="12" t="s">
        <v>8</v>
      </c>
      <c r="T23" s="12">
        <f t="shared" si="5"/>
        <v>4.2735518663445889E-2</v>
      </c>
      <c r="U23" s="12" t="s">
        <v>8</v>
      </c>
    </row>
    <row r="24" spans="1:21">
      <c r="A24" s="4">
        <v>1952</v>
      </c>
      <c r="B24" s="4">
        <v>35</v>
      </c>
      <c r="C24" s="4">
        <v>1917</v>
      </c>
      <c r="D24" s="5">
        <v>2554.91</v>
      </c>
      <c r="E24" s="5">
        <v>4165.54</v>
      </c>
      <c r="F24" s="5">
        <v>4260.2310949401481</v>
      </c>
      <c r="G24" s="5">
        <v>10091.938905059851</v>
      </c>
      <c r="H24" s="5"/>
      <c r="I24" s="5">
        <v>21072.62</v>
      </c>
      <c r="J24" s="5"/>
      <c r="K24" s="5">
        <v>241865.8</v>
      </c>
      <c r="N24" s="12">
        <f t="shared" si="0"/>
        <v>8.7125257064041298E-2</v>
      </c>
      <c r="O24" s="12">
        <f t="shared" si="1"/>
        <v>1.0563337189466225E-2</v>
      </c>
      <c r="P24" s="12">
        <f t="shared" si="2"/>
        <v>1.7222525880054147E-2</v>
      </c>
      <c r="Q24" s="12">
        <f t="shared" si="3"/>
        <v>1.7614028502335378E-2</v>
      </c>
      <c r="R24" s="12">
        <f t="shared" si="4"/>
        <v>5.9339393994520921E-2</v>
      </c>
      <c r="S24" s="12" t="s">
        <v>8</v>
      </c>
      <c r="T24" s="12">
        <f t="shared" si="5"/>
        <v>4.172536549218555E-2</v>
      </c>
      <c r="U24" s="12" t="s">
        <v>8</v>
      </c>
    </row>
    <row r="25" spans="1:21">
      <c r="A25" s="4">
        <v>1952</v>
      </c>
      <c r="B25" s="4">
        <v>36</v>
      </c>
      <c r="C25" s="4">
        <v>1916</v>
      </c>
      <c r="D25" s="5">
        <v>2604.91</v>
      </c>
      <c r="E25" s="5">
        <v>4381.71</v>
      </c>
      <c r="F25" s="5">
        <v>4590.84</v>
      </c>
      <c r="G25" s="5">
        <v>13216.96</v>
      </c>
      <c r="H25" s="5"/>
      <c r="I25" s="5">
        <v>24794.42</v>
      </c>
      <c r="J25" s="5"/>
      <c r="K25" s="5">
        <v>318436.90000000002</v>
      </c>
      <c r="N25" s="12">
        <f t="shared" si="0"/>
        <v>7.7862898426658458E-2</v>
      </c>
      <c r="O25" s="12">
        <f t="shared" si="1"/>
        <v>8.1803019687730905E-3</v>
      </c>
      <c r="P25" s="12">
        <f t="shared" si="2"/>
        <v>1.3760057330039325E-2</v>
      </c>
      <c r="Q25" s="12">
        <f t="shared" si="3"/>
        <v>1.4416796545877691E-2</v>
      </c>
      <c r="R25" s="12">
        <f t="shared" si="4"/>
        <v>5.5922539127846047E-2</v>
      </c>
      <c r="S25" s="12" t="s">
        <v>8</v>
      </c>
      <c r="T25" s="12">
        <f t="shared" si="5"/>
        <v>4.1505742581968354E-2</v>
      </c>
      <c r="U25" s="12" t="s">
        <v>8</v>
      </c>
    </row>
    <row r="26" spans="1:21">
      <c r="A26" s="4">
        <v>1952</v>
      </c>
      <c r="B26" s="4">
        <v>37</v>
      </c>
      <c r="C26" s="4">
        <v>1915</v>
      </c>
      <c r="D26" s="5">
        <v>2388.7800000000002</v>
      </c>
      <c r="E26" s="5">
        <v>3990.55</v>
      </c>
      <c r="F26" s="5">
        <v>4433.6000000000004</v>
      </c>
      <c r="G26" s="5">
        <v>14356.95</v>
      </c>
      <c r="H26" s="5"/>
      <c r="I26" s="5">
        <v>25169.88</v>
      </c>
      <c r="J26" s="5"/>
      <c r="K26" s="5">
        <v>358376</v>
      </c>
      <c r="N26" s="12">
        <f t="shared" si="0"/>
        <v>7.0233162935017968E-2</v>
      </c>
      <c r="O26" s="12">
        <f t="shared" si="1"/>
        <v>6.6655691229323402E-3</v>
      </c>
      <c r="P26" s="12">
        <f t="shared" si="2"/>
        <v>1.113509275174677E-2</v>
      </c>
      <c r="Q26" s="12">
        <f t="shared" si="3"/>
        <v>1.2371364153849589E-2</v>
      </c>
      <c r="R26" s="12">
        <f t="shared" si="4"/>
        <v>5.2432501060338872E-2</v>
      </c>
      <c r="S26" s="12" t="s">
        <v>8</v>
      </c>
      <c r="T26" s="12">
        <f t="shared" si="5"/>
        <v>4.0061136906489277E-2</v>
      </c>
      <c r="U26" s="12" t="s">
        <v>8</v>
      </c>
    </row>
    <row r="27" spans="1:21">
      <c r="A27" s="4">
        <v>1952</v>
      </c>
      <c r="B27" s="4">
        <v>38</v>
      </c>
      <c r="C27" s="4">
        <v>1914</v>
      </c>
      <c r="D27" s="5">
        <v>1906.64</v>
      </c>
      <c r="E27" s="5">
        <v>3120.71</v>
      </c>
      <c r="F27" s="5">
        <v>3595.37</v>
      </c>
      <c r="G27" s="5">
        <v>13822.38</v>
      </c>
      <c r="H27" s="5"/>
      <c r="I27" s="5">
        <v>22445.1</v>
      </c>
      <c r="J27" s="5"/>
      <c r="K27" s="5">
        <v>367362.5</v>
      </c>
      <c r="N27" s="12">
        <f t="shared" si="0"/>
        <v>6.1097961822450572E-2</v>
      </c>
      <c r="O27" s="12">
        <f t="shared" si="1"/>
        <v>5.1900779203103205E-3</v>
      </c>
      <c r="P27" s="12">
        <f t="shared" si="2"/>
        <v>8.4949062574432611E-3</v>
      </c>
      <c r="Q27" s="12">
        <f t="shared" si="3"/>
        <v>9.7869815236993427E-3</v>
      </c>
      <c r="R27" s="12">
        <f t="shared" si="4"/>
        <v>4.7412977644696992E-2</v>
      </c>
      <c r="S27" s="12" t="s">
        <v>8</v>
      </c>
      <c r="T27" s="12">
        <f t="shared" si="5"/>
        <v>3.7625996120997651E-2</v>
      </c>
      <c r="U27" s="12" t="s">
        <v>8</v>
      </c>
    </row>
    <row r="28" spans="1:21">
      <c r="A28" s="4">
        <v>1952</v>
      </c>
      <c r="B28" s="4">
        <v>39</v>
      </c>
      <c r="C28" s="4">
        <v>1913</v>
      </c>
      <c r="D28" s="5">
        <v>1585.99</v>
      </c>
      <c r="E28" s="5">
        <v>2374.0100000000002</v>
      </c>
      <c r="F28" s="5">
        <v>2877.5553446487879</v>
      </c>
      <c r="G28" s="5">
        <v>13274.424655351209</v>
      </c>
      <c r="H28" s="5"/>
      <c r="I28" s="5">
        <v>20111.98</v>
      </c>
      <c r="J28" s="5"/>
      <c r="K28" s="5">
        <v>371559.5</v>
      </c>
      <c r="N28" s="12">
        <f t="shared" si="0"/>
        <v>5.4128558144792421E-2</v>
      </c>
      <c r="O28" s="12">
        <f t="shared" si="1"/>
        <v>4.2684684417973436E-3</v>
      </c>
      <c r="P28" s="12">
        <f t="shared" si="2"/>
        <v>6.3893131517294005E-3</v>
      </c>
      <c r="Q28" s="12">
        <f t="shared" si="3"/>
        <v>7.7445344410485744E-3</v>
      </c>
      <c r="R28" s="12">
        <f t="shared" si="4"/>
        <v>4.3470776551265675E-2</v>
      </c>
      <c r="S28" s="12" t="s">
        <v>8</v>
      </c>
      <c r="T28" s="12">
        <f t="shared" si="5"/>
        <v>3.5726242110217098E-2</v>
      </c>
      <c r="U28" s="12" t="s">
        <v>8</v>
      </c>
    </row>
    <row r="29" spans="1:21">
      <c r="A29" s="4">
        <v>1952</v>
      </c>
      <c r="B29" s="4">
        <v>40</v>
      </c>
      <c r="C29" s="4">
        <v>1912</v>
      </c>
      <c r="D29" s="5">
        <v>1101.5</v>
      </c>
      <c r="E29" s="5">
        <v>1679.52</v>
      </c>
      <c r="F29" s="5">
        <v>2102.3000000000002</v>
      </c>
      <c r="G29" s="5">
        <v>10830.559999999998</v>
      </c>
      <c r="H29" s="5"/>
      <c r="I29" s="5">
        <v>15713.88</v>
      </c>
      <c r="J29" s="5"/>
      <c r="K29" s="5">
        <v>360563</v>
      </c>
      <c r="N29" s="12">
        <f t="shared" si="0"/>
        <v>4.3581510027373857E-2</v>
      </c>
      <c r="O29" s="12">
        <f t="shared" si="1"/>
        <v>3.0549446282619125E-3</v>
      </c>
      <c r="P29" s="12">
        <f t="shared" si="2"/>
        <v>4.6580486627856993E-3</v>
      </c>
      <c r="Q29" s="12">
        <f t="shared" si="3"/>
        <v>5.8306038057149515E-3</v>
      </c>
      <c r="R29" s="12">
        <f t="shared" si="4"/>
        <v>3.5868516736326239E-2</v>
      </c>
      <c r="S29" s="12" t="s">
        <v>8</v>
      </c>
      <c r="T29" s="12">
        <f t="shared" si="5"/>
        <v>3.0037912930611286E-2</v>
      </c>
      <c r="U29" s="12" t="s">
        <v>8</v>
      </c>
    </row>
    <row r="30" spans="1:21">
      <c r="A30" s="4">
        <v>1952</v>
      </c>
      <c r="B30" s="4">
        <v>41</v>
      </c>
      <c r="C30" s="4">
        <v>1911</v>
      </c>
      <c r="D30" s="5">
        <v>772.01</v>
      </c>
      <c r="E30" s="5">
        <v>1175.31</v>
      </c>
      <c r="F30" s="5">
        <v>1484.4413826570812</v>
      </c>
      <c r="G30" s="5">
        <v>9251.7086173429179</v>
      </c>
      <c r="H30" s="5"/>
      <c r="I30" s="5">
        <v>12683.47</v>
      </c>
      <c r="J30" s="5"/>
      <c r="K30" s="5">
        <v>355981.5</v>
      </c>
      <c r="N30" s="12">
        <f t="shared" si="0"/>
        <v>3.5629576256069488E-2</v>
      </c>
      <c r="O30" s="12">
        <f t="shared" si="1"/>
        <v>2.1686801139946879E-3</v>
      </c>
      <c r="P30" s="12">
        <f t="shared" si="2"/>
        <v>3.3016041563957675E-3</v>
      </c>
      <c r="Q30" s="12">
        <f t="shared" si="3"/>
        <v>4.1699958639903516E-3</v>
      </c>
      <c r="R30" s="12">
        <f t="shared" si="4"/>
        <v>3.0159291985679029E-2</v>
      </c>
      <c r="S30" s="12" t="s">
        <v>8</v>
      </c>
      <c r="T30" s="12">
        <f t="shared" si="5"/>
        <v>2.5989296121688679E-2</v>
      </c>
      <c r="U30" s="12" t="s">
        <v>8</v>
      </c>
    </row>
    <row r="31" spans="1:21">
      <c r="A31" s="4">
        <v>1952</v>
      </c>
      <c r="B31" s="4">
        <v>42</v>
      </c>
      <c r="C31" s="4">
        <v>1910</v>
      </c>
      <c r="D31" s="5">
        <v>546.92999999999995</v>
      </c>
      <c r="E31" s="5">
        <v>739.14</v>
      </c>
      <c r="F31" s="5">
        <v>916.28231246316886</v>
      </c>
      <c r="G31" s="5">
        <v>7008.44768753683</v>
      </c>
      <c r="H31" s="5"/>
      <c r="I31" s="5">
        <v>9210.7999999999993</v>
      </c>
      <c r="J31" s="5"/>
      <c r="K31" s="5">
        <v>351860</v>
      </c>
      <c r="N31" s="12">
        <f t="shared" si="0"/>
        <v>2.6177456943102369E-2</v>
      </c>
      <c r="O31" s="12">
        <f t="shared" si="1"/>
        <v>1.5543966350252941E-3</v>
      </c>
      <c r="P31" s="12">
        <f t="shared" si="2"/>
        <v>2.1006650372307166E-3</v>
      </c>
      <c r="Q31" s="12">
        <f t="shared" si="3"/>
        <v>2.6041104770737479E-3</v>
      </c>
      <c r="R31" s="12">
        <f t="shared" si="4"/>
        <v>2.2522395270846356E-2</v>
      </c>
      <c r="S31" s="12" t="s">
        <v>8</v>
      </c>
      <c r="T31" s="12">
        <f t="shared" si="5"/>
        <v>1.9918284793772608E-2</v>
      </c>
      <c r="U31" s="12" t="s">
        <v>8</v>
      </c>
    </row>
    <row r="32" spans="1:21">
      <c r="A32" s="4">
        <v>1952</v>
      </c>
      <c r="B32" s="4">
        <v>43</v>
      </c>
      <c r="C32" s="4">
        <v>1909</v>
      </c>
      <c r="D32" s="5">
        <v>323.07</v>
      </c>
      <c r="E32" s="5">
        <v>413.78</v>
      </c>
      <c r="F32" s="5">
        <v>536.79999999999995</v>
      </c>
      <c r="G32" s="5">
        <v>5108.2000000000007</v>
      </c>
      <c r="H32" s="5"/>
      <c r="I32" s="5">
        <v>6381.85</v>
      </c>
      <c r="J32" s="5"/>
      <c r="K32" s="5">
        <v>342794</v>
      </c>
      <c r="N32" s="12">
        <f t="shared" si="0"/>
        <v>1.8617157826566394E-2</v>
      </c>
      <c r="O32" s="12">
        <f t="shared" si="1"/>
        <v>9.4246106991370906E-4</v>
      </c>
      <c r="P32" s="12">
        <f t="shared" si="2"/>
        <v>1.2070806373507121E-3</v>
      </c>
      <c r="Q32" s="12">
        <f t="shared" si="3"/>
        <v>1.5659550633908409E-3</v>
      </c>
      <c r="R32" s="12">
        <f t="shared" si="4"/>
        <v>1.6467616119301975E-2</v>
      </c>
      <c r="S32" s="12" t="s">
        <v>8</v>
      </c>
      <c r="T32" s="12">
        <f t="shared" si="5"/>
        <v>1.4901661055911132E-2</v>
      </c>
      <c r="U32" s="12" t="s">
        <v>8</v>
      </c>
    </row>
    <row r="33" spans="1:21">
      <c r="A33" s="4">
        <v>1952</v>
      </c>
      <c r="B33" s="4">
        <v>44</v>
      </c>
      <c r="C33" s="4">
        <v>1908</v>
      </c>
      <c r="D33" s="5">
        <v>203.63</v>
      </c>
      <c r="E33" s="5">
        <v>213.36</v>
      </c>
      <c r="F33" s="5">
        <v>300.16179109108811</v>
      </c>
      <c r="G33" s="5">
        <v>3051.5582089089116</v>
      </c>
      <c r="H33" s="5"/>
      <c r="I33" s="5">
        <v>3768.71</v>
      </c>
      <c r="J33" s="5"/>
      <c r="K33" s="5">
        <v>331149</v>
      </c>
      <c r="N33" s="12">
        <f t="shared" si="0"/>
        <v>1.1380707778069691E-2</v>
      </c>
      <c r="O33" s="12">
        <f t="shared" si="1"/>
        <v>6.1491956792863631E-4</v>
      </c>
      <c r="P33" s="12">
        <f t="shared" si="2"/>
        <v>6.4430211173822059E-4</v>
      </c>
      <c r="Q33" s="12">
        <f t="shared" si="3"/>
        <v>9.0642517746116738E-4</v>
      </c>
      <c r="R33" s="12">
        <f t="shared" si="4"/>
        <v>1.0121486098402833E-2</v>
      </c>
      <c r="S33" s="12" t="s">
        <v>8</v>
      </c>
      <c r="T33" s="12">
        <f t="shared" si="5"/>
        <v>9.2150609209416656E-3</v>
      </c>
      <c r="U33" s="12" t="s">
        <v>8</v>
      </c>
    </row>
    <row r="34" spans="1:21">
      <c r="A34" s="4">
        <v>1952</v>
      </c>
      <c r="B34" s="4">
        <v>45</v>
      </c>
      <c r="C34" s="4">
        <v>1907</v>
      </c>
      <c r="D34" s="5">
        <v>95.33</v>
      </c>
      <c r="E34" s="5">
        <v>116.73</v>
      </c>
      <c r="F34" s="5">
        <v>150.08164105255679</v>
      </c>
      <c r="G34" s="5">
        <v>1679.0083589474436</v>
      </c>
      <c r="H34" s="5"/>
      <c r="I34" s="5">
        <v>2041.15</v>
      </c>
      <c r="J34" s="5"/>
      <c r="K34" s="5">
        <v>315509</v>
      </c>
      <c r="N34" s="12">
        <f t="shared" si="0"/>
        <v>6.4693875610521414E-3</v>
      </c>
      <c r="O34" s="12">
        <f t="shared" si="1"/>
        <v>3.0214668995179219E-4</v>
      </c>
      <c r="P34" s="12">
        <f t="shared" si="2"/>
        <v>3.6997359821748353E-4</v>
      </c>
      <c r="Q34" s="12">
        <f t="shared" si="3"/>
        <v>4.7568101402038228E-4</v>
      </c>
      <c r="R34" s="12">
        <f t="shared" si="4"/>
        <v>5.7972672728828665E-3</v>
      </c>
      <c r="S34" s="12" t="s">
        <v>8</v>
      </c>
      <c r="T34" s="12">
        <f t="shared" si="5"/>
        <v>5.3215862588624849E-3</v>
      </c>
      <c r="U34" s="12" t="s">
        <v>8</v>
      </c>
    </row>
    <row r="35" spans="1:21">
      <c r="A35" s="4">
        <v>1952</v>
      </c>
      <c r="B35" s="4">
        <v>46</v>
      </c>
      <c r="C35" s="4">
        <v>1906</v>
      </c>
      <c r="D35" s="5">
        <v>34.130000000000003</v>
      </c>
      <c r="E35" s="5">
        <v>45.3</v>
      </c>
      <c r="F35" s="5">
        <v>58.139380421577613</v>
      </c>
      <c r="G35" s="5">
        <v>880.23061957842242</v>
      </c>
      <c r="H35" s="5"/>
      <c r="I35" s="5">
        <v>1017.8</v>
      </c>
      <c r="J35" s="5"/>
      <c r="K35" s="5">
        <v>309132</v>
      </c>
      <c r="N35" s="12">
        <f t="shared" si="0"/>
        <v>3.2924446514757447E-3</v>
      </c>
      <c r="O35" s="12">
        <f t="shared" si="1"/>
        <v>1.1040591074363056E-4</v>
      </c>
      <c r="P35" s="12">
        <f t="shared" si="2"/>
        <v>1.4653934241683162E-4</v>
      </c>
      <c r="Q35" s="12">
        <f t="shared" si="3"/>
        <v>1.8807299283664459E-4</v>
      </c>
      <c r="R35" s="12">
        <f t="shared" si="4"/>
        <v>3.0354993983152828E-3</v>
      </c>
      <c r="S35" s="12" t="s">
        <v>8</v>
      </c>
      <c r="T35" s="12">
        <f t="shared" si="5"/>
        <v>2.8474264054786382E-3</v>
      </c>
      <c r="U35" s="12" t="s">
        <v>8</v>
      </c>
    </row>
    <row r="36" spans="1:21">
      <c r="A36" s="4">
        <v>1952</v>
      </c>
      <c r="B36" s="4">
        <v>47</v>
      </c>
      <c r="C36" s="4">
        <v>1905</v>
      </c>
      <c r="D36" s="5">
        <v>9.42</v>
      </c>
      <c r="E36" s="5">
        <v>15.73</v>
      </c>
      <c r="F36" s="5">
        <v>18.728445170037908</v>
      </c>
      <c r="G36" s="5">
        <v>342.63155482996206</v>
      </c>
      <c r="H36" s="5"/>
      <c r="I36" s="5">
        <v>386.51</v>
      </c>
      <c r="J36" s="5"/>
      <c r="K36" s="5">
        <v>302236</v>
      </c>
      <c r="N36" s="12">
        <f t="shared" si="0"/>
        <v>1.278835082518297E-3</v>
      </c>
      <c r="O36" s="12">
        <f t="shared" si="1"/>
        <v>3.1167696766765041E-5</v>
      </c>
      <c r="P36" s="12">
        <f t="shared" si="2"/>
        <v>5.2045421458727619E-5</v>
      </c>
      <c r="Q36" s="12">
        <f t="shared" si="3"/>
        <v>6.1966295113877586E-5</v>
      </c>
      <c r="R36" s="12">
        <f t="shared" si="4"/>
        <v>1.1956219642928043E-3</v>
      </c>
      <c r="S36" s="12" t="s">
        <v>8</v>
      </c>
      <c r="T36" s="12">
        <f t="shared" si="5"/>
        <v>1.1336556691789266E-3</v>
      </c>
      <c r="U36" s="12" t="s">
        <v>8</v>
      </c>
    </row>
    <row r="37" spans="1:21">
      <c r="A37" s="4">
        <v>1952</v>
      </c>
      <c r="B37" s="4">
        <v>48</v>
      </c>
      <c r="C37" s="4">
        <v>1904</v>
      </c>
      <c r="D37" s="5">
        <v>4.8</v>
      </c>
      <c r="E37" s="5">
        <v>7.83</v>
      </c>
      <c r="F37" s="5">
        <v>11.660769433812854</v>
      </c>
      <c r="G37" s="5">
        <v>139.88923056618714</v>
      </c>
      <c r="H37" s="5"/>
      <c r="I37" s="5">
        <v>164.18</v>
      </c>
      <c r="J37" s="5"/>
      <c r="K37" s="5">
        <v>288687.5</v>
      </c>
      <c r="N37" s="12">
        <f t="shared" si="0"/>
        <v>5.6871184239012777E-4</v>
      </c>
      <c r="O37" s="12">
        <f t="shared" si="1"/>
        <v>1.6626975535830264E-5</v>
      </c>
      <c r="P37" s="12">
        <f t="shared" si="2"/>
        <v>2.7122753842823121E-5</v>
      </c>
      <c r="Q37" s="12">
        <f t="shared" si="3"/>
        <v>4.039236002186743E-5</v>
      </c>
      <c r="R37" s="12">
        <f t="shared" si="4"/>
        <v>5.2496211301147433E-4</v>
      </c>
      <c r="S37" s="12" t="s">
        <v>8</v>
      </c>
      <c r="T37" s="12">
        <f t="shared" si="5"/>
        <v>4.8456975298960688E-4</v>
      </c>
      <c r="U37" s="12" t="s">
        <v>8</v>
      </c>
    </row>
    <row r="38" spans="1:21">
      <c r="A38" s="4">
        <v>1952</v>
      </c>
      <c r="B38" s="4">
        <v>49</v>
      </c>
      <c r="C38" s="4">
        <v>1903</v>
      </c>
      <c r="D38" s="5">
        <v>6.44</v>
      </c>
      <c r="E38" s="5">
        <v>4.2</v>
      </c>
      <c r="F38" s="5">
        <v>4.5305650492703</v>
      </c>
      <c r="G38" s="5">
        <v>75.649434950729685</v>
      </c>
      <c r="H38" s="5"/>
      <c r="I38" s="5">
        <v>90.82</v>
      </c>
      <c r="J38" s="5"/>
      <c r="K38" s="5">
        <v>281323</v>
      </c>
      <c r="N38" s="12">
        <f t="shared" si="0"/>
        <v>3.2283176277801668E-4</v>
      </c>
      <c r="O38" s="12">
        <f t="shared" si="1"/>
        <v>2.2891836074547764E-5</v>
      </c>
      <c r="P38" s="12">
        <f t="shared" si="2"/>
        <v>1.4929458309487672E-5</v>
      </c>
      <c r="Q38" s="12">
        <f t="shared" si="3"/>
        <v>1.6104495719405453E-5</v>
      </c>
      <c r="R38" s="12">
        <f t="shared" si="4"/>
        <v>2.8501046839398125E-4</v>
      </c>
      <c r="S38" s="12" t="s">
        <v>8</v>
      </c>
      <c r="T38" s="12">
        <f t="shared" si="5"/>
        <v>2.6890597267457581E-4</v>
      </c>
      <c r="U38" s="12" t="s">
        <v>8</v>
      </c>
    </row>
    <row r="39" spans="1:21">
      <c r="A39" s="4">
        <v>1952</v>
      </c>
      <c r="B39" s="4">
        <v>50</v>
      </c>
      <c r="C39" s="4">
        <v>1902</v>
      </c>
      <c r="D39" s="5">
        <v>5.07</v>
      </c>
      <c r="E39" s="5">
        <v>1.26</v>
      </c>
      <c r="F39" s="5">
        <v>3.0384211893014803</v>
      </c>
      <c r="G39" s="5">
        <v>35.451578810698521</v>
      </c>
      <c r="H39" s="5"/>
      <c r="I39" s="5">
        <v>44.82</v>
      </c>
      <c r="J39" s="5"/>
      <c r="K39" s="5">
        <v>276118.5</v>
      </c>
      <c r="N39" s="12">
        <f t="shared" si="0"/>
        <v>1.6232161191662275E-4</v>
      </c>
      <c r="O39" s="12">
        <f t="shared" si="1"/>
        <v>1.8361681669283299E-5</v>
      </c>
      <c r="P39" s="12">
        <f t="shared" si="2"/>
        <v>4.5632581663307605E-6</v>
      </c>
      <c r="Q39" s="12">
        <f t="shared" si="3"/>
        <v>1.1004047860978096E-5</v>
      </c>
      <c r="R39" s="12">
        <f t="shared" si="4"/>
        <v>1.393966720810087E-4</v>
      </c>
      <c r="S39" s="12" t="s">
        <v>8</v>
      </c>
      <c r="T39" s="12">
        <f t="shared" si="5"/>
        <v>1.283926242200306E-4</v>
      </c>
      <c r="U39" s="12" t="s">
        <v>8</v>
      </c>
    </row>
    <row r="40" spans="1:21">
      <c r="A40" s="4">
        <v>1953</v>
      </c>
      <c r="B40" s="4">
        <v>13</v>
      </c>
      <c r="C40" s="4">
        <v>1940</v>
      </c>
      <c r="D40" s="5">
        <v>61.1</v>
      </c>
      <c r="E40" s="5">
        <v>3.47</v>
      </c>
      <c r="F40" s="5">
        <v>0.17052631578947214</v>
      </c>
      <c r="G40" s="5">
        <v>9.4736842105262314E-3</v>
      </c>
      <c r="H40" s="5"/>
      <c r="I40" s="5">
        <v>64.75</v>
      </c>
      <c r="J40" s="5"/>
      <c r="K40" s="5">
        <v>428143.4</v>
      </c>
      <c r="N40" s="12">
        <f t="shared" si="0"/>
        <v>1.5123437614593613E-4</v>
      </c>
      <c r="O40" s="12">
        <f t="shared" si="1"/>
        <v>1.42709195096783E-4</v>
      </c>
      <c r="P40" s="12">
        <f t="shared" si="2"/>
        <v>8.1047611617976593E-6</v>
      </c>
      <c r="Q40" s="12">
        <f t="shared" si="3"/>
        <v>3.9829252486309989E-7</v>
      </c>
      <c r="R40" s="12">
        <f t="shared" si="4"/>
        <v>4.204198873554944E-7</v>
      </c>
      <c r="S40" s="12" t="s">
        <v>8</v>
      </c>
      <c r="T40" s="12">
        <f t="shared" si="5"/>
        <v>2.2127362492394443E-8</v>
      </c>
      <c r="U40" s="12" t="s">
        <v>8</v>
      </c>
    </row>
    <row r="41" spans="1:21">
      <c r="A41" s="4">
        <v>1953</v>
      </c>
      <c r="B41" s="4">
        <v>14</v>
      </c>
      <c r="C41" s="4">
        <v>1939</v>
      </c>
      <c r="D41" s="5">
        <v>204.94</v>
      </c>
      <c r="E41" s="5">
        <v>8.7100000000000009</v>
      </c>
      <c r="F41" s="5">
        <v>0.35000000000001102</v>
      </c>
      <c r="G41" s="5">
        <v>2.0000000000000628E-2</v>
      </c>
      <c r="H41" s="5"/>
      <c r="I41" s="5">
        <v>214.02</v>
      </c>
      <c r="J41" s="5"/>
      <c r="K41" s="5">
        <v>420750.2</v>
      </c>
      <c r="N41" s="12">
        <f t="shared" ref="N41:N104" si="6">I41/$K41</f>
        <v>5.0866285981563406E-4</v>
      </c>
      <c r="O41" s="12">
        <f t="shared" ref="O41:O104" si="7">D41/$K41</f>
        <v>4.8708235908146921E-4</v>
      </c>
      <c r="P41" s="12">
        <f t="shared" ref="P41:P104" si="8">E41/$K41</f>
        <v>2.0701119096318911E-5</v>
      </c>
      <c r="Q41" s="12">
        <f t="shared" ref="Q41:Q104" si="9">F41/$K41</f>
        <v>8.3184749525968383E-7</v>
      </c>
      <c r="R41" s="12">
        <f t="shared" ref="R41:R104" si="10">(F41+G41)/$K41</f>
        <v>8.7938163784595148E-7</v>
      </c>
      <c r="S41" s="12" t="s">
        <v>8</v>
      </c>
      <c r="T41" s="12">
        <f t="shared" ref="T41:T104" si="11">G41/$K41</f>
        <v>4.753414258626764E-8</v>
      </c>
      <c r="U41" s="12" t="s">
        <v>8</v>
      </c>
    </row>
    <row r="42" spans="1:21">
      <c r="A42" s="4">
        <v>1953</v>
      </c>
      <c r="B42" s="4">
        <v>15</v>
      </c>
      <c r="C42" s="4">
        <v>1938</v>
      </c>
      <c r="D42" s="5">
        <v>679.29</v>
      </c>
      <c r="E42" s="5">
        <v>32.86</v>
      </c>
      <c r="F42" s="5">
        <v>0.99112149532718052</v>
      </c>
      <c r="G42" s="5">
        <v>5.8878504672901809E-2</v>
      </c>
      <c r="H42" s="5"/>
      <c r="I42" s="5">
        <v>713.2</v>
      </c>
      <c r="J42" s="5"/>
      <c r="K42" s="5">
        <v>415261.2</v>
      </c>
      <c r="N42" s="12">
        <f t="shared" si="6"/>
        <v>1.7174732433465974E-3</v>
      </c>
      <c r="O42" s="12">
        <f t="shared" si="7"/>
        <v>1.6358137962323471E-3</v>
      </c>
      <c r="P42" s="12">
        <f t="shared" si="8"/>
        <v>7.9130918082402104E-5</v>
      </c>
      <c r="Q42" s="12">
        <f t="shared" si="9"/>
        <v>2.3867423571650335E-6</v>
      </c>
      <c r="R42" s="12">
        <f t="shared" si="10"/>
        <v>2.5285290318481053E-6</v>
      </c>
      <c r="S42" s="12" t="s">
        <v>8</v>
      </c>
      <c r="T42" s="12">
        <f t="shared" si="11"/>
        <v>1.417866746830713E-7</v>
      </c>
      <c r="U42" s="12" t="s">
        <v>8</v>
      </c>
    </row>
    <row r="43" spans="1:21">
      <c r="A43" s="4">
        <v>1953</v>
      </c>
      <c r="B43" s="4">
        <v>16</v>
      </c>
      <c r="C43" s="4">
        <v>1937</v>
      </c>
      <c r="D43" s="5">
        <v>1908.33</v>
      </c>
      <c r="E43" s="5">
        <v>118.69</v>
      </c>
      <c r="F43" s="5">
        <v>5.249999999999968</v>
      </c>
      <c r="G43" s="5">
        <v>0.34999999999999787</v>
      </c>
      <c r="H43" s="5"/>
      <c r="I43" s="5">
        <v>2032.62</v>
      </c>
      <c r="J43" s="5"/>
      <c r="K43" s="5">
        <v>389082.4</v>
      </c>
      <c r="N43" s="12">
        <f t="shared" si="6"/>
        <v>5.2241376119814206E-3</v>
      </c>
      <c r="O43" s="12">
        <f t="shared" si="7"/>
        <v>4.9046937101241278E-3</v>
      </c>
      <c r="P43" s="12">
        <f t="shared" si="8"/>
        <v>3.0505106373354332E-4</v>
      </c>
      <c r="Q43" s="12">
        <f t="shared" si="9"/>
        <v>1.3493285741015187E-5</v>
      </c>
      <c r="R43" s="12">
        <f t="shared" si="10"/>
        <v>1.4392838123749534E-5</v>
      </c>
      <c r="S43" s="12" t="s">
        <v>8</v>
      </c>
      <c r="T43" s="12">
        <f t="shared" si="11"/>
        <v>8.995523827343459E-7</v>
      </c>
      <c r="U43" s="12" t="s">
        <v>8</v>
      </c>
    </row>
    <row r="44" spans="1:21">
      <c r="A44" s="4">
        <v>1953</v>
      </c>
      <c r="B44" s="4">
        <v>17</v>
      </c>
      <c r="C44" s="4">
        <v>1936</v>
      </c>
      <c r="D44" s="5">
        <v>4381.1000000000004</v>
      </c>
      <c r="E44" s="5">
        <v>488.62</v>
      </c>
      <c r="F44" s="5">
        <v>54.133018930587383</v>
      </c>
      <c r="G44" s="5">
        <v>6.0569810694121031</v>
      </c>
      <c r="H44" s="5"/>
      <c r="I44" s="5">
        <v>4929.91</v>
      </c>
      <c r="J44" s="5"/>
      <c r="K44" s="5">
        <v>398383.1</v>
      </c>
      <c r="N44" s="12">
        <f t="shared" si="6"/>
        <v>1.2374797023267303E-2</v>
      </c>
      <c r="O44" s="12">
        <f t="shared" si="7"/>
        <v>1.0997203445628092E-2</v>
      </c>
      <c r="P44" s="12">
        <f t="shared" si="8"/>
        <v>1.2265078513621689E-3</v>
      </c>
      <c r="Q44" s="12">
        <f t="shared" si="9"/>
        <v>1.3588181559555962E-4</v>
      </c>
      <c r="R44" s="12">
        <f t="shared" si="10"/>
        <v>1.5108572627704211E-4</v>
      </c>
      <c r="S44" s="12" t="s">
        <v>8</v>
      </c>
      <c r="T44" s="12">
        <f t="shared" si="11"/>
        <v>1.5203910681482481E-5</v>
      </c>
      <c r="U44" s="12" t="s">
        <v>8</v>
      </c>
    </row>
    <row r="45" spans="1:21">
      <c r="A45" s="4">
        <v>1953</v>
      </c>
      <c r="B45" s="4">
        <v>18</v>
      </c>
      <c r="C45" s="4">
        <v>1935</v>
      </c>
      <c r="D45" s="5">
        <v>8170.94</v>
      </c>
      <c r="E45" s="5">
        <v>1283.54</v>
      </c>
      <c r="F45" s="5">
        <v>126.12934568358739</v>
      </c>
      <c r="G45" s="5">
        <v>8.8306543164135469</v>
      </c>
      <c r="H45" s="5"/>
      <c r="I45" s="5">
        <v>9589.44</v>
      </c>
      <c r="J45" s="5"/>
      <c r="K45" s="5">
        <v>399121.9</v>
      </c>
      <c r="N45" s="12">
        <f t="shared" si="6"/>
        <v>2.4026343831295652E-2</v>
      </c>
      <c r="O45" s="12">
        <f t="shared" si="7"/>
        <v>2.047229179857081E-2</v>
      </c>
      <c r="P45" s="12">
        <f t="shared" si="8"/>
        <v>3.2159097258256182E-3</v>
      </c>
      <c r="Q45" s="12">
        <f t="shared" si="9"/>
        <v>3.1601710074938852E-4</v>
      </c>
      <c r="R45" s="12">
        <f t="shared" si="10"/>
        <v>3.3814230689922288E-4</v>
      </c>
      <c r="S45" s="12" t="s">
        <v>8</v>
      </c>
      <c r="T45" s="12">
        <f t="shared" si="11"/>
        <v>2.212520614983429E-5</v>
      </c>
      <c r="U45" s="12" t="s">
        <v>8</v>
      </c>
    </row>
    <row r="46" spans="1:21">
      <c r="A46" s="4">
        <v>1953</v>
      </c>
      <c r="B46" s="4">
        <v>19</v>
      </c>
      <c r="C46" s="4">
        <v>1934</v>
      </c>
      <c r="D46" s="5">
        <v>13368.26</v>
      </c>
      <c r="E46" s="5">
        <v>2677.15</v>
      </c>
      <c r="F46" s="5">
        <v>319.30999999999909</v>
      </c>
      <c r="G46" s="5">
        <v>34.079999999999899</v>
      </c>
      <c r="H46" s="5"/>
      <c r="I46" s="5">
        <v>16398.8</v>
      </c>
      <c r="J46" s="5"/>
      <c r="K46" s="5">
        <v>400495.7</v>
      </c>
      <c r="N46" s="12">
        <f t="shared" si="6"/>
        <v>4.0946257350578295E-2</v>
      </c>
      <c r="O46" s="12">
        <f t="shared" si="7"/>
        <v>3.337928472140899E-2</v>
      </c>
      <c r="P46" s="12">
        <f t="shared" si="8"/>
        <v>6.6845911204539777E-3</v>
      </c>
      <c r="Q46" s="12">
        <f t="shared" si="9"/>
        <v>7.9728696213217539E-4</v>
      </c>
      <c r="R46" s="12">
        <f t="shared" si="10"/>
        <v>8.8238150871532194E-4</v>
      </c>
      <c r="S46" s="12" t="s">
        <v>8</v>
      </c>
      <c r="T46" s="12">
        <f t="shared" si="11"/>
        <v>8.5094546583146577E-5</v>
      </c>
      <c r="U46" s="12" t="s">
        <v>8</v>
      </c>
    </row>
    <row r="47" spans="1:21">
      <c r="A47" s="4">
        <v>1953</v>
      </c>
      <c r="B47" s="4">
        <v>20</v>
      </c>
      <c r="C47" s="4">
        <v>1933</v>
      </c>
      <c r="D47" s="5">
        <v>17736.86</v>
      </c>
      <c r="E47" s="5">
        <v>4895.2299999999996</v>
      </c>
      <c r="F47" s="5">
        <v>843.97728646921394</v>
      </c>
      <c r="G47" s="5">
        <v>132.48271353078516</v>
      </c>
      <c r="H47" s="5"/>
      <c r="I47" s="5">
        <v>23608.55</v>
      </c>
      <c r="J47" s="5"/>
      <c r="K47" s="5">
        <v>394897.8</v>
      </c>
      <c r="N47" s="12">
        <f t="shared" si="6"/>
        <v>5.9783949163555734E-2</v>
      </c>
      <c r="O47" s="12">
        <f t="shared" si="7"/>
        <v>4.4915064100129201E-2</v>
      </c>
      <c r="P47" s="12">
        <f t="shared" si="8"/>
        <v>1.2396194660998365E-2</v>
      </c>
      <c r="Q47" s="12">
        <f t="shared" si="9"/>
        <v>2.1372043259527251E-3</v>
      </c>
      <c r="R47" s="12">
        <f t="shared" si="10"/>
        <v>2.4726904024281703E-3</v>
      </c>
      <c r="S47" s="12" t="s">
        <v>8</v>
      </c>
      <c r="T47" s="12">
        <f t="shared" si="11"/>
        <v>3.3548607647544546E-4</v>
      </c>
      <c r="U47" s="12" t="s">
        <v>8</v>
      </c>
    </row>
    <row r="48" spans="1:21">
      <c r="A48" s="4">
        <v>1953</v>
      </c>
      <c r="B48" s="4">
        <v>21</v>
      </c>
      <c r="C48" s="4">
        <v>1932</v>
      </c>
      <c r="D48" s="5">
        <v>23054.44</v>
      </c>
      <c r="E48" s="5">
        <v>7555.45</v>
      </c>
      <c r="F48" s="5">
        <v>1680.3847245953937</v>
      </c>
      <c r="G48" s="5">
        <v>314.10527540460902</v>
      </c>
      <c r="H48" s="5"/>
      <c r="I48" s="5">
        <v>32604.38</v>
      </c>
      <c r="J48" s="5"/>
      <c r="K48" s="5">
        <v>396008.2</v>
      </c>
      <c r="N48" s="12">
        <f t="shared" si="6"/>
        <v>8.2332588062570419E-2</v>
      </c>
      <c r="O48" s="12">
        <f t="shared" si="7"/>
        <v>5.8217077323146335E-2</v>
      </c>
      <c r="P48" s="12">
        <f t="shared" si="8"/>
        <v>1.9079024121217692E-2</v>
      </c>
      <c r="Q48" s="12">
        <f t="shared" si="9"/>
        <v>4.2433079027035135E-3</v>
      </c>
      <c r="R48" s="12">
        <f t="shared" si="10"/>
        <v>5.0364866182063973E-3</v>
      </c>
      <c r="S48" s="12" t="s">
        <v>8</v>
      </c>
      <c r="T48" s="12">
        <f t="shared" si="11"/>
        <v>7.9317871550288357E-4</v>
      </c>
      <c r="U48" s="12" t="s">
        <v>8</v>
      </c>
    </row>
    <row r="49" spans="1:21">
      <c r="A49" s="4">
        <v>1953</v>
      </c>
      <c r="B49" s="4">
        <v>22</v>
      </c>
      <c r="C49" s="4">
        <v>1931</v>
      </c>
      <c r="D49" s="5">
        <v>27795.94</v>
      </c>
      <c r="E49" s="5">
        <v>11097.66</v>
      </c>
      <c r="F49" s="5">
        <v>3007.0140914297226</v>
      </c>
      <c r="G49" s="5">
        <v>773.35590857028023</v>
      </c>
      <c r="H49" s="5"/>
      <c r="I49" s="5">
        <v>42673.97</v>
      </c>
      <c r="J49" s="5"/>
      <c r="K49" s="5">
        <v>416818.9</v>
      </c>
      <c r="N49" s="12">
        <f t="shared" si="6"/>
        <v>0.10238012239848049</v>
      </c>
      <c r="O49" s="12">
        <f t="shared" si="7"/>
        <v>6.6685891642629447E-2</v>
      </c>
      <c r="P49" s="12">
        <f t="shared" si="8"/>
        <v>2.6624656415532019E-2</v>
      </c>
      <c r="Q49" s="12">
        <f t="shared" si="9"/>
        <v>7.2141980400354262E-3</v>
      </c>
      <c r="R49" s="12">
        <f t="shared" si="10"/>
        <v>9.0695743403190268E-3</v>
      </c>
      <c r="S49" s="12" t="s">
        <v>8</v>
      </c>
      <c r="T49" s="12">
        <f t="shared" si="11"/>
        <v>1.8553763002836009E-3</v>
      </c>
      <c r="U49" s="12" t="s">
        <v>8</v>
      </c>
    </row>
    <row r="50" spans="1:21">
      <c r="A50" s="4">
        <v>1953</v>
      </c>
      <c r="B50" s="4">
        <v>23</v>
      </c>
      <c r="C50" s="4">
        <v>1930</v>
      </c>
      <c r="D50" s="5">
        <v>29391.86</v>
      </c>
      <c r="E50" s="5">
        <v>14100.98</v>
      </c>
      <c r="F50" s="5">
        <v>4483.1550903425123</v>
      </c>
      <c r="G50" s="5">
        <v>1530.6049096574861</v>
      </c>
      <c r="H50" s="5"/>
      <c r="I50" s="5">
        <v>49506.6</v>
      </c>
      <c r="J50" s="5"/>
      <c r="K50" s="5">
        <v>409321.4</v>
      </c>
      <c r="N50" s="12">
        <f t="shared" si="6"/>
        <v>0.12094798854885182</v>
      </c>
      <c r="O50" s="12">
        <f t="shared" si="7"/>
        <v>7.1806311617227933E-2</v>
      </c>
      <c r="P50" s="12">
        <f t="shared" si="8"/>
        <v>3.4449652522443239E-2</v>
      </c>
      <c r="Q50" s="12">
        <f t="shared" si="9"/>
        <v>1.0952652586311177E-2</v>
      </c>
      <c r="R50" s="12">
        <f t="shared" si="10"/>
        <v>1.4692024409180654E-2</v>
      </c>
      <c r="S50" s="12" t="s">
        <v>8</v>
      </c>
      <c r="T50" s="12">
        <f t="shared" si="11"/>
        <v>3.7393718228694761E-3</v>
      </c>
      <c r="U50" s="12" t="s">
        <v>8</v>
      </c>
    </row>
    <row r="51" spans="1:21">
      <c r="A51" s="4">
        <v>1953</v>
      </c>
      <c r="B51" s="4">
        <v>24</v>
      </c>
      <c r="C51" s="4">
        <v>1929</v>
      </c>
      <c r="D51" s="5">
        <v>27696.720000000001</v>
      </c>
      <c r="E51" s="5">
        <v>16158.53</v>
      </c>
      <c r="F51" s="5">
        <v>5879.4087231314288</v>
      </c>
      <c r="G51" s="5">
        <v>2410.4512768685713</v>
      </c>
      <c r="H51" s="5"/>
      <c r="I51" s="5">
        <v>52145.11</v>
      </c>
      <c r="J51" s="5"/>
      <c r="K51" s="5">
        <v>394275.7</v>
      </c>
      <c r="N51" s="12">
        <f t="shared" si="6"/>
        <v>0.13225544967645736</v>
      </c>
      <c r="O51" s="12">
        <f t="shared" si="7"/>
        <v>7.024708852206718E-2</v>
      </c>
      <c r="P51" s="12">
        <f t="shared" si="8"/>
        <v>4.0982819889737052E-2</v>
      </c>
      <c r="Q51" s="12">
        <f t="shared" si="9"/>
        <v>1.4911922604237158E-2</v>
      </c>
      <c r="R51" s="12">
        <f t="shared" si="10"/>
        <v>2.1025541264653134E-2</v>
      </c>
      <c r="S51" s="12" t="s">
        <v>8</v>
      </c>
      <c r="T51" s="12">
        <f t="shared" si="11"/>
        <v>6.1136186604159757E-3</v>
      </c>
      <c r="U51" s="12" t="s">
        <v>8</v>
      </c>
    </row>
    <row r="52" spans="1:21">
      <c r="A52" s="4">
        <v>1953</v>
      </c>
      <c r="B52" s="4">
        <v>25</v>
      </c>
      <c r="C52" s="4">
        <v>1928</v>
      </c>
      <c r="D52" s="5">
        <v>27292.83</v>
      </c>
      <c r="E52" s="5">
        <v>18259.18</v>
      </c>
      <c r="F52" s="5">
        <v>7439.8066423583114</v>
      </c>
      <c r="G52" s="5">
        <v>3760.7433576416834</v>
      </c>
      <c r="H52" s="5"/>
      <c r="I52" s="5">
        <v>56752.56</v>
      </c>
      <c r="J52" s="5"/>
      <c r="K52" s="5">
        <v>400214</v>
      </c>
      <c r="N52" s="12">
        <f t="shared" si="6"/>
        <v>0.14180553403928897</v>
      </c>
      <c r="O52" s="12">
        <f t="shared" si="7"/>
        <v>6.8195590359157857E-2</v>
      </c>
      <c r="P52" s="12">
        <f t="shared" si="8"/>
        <v>4.5623541405348141E-2</v>
      </c>
      <c r="Q52" s="12">
        <f t="shared" si="9"/>
        <v>1.8589571185311637E-2</v>
      </c>
      <c r="R52" s="12">
        <f t="shared" si="10"/>
        <v>2.7986402274782982E-2</v>
      </c>
      <c r="S52" s="12" t="s">
        <v>8</v>
      </c>
      <c r="T52" s="12">
        <f t="shared" si="11"/>
        <v>9.3968310894713414E-3</v>
      </c>
      <c r="U52" s="12" t="s">
        <v>8</v>
      </c>
    </row>
    <row r="53" spans="1:21">
      <c r="A53" s="4">
        <v>1953</v>
      </c>
      <c r="B53" s="4">
        <v>26</v>
      </c>
      <c r="C53" s="4">
        <v>1927</v>
      </c>
      <c r="D53" s="5">
        <v>24136.55</v>
      </c>
      <c r="E53" s="5">
        <v>19163.03</v>
      </c>
      <c r="F53" s="5">
        <v>8766.6825216945417</v>
      </c>
      <c r="G53" s="5">
        <v>5235.7074783054586</v>
      </c>
      <c r="H53" s="5"/>
      <c r="I53" s="5">
        <v>57301.97</v>
      </c>
      <c r="J53" s="5"/>
      <c r="K53" s="5">
        <v>399031.2</v>
      </c>
      <c r="N53" s="12">
        <f t="shared" si="6"/>
        <v>0.14360273081403158</v>
      </c>
      <c r="O53" s="12">
        <f t="shared" si="7"/>
        <v>6.0487876637215332E-2</v>
      </c>
      <c r="P53" s="12">
        <f t="shared" si="8"/>
        <v>4.8023888858816047E-2</v>
      </c>
      <c r="Q53" s="12">
        <f t="shared" si="9"/>
        <v>2.1969917444286415E-2</v>
      </c>
      <c r="R53" s="12">
        <f t="shared" si="10"/>
        <v>3.5090965318000197E-2</v>
      </c>
      <c r="S53" s="12" t="s">
        <v>8</v>
      </c>
      <c r="T53" s="12">
        <f t="shared" si="11"/>
        <v>1.312104787371378E-2</v>
      </c>
      <c r="U53" s="12" t="s">
        <v>8</v>
      </c>
    </row>
    <row r="54" spans="1:21">
      <c r="A54" s="4">
        <v>1953</v>
      </c>
      <c r="B54" s="4">
        <v>27</v>
      </c>
      <c r="C54" s="4">
        <v>1926</v>
      </c>
      <c r="D54" s="5">
        <v>21217.72</v>
      </c>
      <c r="E54" s="5">
        <v>19679.189999999999</v>
      </c>
      <c r="F54" s="5">
        <v>9866.5480398737145</v>
      </c>
      <c r="G54" s="5">
        <v>6632.521960126287</v>
      </c>
      <c r="H54" s="5"/>
      <c r="I54" s="5">
        <v>57395.98</v>
      </c>
      <c r="J54" s="5"/>
      <c r="K54" s="5">
        <v>401277.7</v>
      </c>
      <c r="N54" s="12">
        <f t="shared" si="6"/>
        <v>0.14303306662692694</v>
      </c>
      <c r="O54" s="12">
        <f t="shared" si="7"/>
        <v>5.2875402744782481E-2</v>
      </c>
      <c r="P54" s="12">
        <f t="shared" si="8"/>
        <v>4.9041324748422349E-2</v>
      </c>
      <c r="Q54" s="12">
        <f t="shared" si="9"/>
        <v>2.4587830422357671E-2</v>
      </c>
      <c r="R54" s="12">
        <f t="shared" si="10"/>
        <v>4.1116339133722105E-2</v>
      </c>
      <c r="S54" s="12" t="s">
        <v>8</v>
      </c>
      <c r="T54" s="12">
        <f t="shared" si="11"/>
        <v>1.652850871136444E-2</v>
      </c>
      <c r="U54" s="12" t="s">
        <v>8</v>
      </c>
    </row>
    <row r="55" spans="1:21">
      <c r="A55" s="4">
        <v>1953</v>
      </c>
      <c r="B55" s="4">
        <v>28</v>
      </c>
      <c r="C55" s="4">
        <v>1925</v>
      </c>
      <c r="D55" s="5">
        <v>17666.18</v>
      </c>
      <c r="E55" s="5">
        <v>18753.169999999998</v>
      </c>
      <c r="F55" s="5">
        <v>10360.903237668539</v>
      </c>
      <c r="G55" s="5">
        <v>8182.2867623314623</v>
      </c>
      <c r="H55" s="5"/>
      <c r="I55" s="5">
        <v>54962.54</v>
      </c>
      <c r="J55" s="5"/>
      <c r="K55" s="5">
        <v>397484.7</v>
      </c>
      <c r="N55" s="12">
        <f t="shared" si="6"/>
        <v>0.13827586319674695</v>
      </c>
      <c r="O55" s="12">
        <f t="shared" si="7"/>
        <v>4.444493083633156E-2</v>
      </c>
      <c r="P55" s="12">
        <f t="shared" si="8"/>
        <v>4.7179602133113542E-2</v>
      </c>
      <c r="Q55" s="12">
        <f t="shared" si="9"/>
        <v>2.6066168679369391E-2</v>
      </c>
      <c r="R55" s="12">
        <f t="shared" si="10"/>
        <v>4.6651330227301835E-2</v>
      </c>
      <c r="S55" s="12" t="s">
        <v>8</v>
      </c>
      <c r="T55" s="12">
        <f t="shared" si="11"/>
        <v>2.058516154793244E-2</v>
      </c>
      <c r="U55" s="12" t="s">
        <v>8</v>
      </c>
    </row>
    <row r="56" spans="1:21">
      <c r="A56" s="4">
        <v>1953</v>
      </c>
      <c r="B56" s="4">
        <v>29</v>
      </c>
      <c r="C56" s="4">
        <v>1924</v>
      </c>
      <c r="D56" s="5">
        <v>14842.99</v>
      </c>
      <c r="E56" s="5">
        <v>18070.7</v>
      </c>
      <c r="F56" s="5">
        <v>10861.315238670813</v>
      </c>
      <c r="G56" s="5">
        <v>9871.6447613291912</v>
      </c>
      <c r="H56" s="5"/>
      <c r="I56" s="5">
        <v>53646.65</v>
      </c>
      <c r="J56" s="5"/>
      <c r="K56" s="5">
        <v>401396.2</v>
      </c>
      <c r="N56" s="12">
        <f t="shared" si="6"/>
        <v>0.13365011925872741</v>
      </c>
      <c r="O56" s="12">
        <f t="shared" si="7"/>
        <v>3.6978401888209202E-2</v>
      </c>
      <c r="P56" s="12">
        <f t="shared" si="8"/>
        <v>4.5019609054594935E-2</v>
      </c>
      <c r="Q56" s="12">
        <f t="shared" si="9"/>
        <v>2.7058839218385259E-2</v>
      </c>
      <c r="R56" s="12">
        <f t="shared" si="10"/>
        <v>5.1652108315923283E-2</v>
      </c>
      <c r="S56" s="12" t="s">
        <v>8</v>
      </c>
      <c r="T56" s="12">
        <f t="shared" si="11"/>
        <v>2.459326909753802E-2</v>
      </c>
      <c r="U56" s="12" t="s">
        <v>8</v>
      </c>
    </row>
    <row r="57" spans="1:21">
      <c r="A57" s="4">
        <v>1953</v>
      </c>
      <c r="B57" s="4">
        <v>30</v>
      </c>
      <c r="C57" s="4">
        <v>1923</v>
      </c>
      <c r="D57" s="5">
        <v>11875.17</v>
      </c>
      <c r="E57" s="5">
        <v>16298.16</v>
      </c>
      <c r="F57" s="5">
        <v>10807.305167820316</v>
      </c>
      <c r="G57" s="5">
        <v>11557.974832179687</v>
      </c>
      <c r="H57" s="5"/>
      <c r="I57" s="5">
        <v>50538.61</v>
      </c>
      <c r="J57" s="5"/>
      <c r="K57" s="5">
        <v>400855.5</v>
      </c>
      <c r="N57" s="12">
        <f t="shared" si="6"/>
        <v>0.12607687807701279</v>
      </c>
      <c r="O57" s="12">
        <f t="shared" si="7"/>
        <v>2.9624565460621095E-2</v>
      </c>
      <c r="P57" s="12">
        <f t="shared" si="8"/>
        <v>4.065844175769074E-2</v>
      </c>
      <c r="Q57" s="12">
        <f t="shared" si="9"/>
        <v>2.696060093430255E-2</v>
      </c>
      <c r="R57" s="12">
        <f t="shared" si="10"/>
        <v>5.579387085870096E-2</v>
      </c>
      <c r="S57" s="12" t="s">
        <v>8</v>
      </c>
      <c r="T57" s="12">
        <f t="shared" si="11"/>
        <v>2.883326992439841E-2</v>
      </c>
      <c r="U57" s="12" t="s">
        <v>8</v>
      </c>
    </row>
    <row r="58" spans="1:21">
      <c r="A58" s="4">
        <v>1953</v>
      </c>
      <c r="B58" s="4">
        <v>31</v>
      </c>
      <c r="C58" s="4">
        <v>1922</v>
      </c>
      <c r="D58" s="5">
        <v>9695.4599999999991</v>
      </c>
      <c r="E58" s="5">
        <v>14629.38</v>
      </c>
      <c r="F58" s="5">
        <v>10436.728897360899</v>
      </c>
      <c r="G58" s="5">
        <v>13023.551102639103</v>
      </c>
      <c r="H58" s="5"/>
      <c r="I58" s="5">
        <v>47785.120000000003</v>
      </c>
      <c r="J58" s="5"/>
      <c r="K58" s="5">
        <v>409317.1</v>
      </c>
      <c r="N58" s="12">
        <f t="shared" si="6"/>
        <v>0.11674352232046989</v>
      </c>
      <c r="O58" s="12">
        <f t="shared" si="7"/>
        <v>2.3686916573971623E-2</v>
      </c>
      <c r="P58" s="12">
        <f t="shared" si="8"/>
        <v>3.5740945100998713E-2</v>
      </c>
      <c r="Q58" s="12">
        <f t="shared" si="9"/>
        <v>2.5497905895846766E-2</v>
      </c>
      <c r="R58" s="12">
        <f t="shared" si="10"/>
        <v>5.7315660645499547E-2</v>
      </c>
      <c r="S58" s="12" t="s">
        <v>8</v>
      </c>
      <c r="T58" s="12">
        <f t="shared" si="11"/>
        <v>3.1817754749652788E-2</v>
      </c>
      <c r="U58" s="12" t="s">
        <v>8</v>
      </c>
    </row>
    <row r="59" spans="1:21">
      <c r="A59" s="4">
        <v>1953</v>
      </c>
      <c r="B59" s="4">
        <v>32</v>
      </c>
      <c r="C59" s="4">
        <v>1921</v>
      </c>
      <c r="D59" s="5">
        <v>7223.09</v>
      </c>
      <c r="E59" s="5">
        <v>11794.87</v>
      </c>
      <c r="F59" s="5">
        <v>9395.6561421928109</v>
      </c>
      <c r="G59" s="5">
        <v>13886.573857807192</v>
      </c>
      <c r="H59" s="5"/>
      <c r="I59" s="5">
        <v>42300.19</v>
      </c>
      <c r="J59" s="5"/>
      <c r="K59" s="5">
        <v>390448.9</v>
      </c>
      <c r="N59" s="12">
        <f t="shared" si="6"/>
        <v>0.10833732660022861</v>
      </c>
      <c r="O59" s="12">
        <f t="shared" si="7"/>
        <v>1.8499450248163074E-2</v>
      </c>
      <c r="P59" s="12">
        <f t="shared" si="8"/>
        <v>3.0208485668675209E-2</v>
      </c>
      <c r="Q59" s="12">
        <f t="shared" si="9"/>
        <v>2.4063728037632608E-2</v>
      </c>
      <c r="R59" s="12">
        <f t="shared" si="10"/>
        <v>5.9629390683390328E-2</v>
      </c>
      <c r="S59" s="12" t="s">
        <v>8</v>
      </c>
      <c r="T59" s="12">
        <f t="shared" si="11"/>
        <v>3.5565662645757723E-2</v>
      </c>
      <c r="U59" s="12" t="s">
        <v>8</v>
      </c>
    </row>
    <row r="60" spans="1:21">
      <c r="A60" s="4">
        <v>1953</v>
      </c>
      <c r="B60" s="4">
        <v>33</v>
      </c>
      <c r="C60" s="4">
        <v>1920</v>
      </c>
      <c r="D60" s="5">
        <v>5099.3100000000004</v>
      </c>
      <c r="E60" s="5">
        <v>9229.82</v>
      </c>
      <c r="F60" s="5">
        <v>7941.9002233779838</v>
      </c>
      <c r="G60" s="5">
        <v>13808.469776622016</v>
      </c>
      <c r="H60" s="5"/>
      <c r="I60" s="5">
        <v>36079.5</v>
      </c>
      <c r="J60" s="5"/>
      <c r="K60" s="5">
        <v>360381.2</v>
      </c>
      <c r="N60" s="12">
        <f t="shared" si="6"/>
        <v>0.10011482285979402</v>
      </c>
      <c r="O60" s="12">
        <f t="shared" si="7"/>
        <v>1.4149766968976185E-2</v>
      </c>
      <c r="P60" s="12">
        <f t="shared" si="8"/>
        <v>2.5611269400290581E-2</v>
      </c>
      <c r="Q60" s="12">
        <f t="shared" si="9"/>
        <v>2.2037498691324583E-2</v>
      </c>
      <c r="R60" s="12">
        <f t="shared" si="10"/>
        <v>6.035378649052725E-2</v>
      </c>
      <c r="S60" s="12" t="s">
        <v>8</v>
      </c>
      <c r="T60" s="12">
        <f t="shared" si="11"/>
        <v>3.8316287799202667E-2</v>
      </c>
      <c r="U60" s="12" t="s">
        <v>8</v>
      </c>
    </row>
    <row r="61" spans="1:21">
      <c r="A61" s="4">
        <v>1953</v>
      </c>
      <c r="B61" s="4">
        <v>34</v>
      </c>
      <c r="C61" s="4">
        <v>1919</v>
      </c>
      <c r="D61" s="5">
        <v>2781.2</v>
      </c>
      <c r="E61" s="5">
        <v>4646.08</v>
      </c>
      <c r="F61" s="5">
        <v>4260.7615147628176</v>
      </c>
      <c r="G61" s="5">
        <v>8567.5184852371822</v>
      </c>
      <c r="H61" s="5"/>
      <c r="I61" s="5">
        <v>20255.560000000001</v>
      </c>
      <c r="J61" s="5"/>
      <c r="K61" s="5">
        <v>216602.1</v>
      </c>
      <c r="N61" s="12">
        <f t="shared" si="6"/>
        <v>9.3515067490112055E-2</v>
      </c>
      <c r="O61" s="12">
        <f t="shared" si="7"/>
        <v>1.2840134052255264E-2</v>
      </c>
      <c r="P61" s="12">
        <f t="shared" si="8"/>
        <v>2.1449838205631431E-2</v>
      </c>
      <c r="Q61" s="12">
        <f t="shared" si="9"/>
        <v>1.9670915077752326E-2</v>
      </c>
      <c r="R61" s="12">
        <f t="shared" si="10"/>
        <v>5.9225095232225348E-2</v>
      </c>
      <c r="S61" s="12" t="s">
        <v>8</v>
      </c>
      <c r="T61" s="12">
        <f t="shared" si="11"/>
        <v>3.9554180154473026E-2</v>
      </c>
      <c r="U61" s="12" t="s">
        <v>8</v>
      </c>
    </row>
    <row r="62" spans="1:21">
      <c r="A62" s="4">
        <v>1953</v>
      </c>
      <c r="B62" s="4">
        <v>35</v>
      </c>
      <c r="C62" s="4">
        <v>1918</v>
      </c>
      <c r="D62" s="5">
        <v>2247.04</v>
      </c>
      <c r="E62" s="5">
        <v>3674.04</v>
      </c>
      <c r="F62" s="5">
        <v>3774.8367803032088</v>
      </c>
      <c r="G62" s="5">
        <v>8989.0532196967906</v>
      </c>
      <c r="H62" s="5"/>
      <c r="I62" s="5">
        <v>18684.97</v>
      </c>
      <c r="J62" s="5"/>
      <c r="K62" s="5">
        <v>215924.9</v>
      </c>
      <c r="N62" s="12">
        <f t="shared" si="6"/>
        <v>8.6534577531354656E-2</v>
      </c>
      <c r="O62" s="12">
        <f t="shared" si="7"/>
        <v>1.0406581177066656E-2</v>
      </c>
      <c r="P62" s="12">
        <f t="shared" si="8"/>
        <v>1.7015360433187649E-2</v>
      </c>
      <c r="Q62" s="12">
        <f t="shared" si="9"/>
        <v>1.7482174498185291E-2</v>
      </c>
      <c r="R62" s="12">
        <f t="shared" si="10"/>
        <v>5.9112635921100345E-2</v>
      </c>
      <c r="S62" s="12" t="s">
        <v>8</v>
      </c>
      <c r="T62" s="12">
        <f t="shared" si="11"/>
        <v>4.1630461422915058E-2</v>
      </c>
      <c r="U62" s="12" t="s">
        <v>8</v>
      </c>
    </row>
    <row r="63" spans="1:21">
      <c r="A63" s="4">
        <v>1953</v>
      </c>
      <c r="B63" s="4">
        <v>36</v>
      </c>
      <c r="C63" s="4">
        <v>1917</v>
      </c>
      <c r="D63" s="5">
        <v>2022.72</v>
      </c>
      <c r="E63" s="5">
        <v>3407.02</v>
      </c>
      <c r="F63" s="5">
        <v>3603.6920416757553</v>
      </c>
      <c r="G63" s="5">
        <v>9809.5579583242452</v>
      </c>
      <c r="H63" s="5"/>
      <c r="I63" s="5">
        <v>18842.990000000002</v>
      </c>
      <c r="J63" s="5"/>
      <c r="K63" s="5">
        <v>241090.8</v>
      </c>
      <c r="N63" s="12">
        <f t="shared" si="6"/>
        <v>7.8157233706138945E-2</v>
      </c>
      <c r="O63" s="12">
        <f t="shared" si="7"/>
        <v>8.3898680497140506E-3</v>
      </c>
      <c r="P63" s="12">
        <f t="shared" si="8"/>
        <v>1.4131688144051951E-2</v>
      </c>
      <c r="Q63" s="12">
        <f t="shared" si="9"/>
        <v>1.4947447358736855E-2</v>
      </c>
      <c r="R63" s="12">
        <f t="shared" si="10"/>
        <v>5.5635677512372937E-2</v>
      </c>
      <c r="S63" s="12" t="s">
        <v>8</v>
      </c>
      <c r="T63" s="12">
        <f t="shared" si="11"/>
        <v>4.0688230153636082E-2</v>
      </c>
      <c r="U63" s="12" t="s">
        <v>8</v>
      </c>
    </row>
    <row r="64" spans="1:21">
      <c r="A64" s="4">
        <v>1953</v>
      </c>
      <c r="B64" s="4">
        <v>37</v>
      </c>
      <c r="C64" s="4">
        <v>1916</v>
      </c>
      <c r="D64" s="5">
        <v>2021.35</v>
      </c>
      <c r="E64" s="5">
        <v>3406.56</v>
      </c>
      <c r="F64" s="5">
        <v>3846.2753845672896</v>
      </c>
      <c r="G64" s="5">
        <v>12312.57461543271</v>
      </c>
      <c r="H64" s="5"/>
      <c r="I64" s="5">
        <v>21586.76</v>
      </c>
      <c r="J64" s="5"/>
      <c r="K64" s="5">
        <v>317306.8</v>
      </c>
      <c r="N64" s="12">
        <f t="shared" si="6"/>
        <v>6.8031192524080797E-2</v>
      </c>
      <c r="O64" s="12">
        <f t="shared" si="7"/>
        <v>6.3703330656638933E-3</v>
      </c>
      <c r="P64" s="12">
        <f t="shared" si="8"/>
        <v>1.0735855645072845E-2</v>
      </c>
      <c r="Q64" s="12">
        <f t="shared" si="9"/>
        <v>1.2121629238854287E-2</v>
      </c>
      <c r="R64" s="12">
        <f t="shared" si="10"/>
        <v>5.0925003813344055E-2</v>
      </c>
      <c r="S64" s="12" t="s">
        <v>8</v>
      </c>
      <c r="T64" s="12">
        <f t="shared" si="11"/>
        <v>3.880337457448977E-2</v>
      </c>
      <c r="U64" s="12" t="s">
        <v>8</v>
      </c>
    </row>
    <row r="65" spans="1:21">
      <c r="A65" s="4">
        <v>1953</v>
      </c>
      <c r="B65" s="4">
        <v>38</v>
      </c>
      <c r="C65" s="4">
        <v>1915</v>
      </c>
      <c r="D65" s="5">
        <v>1803.94</v>
      </c>
      <c r="E65" s="5">
        <v>3067.64</v>
      </c>
      <c r="F65" s="5">
        <v>3495.7682505660923</v>
      </c>
      <c r="G65" s="5">
        <v>13028.981749433911</v>
      </c>
      <c r="H65" s="5"/>
      <c r="I65" s="5">
        <v>21396.33</v>
      </c>
      <c r="J65" s="5"/>
      <c r="K65" s="5">
        <v>357094</v>
      </c>
      <c r="N65" s="12">
        <f t="shared" si="6"/>
        <v>5.9917920771561557E-2</v>
      </c>
      <c r="O65" s="12">
        <f t="shared" si="7"/>
        <v>5.0517230757167585E-3</v>
      </c>
      <c r="P65" s="12">
        <f t="shared" si="8"/>
        <v>8.5905671895915355E-3</v>
      </c>
      <c r="Q65" s="12">
        <f t="shared" si="9"/>
        <v>9.7894903038586271E-3</v>
      </c>
      <c r="R65" s="12">
        <f t="shared" si="10"/>
        <v>4.6275630506253267E-2</v>
      </c>
      <c r="S65" s="12" t="s">
        <v>8</v>
      </c>
      <c r="T65" s="12">
        <f t="shared" si="11"/>
        <v>3.6486140202394636E-2</v>
      </c>
      <c r="U65" s="12" t="s">
        <v>8</v>
      </c>
    </row>
    <row r="66" spans="1:21">
      <c r="A66" s="4">
        <v>1953</v>
      </c>
      <c r="B66" s="4">
        <v>39</v>
      </c>
      <c r="C66" s="4">
        <v>1914</v>
      </c>
      <c r="D66" s="5">
        <v>1402.52</v>
      </c>
      <c r="E66" s="5">
        <v>2259.2399999999998</v>
      </c>
      <c r="F66" s="5">
        <v>2793.2362588322744</v>
      </c>
      <c r="G66" s="5">
        <v>12139.193741167725</v>
      </c>
      <c r="H66" s="5"/>
      <c r="I66" s="5">
        <v>18594.189999999999</v>
      </c>
      <c r="J66" s="5"/>
      <c r="K66" s="5">
        <v>366022.5</v>
      </c>
      <c r="N66" s="12">
        <f t="shared" si="6"/>
        <v>5.0800674821903022E-2</v>
      </c>
      <c r="O66" s="12">
        <f t="shared" si="7"/>
        <v>3.8317862972904672E-3</v>
      </c>
      <c r="P66" s="12">
        <f t="shared" si="8"/>
        <v>6.172407433969223E-3</v>
      </c>
      <c r="Q66" s="12">
        <f t="shared" si="9"/>
        <v>7.6313239181533222E-3</v>
      </c>
      <c r="R66" s="12">
        <f t="shared" si="10"/>
        <v>4.0796481090643329E-2</v>
      </c>
      <c r="S66" s="12" t="s">
        <v>8</v>
      </c>
      <c r="T66" s="12">
        <f t="shared" si="11"/>
        <v>3.3165157172490009E-2</v>
      </c>
      <c r="U66" s="12" t="s">
        <v>8</v>
      </c>
    </row>
    <row r="67" spans="1:21">
      <c r="A67" s="4">
        <v>1953</v>
      </c>
      <c r="B67" s="4">
        <v>40</v>
      </c>
      <c r="C67" s="4">
        <v>1913</v>
      </c>
      <c r="D67" s="5">
        <v>1095.95</v>
      </c>
      <c r="E67" s="5">
        <v>1692.73</v>
      </c>
      <c r="F67" s="5">
        <v>2182.6433573204067</v>
      </c>
      <c r="G67" s="5">
        <v>10960.506642679593</v>
      </c>
      <c r="H67" s="5"/>
      <c r="I67" s="5">
        <v>15931.83</v>
      </c>
      <c r="J67" s="5"/>
      <c r="K67" s="5">
        <v>370128</v>
      </c>
      <c r="N67" s="12">
        <f t="shared" si="6"/>
        <v>4.3044109064972115E-2</v>
      </c>
      <c r="O67" s="12">
        <f t="shared" si="7"/>
        <v>2.9610026801538927E-3</v>
      </c>
      <c r="P67" s="12">
        <f t="shared" si="8"/>
        <v>4.573363809276791E-3</v>
      </c>
      <c r="Q67" s="12">
        <f t="shared" si="9"/>
        <v>5.8969960589860988E-3</v>
      </c>
      <c r="R67" s="12">
        <f t="shared" si="10"/>
        <v>3.5509742575541431E-2</v>
      </c>
      <c r="S67" s="12" t="s">
        <v>8</v>
      </c>
      <c r="T67" s="12">
        <f t="shared" si="11"/>
        <v>2.9612746516555336E-2</v>
      </c>
      <c r="U67" s="12" t="s">
        <v>8</v>
      </c>
    </row>
    <row r="68" spans="1:21">
      <c r="A68" s="4">
        <v>1953</v>
      </c>
      <c r="B68" s="4">
        <v>41</v>
      </c>
      <c r="C68" s="4">
        <v>1912</v>
      </c>
      <c r="D68" s="5">
        <v>744.61</v>
      </c>
      <c r="E68" s="5">
        <v>1053.1199999999999</v>
      </c>
      <c r="F68" s="5">
        <v>1374.9344341623753</v>
      </c>
      <c r="G68" s="5">
        <v>8506.3055658376215</v>
      </c>
      <c r="H68" s="5"/>
      <c r="I68" s="5">
        <v>11678.97</v>
      </c>
      <c r="J68" s="5"/>
      <c r="K68" s="5">
        <v>359230</v>
      </c>
      <c r="N68" s="12">
        <f t="shared" si="6"/>
        <v>3.2511121008824431E-2</v>
      </c>
      <c r="O68" s="12">
        <f t="shared" si="7"/>
        <v>2.0727945884252428E-3</v>
      </c>
      <c r="P68" s="12">
        <f t="shared" si="8"/>
        <v>2.9316037079308516E-3</v>
      </c>
      <c r="Q68" s="12">
        <f t="shared" si="9"/>
        <v>3.8274488048391708E-3</v>
      </c>
      <c r="R68" s="12">
        <f t="shared" si="10"/>
        <v>2.7506722712468325E-2</v>
      </c>
      <c r="S68" s="12" t="s">
        <v>8</v>
      </c>
      <c r="T68" s="12">
        <f t="shared" si="11"/>
        <v>2.3679273907629157E-2</v>
      </c>
      <c r="U68" s="12" t="s">
        <v>8</v>
      </c>
    </row>
    <row r="69" spans="1:21">
      <c r="A69" s="4">
        <v>1953</v>
      </c>
      <c r="B69" s="4">
        <v>42</v>
      </c>
      <c r="C69" s="4">
        <v>1911</v>
      </c>
      <c r="D69" s="5">
        <v>495.89</v>
      </c>
      <c r="E69" s="5">
        <v>705.15</v>
      </c>
      <c r="F69" s="5">
        <v>979.50250144289487</v>
      </c>
      <c r="G69" s="5">
        <v>6851.9974985571071</v>
      </c>
      <c r="H69" s="5"/>
      <c r="I69" s="5">
        <v>9032.5400000000009</v>
      </c>
      <c r="J69" s="5"/>
      <c r="K69" s="5">
        <v>354613.5</v>
      </c>
      <c r="N69" s="12">
        <f t="shared" si="6"/>
        <v>2.5471506301931544E-2</v>
      </c>
      <c r="O69" s="12">
        <f t="shared" si="7"/>
        <v>1.398395718155118E-3</v>
      </c>
      <c r="P69" s="12">
        <f t="shared" si="8"/>
        <v>1.9885029757750338E-3</v>
      </c>
      <c r="Q69" s="12">
        <f t="shared" si="9"/>
        <v>2.7621692390247267E-3</v>
      </c>
      <c r="R69" s="12">
        <f t="shared" si="10"/>
        <v>2.2084607608001391E-2</v>
      </c>
      <c r="S69" s="12" t="s">
        <v>8</v>
      </c>
      <c r="T69" s="12">
        <f t="shared" si="11"/>
        <v>1.9322438368976666E-2</v>
      </c>
      <c r="U69" s="12" t="s">
        <v>8</v>
      </c>
    </row>
    <row r="70" spans="1:21">
      <c r="A70" s="4">
        <v>1953</v>
      </c>
      <c r="B70" s="4">
        <v>43</v>
      </c>
      <c r="C70" s="4">
        <v>1910</v>
      </c>
      <c r="D70" s="5">
        <v>317.39</v>
      </c>
      <c r="E70" s="5">
        <v>417.83</v>
      </c>
      <c r="F70" s="5">
        <v>587.33456220276423</v>
      </c>
      <c r="G70" s="5">
        <v>4562.2354377972351</v>
      </c>
      <c r="H70" s="5"/>
      <c r="I70" s="5">
        <v>5884.79</v>
      </c>
      <c r="J70" s="5"/>
      <c r="K70" s="5">
        <v>350400</v>
      </c>
      <c r="N70" s="12">
        <f t="shared" si="6"/>
        <v>1.6794492009132422E-2</v>
      </c>
      <c r="O70" s="12">
        <f t="shared" si="7"/>
        <v>9.0579337899543378E-4</v>
      </c>
      <c r="P70" s="12">
        <f t="shared" si="8"/>
        <v>1.1924372146118721E-3</v>
      </c>
      <c r="Q70" s="12">
        <f t="shared" si="9"/>
        <v>1.6761831113092586E-3</v>
      </c>
      <c r="R70" s="12">
        <f t="shared" si="10"/>
        <v>1.4696261415525113E-2</v>
      </c>
      <c r="S70" s="12" t="s">
        <v>8</v>
      </c>
      <c r="T70" s="12">
        <f t="shared" si="11"/>
        <v>1.3020078304215853E-2</v>
      </c>
      <c r="U70" s="12" t="s">
        <v>8</v>
      </c>
    </row>
    <row r="71" spans="1:21">
      <c r="A71" s="4">
        <v>1953</v>
      </c>
      <c r="B71" s="4">
        <v>44</v>
      </c>
      <c r="C71" s="4">
        <v>1909</v>
      </c>
      <c r="D71" s="5">
        <v>177.7</v>
      </c>
      <c r="E71" s="5">
        <v>220.52</v>
      </c>
      <c r="F71" s="5">
        <v>317.67094618422703</v>
      </c>
      <c r="G71" s="5">
        <v>3039.7190538157729</v>
      </c>
      <c r="H71" s="5"/>
      <c r="I71" s="5">
        <v>3755.61</v>
      </c>
      <c r="J71" s="5"/>
      <c r="K71" s="5">
        <v>341234.5</v>
      </c>
      <c r="N71" s="12">
        <f t="shared" si="6"/>
        <v>1.1005950453427189E-2</v>
      </c>
      <c r="O71" s="12">
        <f t="shared" si="7"/>
        <v>5.2075625413022417E-4</v>
      </c>
      <c r="P71" s="12">
        <f t="shared" si="8"/>
        <v>6.4624180732018605E-4</v>
      </c>
      <c r="Q71" s="12">
        <f t="shared" si="9"/>
        <v>9.3094615633597139E-4</v>
      </c>
      <c r="R71" s="12">
        <f t="shared" si="10"/>
        <v>9.8389523919767772E-3</v>
      </c>
      <c r="S71" s="12" t="s">
        <v>8</v>
      </c>
      <c r="T71" s="12">
        <f t="shared" si="11"/>
        <v>8.9080062356408068E-3</v>
      </c>
      <c r="U71" s="12" t="s">
        <v>8</v>
      </c>
    </row>
    <row r="72" spans="1:21">
      <c r="A72" s="4">
        <v>1953</v>
      </c>
      <c r="B72" s="4">
        <v>45</v>
      </c>
      <c r="C72" s="4">
        <v>1908</v>
      </c>
      <c r="D72" s="5">
        <v>84.19</v>
      </c>
      <c r="E72" s="5">
        <v>90.92</v>
      </c>
      <c r="F72" s="5">
        <v>147.38999999999999</v>
      </c>
      <c r="G72" s="5">
        <v>1628.81</v>
      </c>
      <c r="H72" s="5"/>
      <c r="I72" s="5">
        <v>1951.31</v>
      </c>
      <c r="J72" s="5"/>
      <c r="K72" s="5">
        <v>329565</v>
      </c>
      <c r="N72" s="12">
        <f t="shared" si="6"/>
        <v>5.9208653831565854E-3</v>
      </c>
      <c r="O72" s="12">
        <f t="shared" si="7"/>
        <v>2.5545795214904494E-4</v>
      </c>
      <c r="P72" s="12">
        <f t="shared" si="8"/>
        <v>2.7587880994644457E-4</v>
      </c>
      <c r="Q72" s="12">
        <f t="shared" si="9"/>
        <v>4.4722588867143049E-4</v>
      </c>
      <c r="R72" s="12">
        <f t="shared" si="10"/>
        <v>5.3895286210610951E-3</v>
      </c>
      <c r="S72" s="12" t="s">
        <v>8</v>
      </c>
      <c r="T72" s="12">
        <f t="shared" si="11"/>
        <v>4.9423027323896654E-3</v>
      </c>
      <c r="U72" s="12" t="s">
        <v>8</v>
      </c>
    </row>
    <row r="73" spans="1:21">
      <c r="A73" s="4">
        <v>1953</v>
      </c>
      <c r="B73" s="4">
        <v>46</v>
      </c>
      <c r="C73" s="4">
        <v>1907</v>
      </c>
      <c r="D73" s="5">
        <v>32.31</v>
      </c>
      <c r="E73" s="5">
        <v>52.2</v>
      </c>
      <c r="F73" s="5">
        <v>66.89078200077158</v>
      </c>
      <c r="G73" s="5">
        <v>788.48921799922823</v>
      </c>
      <c r="H73" s="5"/>
      <c r="I73" s="5">
        <v>939.89</v>
      </c>
      <c r="J73" s="5"/>
      <c r="K73" s="5">
        <v>314009.5</v>
      </c>
      <c r="N73" s="12">
        <f t="shared" si="6"/>
        <v>2.9931896964900742E-3</v>
      </c>
      <c r="O73" s="12">
        <f t="shared" si="7"/>
        <v>1.0289497610741077E-4</v>
      </c>
      <c r="P73" s="12">
        <f t="shared" si="8"/>
        <v>1.662370087529199E-4</v>
      </c>
      <c r="Q73" s="12">
        <f t="shared" si="9"/>
        <v>2.1302152323662686E-4</v>
      </c>
      <c r="R73" s="12">
        <f t="shared" si="10"/>
        <v>2.7240577116297428E-3</v>
      </c>
      <c r="S73" s="12" t="s">
        <v>8</v>
      </c>
      <c r="T73" s="12">
        <f t="shared" si="11"/>
        <v>2.5110361883931161E-3</v>
      </c>
      <c r="U73" s="12" t="s">
        <v>8</v>
      </c>
    </row>
    <row r="74" spans="1:21">
      <c r="A74" s="4">
        <v>1953</v>
      </c>
      <c r="B74" s="4">
        <v>47</v>
      </c>
      <c r="C74" s="4">
        <v>1906</v>
      </c>
      <c r="D74" s="5">
        <v>3.59</v>
      </c>
      <c r="E74" s="5">
        <v>21.47</v>
      </c>
      <c r="F74" s="5">
        <v>18.121106801453749</v>
      </c>
      <c r="G74" s="5">
        <v>309.32889319854633</v>
      </c>
      <c r="H74" s="5"/>
      <c r="I74" s="5">
        <v>352.51</v>
      </c>
      <c r="J74" s="5"/>
      <c r="K74" s="5">
        <v>307636</v>
      </c>
      <c r="N74" s="12">
        <f t="shared" si="6"/>
        <v>1.1458671936964463E-3</v>
      </c>
      <c r="O74" s="12">
        <f t="shared" si="7"/>
        <v>1.1669635543304424E-5</v>
      </c>
      <c r="P74" s="12">
        <f t="shared" si="8"/>
        <v>6.9790271619706403E-5</v>
      </c>
      <c r="Q74" s="12">
        <f t="shared" si="9"/>
        <v>5.8904376605643518E-5</v>
      </c>
      <c r="R74" s="12">
        <f t="shared" si="10"/>
        <v>1.0644072865334357E-3</v>
      </c>
      <c r="S74" s="12" t="s">
        <v>8</v>
      </c>
      <c r="T74" s="12">
        <f t="shared" si="11"/>
        <v>1.0055029099277923E-3</v>
      </c>
      <c r="U74" s="12" t="s">
        <v>8</v>
      </c>
    </row>
    <row r="75" spans="1:21">
      <c r="A75" s="4">
        <v>1953</v>
      </c>
      <c r="B75" s="4">
        <v>48</v>
      </c>
      <c r="C75" s="4">
        <v>1905</v>
      </c>
      <c r="D75" s="5">
        <v>1.56</v>
      </c>
      <c r="E75" s="5">
        <v>5.0599999999999996</v>
      </c>
      <c r="F75" s="5">
        <v>7.8106686643835612</v>
      </c>
      <c r="G75" s="5">
        <v>108.99933133561645</v>
      </c>
      <c r="H75" s="5"/>
      <c r="I75" s="5">
        <v>123.43</v>
      </c>
      <c r="J75" s="5"/>
      <c r="K75" s="5">
        <v>300464.5</v>
      </c>
      <c r="N75" s="12">
        <f t="shared" si="6"/>
        <v>4.1079728220804791E-4</v>
      </c>
      <c r="O75" s="12">
        <f t="shared" si="7"/>
        <v>5.1919611135425317E-6</v>
      </c>
      <c r="P75" s="12">
        <f t="shared" si="8"/>
        <v>1.6840591817003337E-5</v>
      </c>
      <c r="Q75" s="12">
        <f t="shared" si="9"/>
        <v>2.5995312805285022E-5</v>
      </c>
      <c r="R75" s="12">
        <f t="shared" si="10"/>
        <v>3.8876472927750199E-4</v>
      </c>
      <c r="S75" s="12" t="s">
        <v>8</v>
      </c>
      <c r="T75" s="12">
        <f t="shared" si="11"/>
        <v>3.6276941647221699E-4</v>
      </c>
      <c r="U75" s="12" t="s">
        <v>8</v>
      </c>
    </row>
    <row r="76" spans="1:21">
      <c r="A76" s="4">
        <v>1953</v>
      </c>
      <c r="B76" s="4">
        <v>49</v>
      </c>
      <c r="C76" s="4">
        <v>1904</v>
      </c>
      <c r="D76" s="5">
        <v>0</v>
      </c>
      <c r="E76" s="5">
        <v>0.4</v>
      </c>
      <c r="F76" s="5">
        <v>5.3118693891920428</v>
      </c>
      <c r="G76" s="5">
        <v>51.518130610807951</v>
      </c>
      <c r="H76" s="5"/>
      <c r="I76" s="5">
        <v>57.23</v>
      </c>
      <c r="J76" s="5"/>
      <c r="K76" s="5">
        <v>286972</v>
      </c>
      <c r="N76" s="12">
        <f t="shared" si="6"/>
        <v>1.9942712180979328E-4</v>
      </c>
      <c r="O76" s="12">
        <f t="shared" si="7"/>
        <v>0</v>
      </c>
      <c r="P76" s="12">
        <f t="shared" si="8"/>
        <v>1.3938642097486863E-6</v>
      </c>
      <c r="Q76" s="12">
        <f t="shared" si="9"/>
        <v>1.8510061571136008E-5</v>
      </c>
      <c r="R76" s="12">
        <f t="shared" si="10"/>
        <v>1.9803325760004456E-4</v>
      </c>
      <c r="S76" s="12" t="s">
        <v>8</v>
      </c>
      <c r="T76" s="12">
        <f t="shared" si="11"/>
        <v>1.7952319602890858E-4</v>
      </c>
      <c r="U76" s="12" t="s">
        <v>8</v>
      </c>
    </row>
    <row r="77" spans="1:21">
      <c r="A77" s="4">
        <v>1953</v>
      </c>
      <c r="B77" s="4">
        <v>50</v>
      </c>
      <c r="C77" s="4">
        <v>1903</v>
      </c>
      <c r="D77" s="5">
        <v>0.04</v>
      </c>
      <c r="E77" s="5">
        <v>0.08</v>
      </c>
      <c r="F77" s="5">
        <v>0.92029206349206361</v>
      </c>
      <c r="G77" s="5">
        <v>30.589707936507935</v>
      </c>
      <c r="H77" s="5"/>
      <c r="I77" s="5">
        <v>31.63</v>
      </c>
      <c r="J77" s="5"/>
      <c r="K77" s="5">
        <v>279625.5</v>
      </c>
      <c r="N77" s="12">
        <f t="shared" si="6"/>
        <v>1.1311557779959267E-4</v>
      </c>
      <c r="O77" s="12">
        <f t="shared" si="7"/>
        <v>1.4304847018601665E-7</v>
      </c>
      <c r="P77" s="12">
        <f t="shared" si="8"/>
        <v>2.860969403720333E-7</v>
      </c>
      <c r="Q77" s="12">
        <f t="shared" si="9"/>
        <v>3.2911592951718051E-6</v>
      </c>
      <c r="R77" s="12">
        <f t="shared" si="10"/>
        <v>1.1268643238903461E-4</v>
      </c>
      <c r="S77" s="12" t="s">
        <v>8</v>
      </c>
      <c r="T77" s="12">
        <f t="shared" si="11"/>
        <v>1.0939527309386281E-4</v>
      </c>
      <c r="U77" s="12" t="s">
        <v>8</v>
      </c>
    </row>
    <row r="78" spans="1:21">
      <c r="A78" s="4">
        <v>1954</v>
      </c>
      <c r="B78" s="4">
        <v>13</v>
      </c>
      <c r="C78" s="4">
        <v>1941</v>
      </c>
      <c r="D78" s="5">
        <v>58.9</v>
      </c>
      <c r="E78" s="5">
        <v>3.09</v>
      </c>
      <c r="F78" s="5">
        <v>0.140625000000002</v>
      </c>
      <c r="G78" s="5">
        <v>9.3750000000001332E-3</v>
      </c>
      <c r="H78" s="5"/>
      <c r="I78" s="5">
        <v>62.14</v>
      </c>
      <c r="J78" s="5"/>
      <c r="K78" s="5">
        <v>411234.3</v>
      </c>
      <c r="N78" s="12">
        <f t="shared" si="6"/>
        <v>1.511060726208879E-4</v>
      </c>
      <c r="O78" s="12">
        <f t="shared" si="7"/>
        <v>1.4322735238767777E-4</v>
      </c>
      <c r="P78" s="12">
        <f t="shared" si="8"/>
        <v>7.5139646668577986E-6</v>
      </c>
      <c r="Q78" s="12">
        <f t="shared" si="9"/>
        <v>3.4195834345530519E-7</v>
      </c>
      <c r="R78" s="12">
        <f t="shared" si="10"/>
        <v>3.6475556635232553E-7</v>
      </c>
      <c r="S78" s="12" t="s">
        <v>8</v>
      </c>
      <c r="T78" s="12">
        <f t="shared" si="11"/>
        <v>2.2797222897020345E-8</v>
      </c>
      <c r="U78" s="12" t="s">
        <v>8</v>
      </c>
    </row>
    <row r="79" spans="1:21">
      <c r="A79" s="4">
        <v>1954</v>
      </c>
      <c r="B79" s="4">
        <v>14</v>
      </c>
      <c r="C79" s="4">
        <v>1940</v>
      </c>
      <c r="D79" s="5">
        <v>225.42</v>
      </c>
      <c r="E79" s="5">
        <v>8.07</v>
      </c>
      <c r="F79" s="5">
        <v>0.32236842105264596</v>
      </c>
      <c r="G79" s="5">
        <v>2.7631578947369655E-2</v>
      </c>
      <c r="H79" s="5"/>
      <c r="I79" s="5">
        <v>233.84</v>
      </c>
      <c r="J79" s="5"/>
      <c r="K79" s="5">
        <v>427374</v>
      </c>
      <c r="N79" s="12">
        <f t="shared" si="6"/>
        <v>5.4715541890709306E-4</v>
      </c>
      <c r="O79" s="12">
        <f t="shared" si="7"/>
        <v>5.274537056535961E-4</v>
      </c>
      <c r="P79" s="12">
        <f t="shared" si="8"/>
        <v>1.8882758427045165E-5</v>
      </c>
      <c r="Q79" s="12">
        <f t="shared" si="9"/>
        <v>7.5430049804771922E-7</v>
      </c>
      <c r="R79" s="12">
        <f t="shared" si="10"/>
        <v>8.1895482645180954E-7</v>
      </c>
      <c r="S79" s="12" t="s">
        <v>8</v>
      </c>
      <c r="T79" s="12">
        <f t="shared" si="11"/>
        <v>6.4654328404090226E-8</v>
      </c>
      <c r="U79" s="12" t="s">
        <v>8</v>
      </c>
    </row>
    <row r="80" spans="1:21">
      <c r="A80" s="4">
        <v>1954</v>
      </c>
      <c r="B80" s="4">
        <v>15</v>
      </c>
      <c r="C80" s="4">
        <v>1939</v>
      </c>
      <c r="D80" s="5">
        <v>802.66</v>
      </c>
      <c r="E80" s="5">
        <v>37.090000000000003</v>
      </c>
      <c r="F80" s="5">
        <v>1.1305785123967638</v>
      </c>
      <c r="G80" s="5">
        <v>6.9421487603310073E-2</v>
      </c>
      <c r="H80" s="5"/>
      <c r="I80" s="5">
        <v>840.95</v>
      </c>
      <c r="J80" s="5"/>
      <c r="K80" s="5">
        <v>419688.1</v>
      </c>
      <c r="N80" s="12">
        <f t="shared" si="6"/>
        <v>2.0037499276248246E-3</v>
      </c>
      <c r="O80" s="12">
        <f t="shared" si="7"/>
        <v>1.9125155085407473E-3</v>
      </c>
      <c r="P80" s="12">
        <f t="shared" si="8"/>
        <v>8.8375152881389792E-5</v>
      </c>
      <c r="Q80" s="12">
        <f t="shared" si="9"/>
        <v>2.6938541083170187E-6</v>
      </c>
      <c r="R80" s="12">
        <f t="shared" si="10"/>
        <v>2.8592662026873625E-6</v>
      </c>
      <c r="S80" s="12" t="s">
        <v>8</v>
      </c>
      <c r="T80" s="12">
        <f t="shared" si="11"/>
        <v>1.6541209437034329E-7</v>
      </c>
      <c r="U80" s="12" t="s">
        <v>8</v>
      </c>
    </row>
    <row r="81" spans="1:21">
      <c r="A81" s="4">
        <v>1954</v>
      </c>
      <c r="B81" s="4">
        <v>16</v>
      </c>
      <c r="C81" s="4">
        <v>1938</v>
      </c>
      <c r="D81" s="5">
        <v>2114.6</v>
      </c>
      <c r="E81" s="5">
        <v>131.49</v>
      </c>
      <c r="F81" s="5">
        <v>5.692006525285608</v>
      </c>
      <c r="G81" s="5">
        <v>0.4079934747145279</v>
      </c>
      <c r="H81" s="5"/>
      <c r="I81" s="5">
        <v>2252.19</v>
      </c>
      <c r="J81" s="5"/>
      <c r="K81" s="5">
        <v>413982</v>
      </c>
      <c r="N81" s="12">
        <f t="shared" si="6"/>
        <v>5.4403089989419834E-3</v>
      </c>
      <c r="O81" s="12">
        <f t="shared" si="7"/>
        <v>5.1079515534491835E-3</v>
      </c>
      <c r="P81" s="12">
        <f t="shared" si="8"/>
        <v>3.1762250532631854E-4</v>
      </c>
      <c r="Q81" s="12">
        <f t="shared" si="9"/>
        <v>1.3749405832344421E-5</v>
      </c>
      <c r="R81" s="12">
        <f t="shared" si="10"/>
        <v>1.4734940166480995E-5</v>
      </c>
      <c r="S81" s="12" t="s">
        <v>8</v>
      </c>
      <c r="T81" s="12">
        <f t="shared" si="11"/>
        <v>9.8553433413657576E-7</v>
      </c>
      <c r="U81" s="12" t="s">
        <v>8</v>
      </c>
    </row>
    <row r="82" spans="1:21">
      <c r="A82" s="4">
        <v>1954</v>
      </c>
      <c r="B82" s="4">
        <v>17</v>
      </c>
      <c r="C82" s="4">
        <v>1937</v>
      </c>
      <c r="D82" s="5">
        <v>4305.62</v>
      </c>
      <c r="E82" s="5">
        <v>516.84</v>
      </c>
      <c r="F82" s="5">
        <v>58.44000000000004</v>
      </c>
      <c r="G82" s="5">
        <v>5.6400000000000041</v>
      </c>
      <c r="H82" s="5"/>
      <c r="I82" s="5">
        <v>4886.54</v>
      </c>
      <c r="J82" s="5"/>
      <c r="K82" s="5">
        <v>387654.40000000002</v>
      </c>
      <c r="N82" s="12">
        <f t="shared" si="6"/>
        <v>1.2605403163229927E-2</v>
      </c>
      <c r="O82" s="12">
        <f t="shared" si="7"/>
        <v>1.1106851876310445E-2</v>
      </c>
      <c r="P82" s="12">
        <f t="shared" si="8"/>
        <v>1.3332494097835598E-3</v>
      </c>
      <c r="Q82" s="12">
        <f t="shared" si="9"/>
        <v>1.5075283551534572E-4</v>
      </c>
      <c r="R82" s="12">
        <f t="shared" si="10"/>
        <v>1.6530187713592322E-4</v>
      </c>
      <c r="S82" s="12" t="s">
        <v>8</v>
      </c>
      <c r="T82" s="12">
        <f t="shared" si="11"/>
        <v>1.4549041620577514E-5</v>
      </c>
      <c r="U82" s="12" t="s">
        <v>8</v>
      </c>
    </row>
    <row r="83" spans="1:21">
      <c r="A83" s="4">
        <v>1954</v>
      </c>
      <c r="B83" s="4">
        <v>18</v>
      </c>
      <c r="C83" s="4">
        <v>1936</v>
      </c>
      <c r="D83" s="5">
        <v>8249.39</v>
      </c>
      <c r="E83" s="5">
        <v>1258.1500000000001</v>
      </c>
      <c r="F83" s="5">
        <v>125.4513149664931</v>
      </c>
      <c r="G83" s="5">
        <v>8.8286850335070852</v>
      </c>
      <c r="H83" s="5"/>
      <c r="I83" s="5">
        <v>9641.82</v>
      </c>
      <c r="J83" s="5"/>
      <c r="K83" s="5">
        <v>396714.8</v>
      </c>
      <c r="N83" s="12">
        <f t="shared" si="6"/>
        <v>2.4304160066627209E-2</v>
      </c>
      <c r="O83" s="12">
        <f t="shared" si="7"/>
        <v>2.0794258242949341E-2</v>
      </c>
      <c r="P83" s="12">
        <f t="shared" si="8"/>
        <v>3.1714218879658638E-3</v>
      </c>
      <c r="Q83" s="12">
        <f t="shared" si="9"/>
        <v>3.1622544701254683E-4</v>
      </c>
      <c r="R83" s="12">
        <f t="shared" si="10"/>
        <v>3.384799357120032E-4</v>
      </c>
      <c r="S83" s="12" t="s">
        <v>8</v>
      </c>
      <c r="T83" s="12">
        <f t="shared" si="11"/>
        <v>2.2254488699456347E-5</v>
      </c>
      <c r="U83" s="12" t="s">
        <v>8</v>
      </c>
    </row>
    <row r="84" spans="1:21">
      <c r="A84" s="4">
        <v>1954</v>
      </c>
      <c r="B84" s="4">
        <v>19</v>
      </c>
      <c r="C84" s="4">
        <v>1935</v>
      </c>
      <c r="D84" s="5">
        <v>13145.16</v>
      </c>
      <c r="E84" s="5">
        <v>2682.38</v>
      </c>
      <c r="F84" s="5">
        <v>372.5000000000004</v>
      </c>
      <c r="G84" s="5">
        <v>33.560000000000031</v>
      </c>
      <c r="H84" s="5"/>
      <c r="I84" s="5">
        <v>16233.6</v>
      </c>
      <c r="J84" s="5"/>
      <c r="K84" s="5">
        <v>397392.4</v>
      </c>
      <c r="N84" s="12">
        <f t="shared" si="6"/>
        <v>4.0850303126078909E-2</v>
      </c>
      <c r="O84" s="12">
        <f t="shared" si="7"/>
        <v>3.3078538995713051E-2</v>
      </c>
      <c r="P84" s="12">
        <f t="shared" si="8"/>
        <v>6.7499529432369617E-3</v>
      </c>
      <c r="Q84" s="12">
        <f t="shared" si="9"/>
        <v>9.3736065410410555E-4</v>
      </c>
      <c r="R84" s="12">
        <f t="shared" si="10"/>
        <v>1.0218111871288943E-3</v>
      </c>
      <c r="S84" s="12" t="s">
        <v>8</v>
      </c>
      <c r="T84" s="12">
        <f t="shared" si="11"/>
        <v>8.4450533024788674E-5</v>
      </c>
      <c r="U84" s="12" t="s">
        <v>8</v>
      </c>
    </row>
    <row r="85" spans="1:21">
      <c r="A85" s="4">
        <v>1954</v>
      </c>
      <c r="B85" s="4">
        <v>20</v>
      </c>
      <c r="C85" s="4">
        <v>1934</v>
      </c>
      <c r="D85" s="5">
        <v>18765.5</v>
      </c>
      <c r="E85" s="5">
        <v>5217.8599999999997</v>
      </c>
      <c r="F85" s="5">
        <v>901.41110929193667</v>
      </c>
      <c r="G85" s="5">
        <v>112.46889070806519</v>
      </c>
      <c r="H85" s="5"/>
      <c r="I85" s="5">
        <v>24997.24</v>
      </c>
      <c r="J85" s="5"/>
      <c r="K85" s="5">
        <v>398906.4</v>
      </c>
      <c r="N85" s="12">
        <f t="shared" si="6"/>
        <v>6.2664424536683291E-2</v>
      </c>
      <c r="O85" s="12">
        <f t="shared" si="7"/>
        <v>4.7042363822691238E-2</v>
      </c>
      <c r="P85" s="12">
        <f t="shared" si="8"/>
        <v>1.3080411845986926E-2</v>
      </c>
      <c r="Q85" s="12">
        <f t="shared" si="9"/>
        <v>2.2597058089114052E-3</v>
      </c>
      <c r="R85" s="12">
        <f t="shared" si="10"/>
        <v>2.5416488680051305E-3</v>
      </c>
      <c r="S85" s="12" t="s">
        <v>8</v>
      </c>
      <c r="T85" s="12">
        <f t="shared" si="11"/>
        <v>2.8194305909372519E-4</v>
      </c>
      <c r="U85" s="12" t="s">
        <v>8</v>
      </c>
    </row>
    <row r="86" spans="1:21">
      <c r="A86" s="4">
        <v>1954</v>
      </c>
      <c r="B86" s="4">
        <v>21</v>
      </c>
      <c r="C86" s="4">
        <v>1933</v>
      </c>
      <c r="D86" s="5">
        <v>23230.54</v>
      </c>
      <c r="E86" s="5">
        <v>7641.46</v>
      </c>
      <c r="F86" s="5">
        <v>1838.8800000000012</v>
      </c>
      <c r="G86" s="5">
        <v>345.06000000000023</v>
      </c>
      <c r="H86" s="5"/>
      <c r="I86" s="5">
        <v>33055.94</v>
      </c>
      <c r="J86" s="5"/>
      <c r="K86" s="5">
        <v>393132.3</v>
      </c>
      <c r="N86" s="12">
        <f t="shared" si="6"/>
        <v>8.4083500643422085E-2</v>
      </c>
      <c r="O86" s="12">
        <f t="shared" si="7"/>
        <v>5.9090896372544312E-2</v>
      </c>
      <c r="P86" s="12">
        <f t="shared" si="8"/>
        <v>1.9437375153351685E-2</v>
      </c>
      <c r="Q86" s="12">
        <f t="shared" si="9"/>
        <v>4.6775093270128177E-3</v>
      </c>
      <c r="R86" s="12">
        <f t="shared" si="10"/>
        <v>5.5552291175260888E-3</v>
      </c>
      <c r="S86" s="12" t="s">
        <v>8</v>
      </c>
      <c r="T86" s="12">
        <f t="shared" si="11"/>
        <v>8.7771979051327062E-4</v>
      </c>
      <c r="U86" s="12" t="s">
        <v>8</v>
      </c>
    </row>
    <row r="87" spans="1:21">
      <c r="A87" s="4">
        <v>1954</v>
      </c>
      <c r="B87" s="4">
        <v>22</v>
      </c>
      <c r="C87" s="4">
        <v>1932</v>
      </c>
      <c r="D87" s="5">
        <v>27402.31</v>
      </c>
      <c r="E87" s="5">
        <v>10666.53</v>
      </c>
      <c r="F87" s="5">
        <v>2903.6163087425389</v>
      </c>
      <c r="G87" s="5">
        <v>773.20369125746254</v>
      </c>
      <c r="H87" s="5"/>
      <c r="I87" s="5">
        <v>41745.660000000003</v>
      </c>
      <c r="J87" s="5"/>
      <c r="K87" s="5">
        <v>394448.4</v>
      </c>
      <c r="N87" s="12">
        <f t="shared" si="6"/>
        <v>0.10583300629435942</v>
      </c>
      <c r="O87" s="12">
        <f t="shared" si="7"/>
        <v>6.9469948414038432E-2</v>
      </c>
      <c r="P87" s="12">
        <f t="shared" si="8"/>
        <v>2.7041635864158659E-2</v>
      </c>
      <c r="Q87" s="12">
        <f t="shared" si="9"/>
        <v>7.361206963299987E-3</v>
      </c>
      <c r="R87" s="12">
        <f t="shared" si="10"/>
        <v>9.3214220161623208E-3</v>
      </c>
      <c r="S87" s="12" t="s">
        <v>8</v>
      </c>
      <c r="T87" s="12">
        <f t="shared" si="11"/>
        <v>1.9602150528623325E-3</v>
      </c>
      <c r="U87" s="12" t="s">
        <v>8</v>
      </c>
    </row>
    <row r="88" spans="1:21">
      <c r="A88" s="4">
        <v>1954</v>
      </c>
      <c r="B88" s="4">
        <v>23</v>
      </c>
      <c r="C88" s="4">
        <v>1931</v>
      </c>
      <c r="D88" s="5">
        <v>30995.51</v>
      </c>
      <c r="E88" s="5">
        <v>14589.56</v>
      </c>
      <c r="F88" s="5">
        <v>4517.4926329573846</v>
      </c>
      <c r="G88" s="5">
        <v>1614.5373670426159</v>
      </c>
      <c r="H88" s="5"/>
      <c r="I88" s="5">
        <v>51717.1</v>
      </c>
      <c r="J88" s="5"/>
      <c r="K88" s="5">
        <v>415256</v>
      </c>
      <c r="N88" s="12">
        <f t="shared" si="6"/>
        <v>0.12454269173714527</v>
      </c>
      <c r="O88" s="12">
        <f t="shared" si="7"/>
        <v>7.4641931724044916E-2</v>
      </c>
      <c r="P88" s="12">
        <f t="shared" si="8"/>
        <v>3.5133893309187585E-2</v>
      </c>
      <c r="Q88" s="12">
        <f t="shared" si="9"/>
        <v>1.0878813630525229E-2</v>
      </c>
      <c r="R88" s="12">
        <f t="shared" si="10"/>
        <v>1.4766866703912768E-2</v>
      </c>
      <c r="S88" s="12" t="s">
        <v>8</v>
      </c>
      <c r="T88" s="12">
        <f t="shared" si="11"/>
        <v>3.8880530733875389E-3</v>
      </c>
      <c r="U88" s="12" t="s">
        <v>8</v>
      </c>
    </row>
    <row r="89" spans="1:21">
      <c r="A89" s="4">
        <v>1954</v>
      </c>
      <c r="B89" s="4">
        <v>24</v>
      </c>
      <c r="C89" s="4">
        <v>1930</v>
      </c>
      <c r="D89" s="5">
        <v>30186.34</v>
      </c>
      <c r="E89" s="5">
        <v>16767.2</v>
      </c>
      <c r="F89" s="5">
        <v>6139.9170696706697</v>
      </c>
      <c r="G89" s="5">
        <v>2544.952930329332</v>
      </c>
      <c r="H89" s="5"/>
      <c r="I89" s="5">
        <v>55638.41</v>
      </c>
      <c r="J89" s="5"/>
      <c r="K89" s="5">
        <v>407765.7</v>
      </c>
      <c r="N89" s="12">
        <f t="shared" si="6"/>
        <v>0.13644700866208218</v>
      </c>
      <c r="O89" s="12">
        <f t="shared" si="7"/>
        <v>7.4028639485861608E-2</v>
      </c>
      <c r="P89" s="12">
        <f t="shared" si="8"/>
        <v>4.1119692019215941E-2</v>
      </c>
      <c r="Q89" s="12">
        <f t="shared" si="9"/>
        <v>1.505746331697509E-2</v>
      </c>
      <c r="R89" s="12">
        <f t="shared" si="10"/>
        <v>2.129867715700463E-2</v>
      </c>
      <c r="S89" s="12" t="s">
        <v>8</v>
      </c>
      <c r="T89" s="12">
        <f t="shared" si="11"/>
        <v>6.2412138400295362E-3</v>
      </c>
      <c r="U89" s="12" t="s">
        <v>8</v>
      </c>
    </row>
    <row r="90" spans="1:21">
      <c r="A90" s="4">
        <v>1954</v>
      </c>
      <c r="B90" s="4">
        <v>25</v>
      </c>
      <c r="C90" s="4">
        <v>1929</v>
      </c>
      <c r="D90" s="5">
        <v>27334.46</v>
      </c>
      <c r="E90" s="5">
        <v>17779.7</v>
      </c>
      <c r="F90" s="5">
        <v>7258.9365875230596</v>
      </c>
      <c r="G90" s="5">
        <v>3760.2834124769374</v>
      </c>
      <c r="H90" s="5"/>
      <c r="I90" s="5">
        <v>56133.38</v>
      </c>
      <c r="J90" s="5"/>
      <c r="K90" s="5">
        <v>392916.7</v>
      </c>
      <c r="N90" s="12">
        <f t="shared" si="6"/>
        <v>0.1428633091950533</v>
      </c>
      <c r="O90" s="12">
        <f t="shared" si="7"/>
        <v>6.9568078933779087E-2</v>
      </c>
      <c r="P90" s="12">
        <f t="shared" si="8"/>
        <v>4.5250558197195485E-2</v>
      </c>
      <c r="Q90" s="12">
        <f t="shared" si="9"/>
        <v>1.8474492398829215E-2</v>
      </c>
      <c r="R90" s="12">
        <f t="shared" si="10"/>
        <v>2.8044672064078714E-2</v>
      </c>
      <c r="S90" s="12" t="s">
        <v>8</v>
      </c>
      <c r="T90" s="12">
        <f t="shared" si="11"/>
        <v>9.5701796652494977E-3</v>
      </c>
      <c r="U90" s="12" t="s">
        <v>8</v>
      </c>
    </row>
    <row r="91" spans="1:21">
      <c r="A91" s="4">
        <v>1954</v>
      </c>
      <c r="B91" s="4">
        <v>26</v>
      </c>
      <c r="C91" s="4">
        <v>1928</v>
      </c>
      <c r="D91" s="5">
        <v>25257.71</v>
      </c>
      <c r="E91" s="5">
        <v>19356</v>
      </c>
      <c r="F91" s="5">
        <v>8910.716212376632</v>
      </c>
      <c r="G91" s="5">
        <v>5432.7737876233659</v>
      </c>
      <c r="H91" s="5"/>
      <c r="I91" s="5">
        <v>58957.2</v>
      </c>
      <c r="J91" s="5"/>
      <c r="K91" s="5">
        <v>398914.8</v>
      </c>
      <c r="N91" s="12">
        <f t="shared" si="6"/>
        <v>0.14779396502711856</v>
      </c>
      <c r="O91" s="12">
        <f t="shared" si="7"/>
        <v>6.3316051447577279E-2</v>
      </c>
      <c r="P91" s="12">
        <f t="shared" si="8"/>
        <v>4.8521639207169051E-2</v>
      </c>
      <c r="Q91" s="12">
        <f t="shared" si="9"/>
        <v>2.2337391875098724E-2</v>
      </c>
      <c r="R91" s="12">
        <f t="shared" si="10"/>
        <v>3.5956274372372241E-2</v>
      </c>
      <c r="S91" s="12" t="s">
        <v>8</v>
      </c>
      <c r="T91" s="12">
        <f t="shared" si="11"/>
        <v>1.3618882497273518E-2</v>
      </c>
      <c r="U91" s="12" t="s">
        <v>8</v>
      </c>
    </row>
    <row r="92" spans="1:21">
      <c r="A92" s="4">
        <v>1954</v>
      </c>
      <c r="B92" s="4">
        <v>27</v>
      </c>
      <c r="C92" s="4">
        <v>1927</v>
      </c>
      <c r="D92" s="5">
        <v>21365.47</v>
      </c>
      <c r="E92" s="5">
        <v>19724.59</v>
      </c>
      <c r="F92" s="5">
        <v>9903.8058802818359</v>
      </c>
      <c r="G92" s="5">
        <v>6938.5941197181628</v>
      </c>
      <c r="H92" s="5"/>
      <c r="I92" s="5">
        <v>57932.46</v>
      </c>
      <c r="J92" s="5"/>
      <c r="K92" s="5">
        <v>397718.2</v>
      </c>
      <c r="N92" s="12">
        <f t="shared" si="6"/>
        <v>0.14566207933154679</v>
      </c>
      <c r="O92" s="12">
        <f t="shared" si="7"/>
        <v>5.372012143271291E-2</v>
      </c>
      <c r="P92" s="12">
        <f t="shared" si="8"/>
        <v>4.9594386175940655E-2</v>
      </c>
      <c r="Q92" s="12">
        <f t="shared" si="9"/>
        <v>2.4901565682138346E-2</v>
      </c>
      <c r="R92" s="12">
        <f t="shared" si="10"/>
        <v>4.2347571722893239E-2</v>
      </c>
      <c r="S92" s="12" t="s">
        <v>8</v>
      </c>
      <c r="T92" s="12">
        <f t="shared" si="11"/>
        <v>1.7446006040754893E-2</v>
      </c>
      <c r="U92" s="12" t="s">
        <v>8</v>
      </c>
    </row>
    <row r="93" spans="1:21">
      <c r="A93" s="4">
        <v>1954</v>
      </c>
      <c r="B93" s="4">
        <v>28</v>
      </c>
      <c r="C93" s="4">
        <v>1926</v>
      </c>
      <c r="D93" s="5">
        <v>18131.310000000001</v>
      </c>
      <c r="E93" s="5">
        <v>19056.91</v>
      </c>
      <c r="F93" s="5">
        <v>10446.845476353607</v>
      </c>
      <c r="G93" s="5">
        <v>8629.434523646396</v>
      </c>
      <c r="H93" s="5"/>
      <c r="I93" s="5">
        <v>56264.5</v>
      </c>
      <c r="J93" s="5"/>
      <c r="K93" s="5">
        <v>399938.4</v>
      </c>
      <c r="N93" s="12">
        <f t="shared" si="6"/>
        <v>0.140682915168936</v>
      </c>
      <c r="O93" s="12">
        <f t="shared" si="7"/>
        <v>4.5335256629520947E-2</v>
      </c>
      <c r="P93" s="12">
        <f t="shared" si="8"/>
        <v>4.7649613040408219E-2</v>
      </c>
      <c r="Q93" s="12">
        <f t="shared" si="9"/>
        <v>2.6121136345881282E-2</v>
      </c>
      <c r="R93" s="12">
        <f t="shared" si="10"/>
        <v>4.7698045499006851E-2</v>
      </c>
      <c r="S93" s="12" t="s">
        <v>8</v>
      </c>
      <c r="T93" s="12">
        <f t="shared" si="11"/>
        <v>2.157690915312557E-2</v>
      </c>
      <c r="U93" s="12" t="s">
        <v>8</v>
      </c>
    </row>
    <row r="94" spans="1:21">
      <c r="A94" s="4">
        <v>1954</v>
      </c>
      <c r="B94" s="4">
        <v>29</v>
      </c>
      <c r="C94" s="4">
        <v>1925</v>
      </c>
      <c r="D94" s="5">
        <v>14931.7</v>
      </c>
      <c r="E94" s="5">
        <v>17645.63</v>
      </c>
      <c r="F94" s="5">
        <v>10627.960338859968</v>
      </c>
      <c r="G94" s="5">
        <v>9931.2896611400338</v>
      </c>
      <c r="H94" s="5"/>
      <c r="I94" s="5">
        <v>53136.58</v>
      </c>
      <c r="J94" s="5"/>
      <c r="K94" s="5">
        <v>396260.2</v>
      </c>
      <c r="N94" s="12">
        <f t="shared" si="6"/>
        <v>0.13409517281826436</v>
      </c>
      <c r="O94" s="12">
        <f t="shared" si="7"/>
        <v>3.7681553686189022E-2</v>
      </c>
      <c r="P94" s="12">
        <f t="shared" si="8"/>
        <v>4.4530412087815024E-2</v>
      </c>
      <c r="Q94" s="12">
        <f t="shared" si="9"/>
        <v>2.6820660613556365E-2</v>
      </c>
      <c r="R94" s="12">
        <f t="shared" si="10"/>
        <v>5.1883207044260311E-2</v>
      </c>
      <c r="S94" s="12" t="s">
        <v>8</v>
      </c>
      <c r="T94" s="12">
        <f t="shared" si="11"/>
        <v>2.506254643070395E-2</v>
      </c>
      <c r="U94" s="12" t="s">
        <v>8</v>
      </c>
    </row>
    <row r="95" spans="1:21">
      <c r="A95" s="4">
        <v>1954</v>
      </c>
      <c r="B95" s="4">
        <v>30</v>
      </c>
      <c r="C95" s="4">
        <v>1924</v>
      </c>
      <c r="D95" s="5">
        <v>12260.7</v>
      </c>
      <c r="E95" s="5">
        <v>16664.27</v>
      </c>
      <c r="F95" s="5">
        <v>11117.475108712821</v>
      </c>
      <c r="G95" s="5">
        <v>11611.664891287181</v>
      </c>
      <c r="H95" s="5"/>
      <c r="I95" s="5">
        <v>51654.11</v>
      </c>
      <c r="J95" s="5"/>
      <c r="K95" s="5">
        <v>400274.5</v>
      </c>
      <c r="N95" s="12">
        <f t="shared" si="6"/>
        <v>0.12904671669067103</v>
      </c>
      <c r="O95" s="12">
        <f t="shared" si="7"/>
        <v>3.0630729661769614E-2</v>
      </c>
      <c r="P95" s="12">
        <f t="shared" si="8"/>
        <v>4.1632104967965732E-2</v>
      </c>
      <c r="Q95" s="12">
        <f t="shared" si="9"/>
        <v>2.7774627433705672E-2</v>
      </c>
      <c r="R95" s="12">
        <f t="shared" si="10"/>
        <v>5.6783882060935681E-2</v>
      </c>
      <c r="S95" s="12" t="s">
        <v>8</v>
      </c>
      <c r="T95" s="12">
        <f t="shared" si="11"/>
        <v>2.9009254627230016E-2</v>
      </c>
      <c r="U95" s="12" t="s">
        <v>8</v>
      </c>
    </row>
    <row r="96" spans="1:21">
      <c r="A96" s="4">
        <v>1954</v>
      </c>
      <c r="B96" s="4">
        <v>31</v>
      </c>
      <c r="C96" s="4">
        <v>1923</v>
      </c>
      <c r="D96" s="5">
        <v>9660.58</v>
      </c>
      <c r="E96" s="5">
        <v>14624.54</v>
      </c>
      <c r="F96" s="5">
        <v>10195.634401302308</v>
      </c>
      <c r="G96" s="5">
        <v>12969.405598697695</v>
      </c>
      <c r="H96" s="5"/>
      <c r="I96" s="5">
        <v>47450.16</v>
      </c>
      <c r="J96" s="5"/>
      <c r="K96" s="5">
        <v>399720.1</v>
      </c>
      <c r="N96" s="12">
        <f t="shared" si="6"/>
        <v>0.11870846624925793</v>
      </c>
      <c r="O96" s="12">
        <f t="shared" si="7"/>
        <v>2.4168361811177371E-2</v>
      </c>
      <c r="P96" s="12">
        <f t="shared" si="8"/>
        <v>3.6586951719465702E-2</v>
      </c>
      <c r="Q96" s="12">
        <f t="shared" si="9"/>
        <v>2.5506934480658612E-2</v>
      </c>
      <c r="R96" s="12">
        <f t="shared" si="10"/>
        <v>5.7953152718614856E-2</v>
      </c>
      <c r="S96" s="12" t="s">
        <v>8</v>
      </c>
      <c r="T96" s="12">
        <f t="shared" si="11"/>
        <v>3.2446218237956251E-2</v>
      </c>
      <c r="U96" s="12" t="s">
        <v>8</v>
      </c>
    </row>
    <row r="97" spans="1:21">
      <c r="A97" s="4">
        <v>1954</v>
      </c>
      <c r="B97" s="4">
        <v>32</v>
      </c>
      <c r="C97" s="4">
        <v>1922</v>
      </c>
      <c r="D97" s="5">
        <v>7762.03</v>
      </c>
      <c r="E97" s="5">
        <v>12706.06</v>
      </c>
      <c r="F97" s="5">
        <v>10016.795875945707</v>
      </c>
      <c r="G97" s="5">
        <v>14271.914124054296</v>
      </c>
      <c r="H97" s="5"/>
      <c r="I97" s="5">
        <v>44756.800000000003</v>
      </c>
      <c r="J97" s="5"/>
      <c r="K97" s="5">
        <v>408368.2</v>
      </c>
      <c r="N97" s="12">
        <f t="shared" si="6"/>
        <v>0.10959913137212937</v>
      </c>
      <c r="O97" s="12">
        <f t="shared" si="7"/>
        <v>1.9007430059441454E-2</v>
      </c>
      <c r="P97" s="12">
        <f t="shared" si="8"/>
        <v>3.1114224858840623E-2</v>
      </c>
      <c r="Q97" s="12">
        <f t="shared" si="9"/>
        <v>2.4528834213696626E-2</v>
      </c>
      <c r="R97" s="12">
        <f t="shared" si="10"/>
        <v>5.9477476453847294E-2</v>
      </c>
      <c r="S97" s="12" t="s">
        <v>8</v>
      </c>
      <c r="T97" s="12">
        <f t="shared" si="11"/>
        <v>3.4948642240150665E-2</v>
      </c>
      <c r="U97" s="12" t="s">
        <v>8</v>
      </c>
    </row>
    <row r="98" spans="1:21">
      <c r="A98" s="4">
        <v>1954</v>
      </c>
      <c r="B98" s="4">
        <v>33</v>
      </c>
      <c r="C98" s="4">
        <v>1921</v>
      </c>
      <c r="D98" s="5">
        <v>5924.12</v>
      </c>
      <c r="E98" s="5">
        <v>9956.68</v>
      </c>
      <c r="F98" s="5">
        <v>8687.7689498955115</v>
      </c>
      <c r="G98" s="5">
        <v>14898.711050104483</v>
      </c>
      <c r="H98" s="5"/>
      <c r="I98" s="5">
        <v>39467.279999999999</v>
      </c>
      <c r="J98" s="5"/>
      <c r="K98" s="5">
        <v>389474.4</v>
      </c>
      <c r="N98" s="12">
        <f t="shared" si="6"/>
        <v>0.10133472187132196</v>
      </c>
      <c r="O98" s="12">
        <f t="shared" si="7"/>
        <v>1.5210550423853273E-2</v>
      </c>
      <c r="P98" s="12">
        <f t="shared" si="8"/>
        <v>2.5564401665423966E-2</v>
      </c>
      <c r="Q98" s="12">
        <f t="shared" si="9"/>
        <v>2.2306392794739553E-2</v>
      </c>
      <c r="R98" s="12">
        <f t="shared" si="10"/>
        <v>6.0559769782044713E-2</v>
      </c>
      <c r="S98" s="12" t="s">
        <v>8</v>
      </c>
      <c r="T98" s="12">
        <f t="shared" si="11"/>
        <v>3.8253376987305153E-2</v>
      </c>
      <c r="U98" s="12" t="s">
        <v>8</v>
      </c>
    </row>
    <row r="99" spans="1:21">
      <c r="A99" s="4">
        <v>1954</v>
      </c>
      <c r="B99" s="4">
        <v>34</v>
      </c>
      <c r="C99" s="4">
        <v>1920</v>
      </c>
      <c r="D99" s="5">
        <v>4452.1400000000003</v>
      </c>
      <c r="E99" s="5">
        <v>7558.61</v>
      </c>
      <c r="F99" s="5">
        <v>7359.6234106563488</v>
      </c>
      <c r="G99" s="5">
        <v>14218.696589343652</v>
      </c>
      <c r="H99" s="5"/>
      <c r="I99" s="5">
        <v>33589.07</v>
      </c>
      <c r="J99" s="5"/>
      <c r="K99" s="5">
        <v>359478</v>
      </c>
      <c r="N99" s="12">
        <f t="shared" si="6"/>
        <v>9.3438457986302362E-2</v>
      </c>
      <c r="O99" s="12">
        <f t="shared" si="7"/>
        <v>1.238501382560268E-2</v>
      </c>
      <c r="P99" s="12">
        <f t="shared" si="8"/>
        <v>2.1026627498762093E-2</v>
      </c>
      <c r="Q99" s="12">
        <f t="shared" si="9"/>
        <v>2.0473084335220371E-2</v>
      </c>
      <c r="R99" s="12">
        <f t="shared" si="10"/>
        <v>6.0026816661937585E-2</v>
      </c>
      <c r="S99" s="12" t="s">
        <v>8</v>
      </c>
      <c r="T99" s="12">
        <f t="shared" si="11"/>
        <v>3.9553732326717217E-2</v>
      </c>
      <c r="U99" s="12" t="s">
        <v>8</v>
      </c>
    </row>
    <row r="100" spans="1:21">
      <c r="A100" s="4">
        <v>1954</v>
      </c>
      <c r="B100" s="4">
        <v>35</v>
      </c>
      <c r="C100" s="4">
        <v>1919</v>
      </c>
      <c r="D100" s="5">
        <v>2309.34</v>
      </c>
      <c r="E100" s="5">
        <v>3836.52</v>
      </c>
      <c r="F100" s="5">
        <v>3705.04</v>
      </c>
      <c r="G100" s="5">
        <v>9052.85</v>
      </c>
      <c r="H100" s="5"/>
      <c r="I100" s="5">
        <v>18903.75</v>
      </c>
      <c r="J100" s="5"/>
      <c r="K100" s="5">
        <v>216062.9</v>
      </c>
      <c r="N100" s="12">
        <f t="shared" si="6"/>
        <v>8.7491883150693617E-2</v>
      </c>
      <c r="O100" s="12">
        <f t="shared" si="7"/>
        <v>1.0688276423208243E-2</v>
      </c>
      <c r="P100" s="12">
        <f t="shared" si="8"/>
        <v>1.7756495909293082E-2</v>
      </c>
      <c r="Q100" s="12">
        <f t="shared" si="9"/>
        <v>1.7147969410759554E-2</v>
      </c>
      <c r="R100" s="12">
        <f t="shared" si="10"/>
        <v>5.9047110818192292E-2</v>
      </c>
      <c r="S100" s="12" t="s">
        <v>8</v>
      </c>
      <c r="T100" s="12">
        <f t="shared" si="11"/>
        <v>4.1899141407432748E-2</v>
      </c>
      <c r="U100" s="12" t="s">
        <v>8</v>
      </c>
    </row>
    <row r="101" spans="1:21">
      <c r="A101" s="4">
        <v>1954</v>
      </c>
      <c r="B101" s="4">
        <v>36</v>
      </c>
      <c r="C101" s="4">
        <v>1918</v>
      </c>
      <c r="D101" s="5">
        <v>1859.53</v>
      </c>
      <c r="E101" s="5">
        <v>3168.22</v>
      </c>
      <c r="F101" s="5">
        <v>3230.5880146702498</v>
      </c>
      <c r="G101" s="5">
        <v>8861.9419853297495</v>
      </c>
      <c r="H101" s="5"/>
      <c r="I101" s="5">
        <v>17120.28</v>
      </c>
      <c r="J101" s="5"/>
      <c r="K101" s="5">
        <v>215175.8</v>
      </c>
      <c r="N101" s="12">
        <f t="shared" si="6"/>
        <v>7.9564151730817309E-2</v>
      </c>
      <c r="O101" s="12">
        <f t="shared" si="7"/>
        <v>8.6419104750627158E-3</v>
      </c>
      <c r="P101" s="12">
        <f t="shared" si="8"/>
        <v>1.4723867646826455E-2</v>
      </c>
      <c r="Q101" s="12">
        <f t="shared" si="9"/>
        <v>1.5013714435685844E-2</v>
      </c>
      <c r="R101" s="12">
        <f t="shared" si="10"/>
        <v>5.619837360892814E-2</v>
      </c>
      <c r="S101" s="12" t="s">
        <v>8</v>
      </c>
      <c r="T101" s="12">
        <f t="shared" si="11"/>
        <v>4.1184659173242301E-2</v>
      </c>
      <c r="U101" s="12" t="s">
        <v>8</v>
      </c>
    </row>
    <row r="102" spans="1:21">
      <c r="A102" s="4">
        <v>1954</v>
      </c>
      <c r="B102" s="4">
        <v>37</v>
      </c>
      <c r="C102" s="4">
        <v>1917</v>
      </c>
      <c r="D102" s="5">
        <v>1628.24</v>
      </c>
      <c r="E102" s="5">
        <v>2871.86</v>
      </c>
      <c r="F102" s="5">
        <v>3066.8250578164389</v>
      </c>
      <c r="G102" s="5">
        <v>9343.9849421835606</v>
      </c>
      <c r="H102" s="5"/>
      <c r="I102" s="5">
        <v>16910.91</v>
      </c>
      <c r="J102" s="5"/>
      <c r="K102" s="5">
        <v>240460</v>
      </c>
      <c r="N102" s="12">
        <f t="shared" si="6"/>
        <v>7.0327330949014388E-2</v>
      </c>
      <c r="O102" s="12">
        <f t="shared" si="7"/>
        <v>6.7713549031023874E-3</v>
      </c>
      <c r="P102" s="12">
        <f t="shared" si="8"/>
        <v>1.1943192214921402E-2</v>
      </c>
      <c r="Q102" s="12">
        <f t="shared" si="9"/>
        <v>1.2753992588440651E-2</v>
      </c>
      <c r="R102" s="12">
        <f t="shared" si="10"/>
        <v>5.1612783830990598E-2</v>
      </c>
      <c r="S102" s="12" t="s">
        <v>8</v>
      </c>
      <c r="T102" s="12">
        <f t="shared" si="11"/>
        <v>3.8858791242549949E-2</v>
      </c>
      <c r="U102" s="12" t="s">
        <v>8</v>
      </c>
    </row>
    <row r="103" spans="1:21">
      <c r="A103" s="4">
        <v>1954</v>
      </c>
      <c r="B103" s="4">
        <v>38</v>
      </c>
      <c r="C103" s="4">
        <v>1916</v>
      </c>
      <c r="D103" s="5">
        <v>1694.97</v>
      </c>
      <c r="E103" s="5">
        <v>2742.76</v>
      </c>
      <c r="F103" s="5">
        <v>3192.2257002486463</v>
      </c>
      <c r="G103" s="5">
        <v>11656.194299751354</v>
      </c>
      <c r="H103" s="5"/>
      <c r="I103" s="5">
        <v>19286.150000000001</v>
      </c>
      <c r="J103" s="5"/>
      <c r="K103" s="5">
        <v>316336.3</v>
      </c>
      <c r="N103" s="12">
        <f t="shared" si="6"/>
        <v>6.0967236450574919E-2</v>
      </c>
      <c r="O103" s="12">
        <f t="shared" si="7"/>
        <v>5.3581267783684647E-3</v>
      </c>
      <c r="P103" s="12">
        <f t="shared" si="8"/>
        <v>8.6703928698666586E-3</v>
      </c>
      <c r="Q103" s="12">
        <f t="shared" si="9"/>
        <v>1.0091240557117999E-2</v>
      </c>
      <c r="R103" s="12">
        <f t="shared" si="10"/>
        <v>4.693871680233979E-2</v>
      </c>
      <c r="S103" s="12" t="s">
        <v>8</v>
      </c>
      <c r="T103" s="12">
        <f t="shared" si="11"/>
        <v>3.6847476245221791E-2</v>
      </c>
      <c r="U103" s="12" t="s">
        <v>8</v>
      </c>
    </row>
    <row r="104" spans="1:21">
      <c r="A104" s="4">
        <v>1954</v>
      </c>
      <c r="B104" s="4">
        <v>39</v>
      </c>
      <c r="C104" s="4">
        <v>1915</v>
      </c>
      <c r="D104" s="5">
        <v>1469.26</v>
      </c>
      <c r="E104" s="5">
        <v>2290.2600000000002</v>
      </c>
      <c r="F104" s="5">
        <v>2801.1900000000005</v>
      </c>
      <c r="G104" s="5">
        <v>11894.760000000002</v>
      </c>
      <c r="H104" s="5"/>
      <c r="I104" s="5">
        <v>18455.47</v>
      </c>
      <c r="J104" s="5"/>
      <c r="K104" s="5">
        <v>355934.5</v>
      </c>
      <c r="N104" s="12">
        <f t="shared" si="6"/>
        <v>5.1850747820174785E-2</v>
      </c>
      <c r="O104" s="12">
        <f t="shared" si="7"/>
        <v>4.1278943176342835E-3</v>
      </c>
      <c r="P104" s="12">
        <f t="shared" si="8"/>
        <v>6.434498482164556E-3</v>
      </c>
      <c r="Q104" s="12">
        <f t="shared" si="9"/>
        <v>7.8699592200250339E-3</v>
      </c>
      <c r="R104" s="12">
        <f t="shared" si="10"/>
        <v>4.128835502037595E-2</v>
      </c>
      <c r="S104" s="12" t="s">
        <v>8</v>
      </c>
      <c r="T104" s="12">
        <f t="shared" si="11"/>
        <v>3.3418395800350914E-2</v>
      </c>
      <c r="U104" s="12" t="s">
        <v>8</v>
      </c>
    </row>
    <row r="105" spans="1:21">
      <c r="A105" s="4">
        <v>1954</v>
      </c>
      <c r="B105" s="4">
        <v>40</v>
      </c>
      <c r="C105" s="4">
        <v>1914</v>
      </c>
      <c r="D105" s="5">
        <v>1090.8900000000001</v>
      </c>
      <c r="E105" s="5">
        <v>1653.26</v>
      </c>
      <c r="F105" s="5">
        <v>2047.351632871656</v>
      </c>
      <c r="G105" s="5">
        <v>10490.998367128344</v>
      </c>
      <c r="H105" s="5"/>
      <c r="I105" s="5">
        <v>15282.5</v>
      </c>
      <c r="J105" s="5"/>
      <c r="K105" s="5">
        <v>364761</v>
      </c>
      <c r="N105" s="12">
        <f t="shared" ref="N105:N168" si="12">I105/$K105</f>
        <v>4.1897297134287928E-2</v>
      </c>
      <c r="O105" s="12">
        <f t="shared" ref="O105:O168" si="13">D105/$K105</f>
        <v>2.9906980187026574E-3</v>
      </c>
      <c r="P105" s="12">
        <f t="shared" ref="P105:P168" si="14">E105/$K105</f>
        <v>4.5324472736942819E-3</v>
      </c>
      <c r="Q105" s="12">
        <f t="shared" ref="Q105:Q168" si="15">F105/$K105</f>
        <v>5.6128578243607626E-3</v>
      </c>
      <c r="R105" s="12">
        <f t="shared" ref="R105:R168" si="16">(F105+G105)/$K105</f>
        <v>3.4374151841890993E-2</v>
      </c>
      <c r="S105" s="12" t="s">
        <v>8</v>
      </c>
      <c r="T105" s="12">
        <f t="shared" ref="T105:T168" si="17">G105/$K105</f>
        <v>2.876129401753023E-2</v>
      </c>
      <c r="U105" s="12" t="s">
        <v>8</v>
      </c>
    </row>
    <row r="106" spans="1:21">
      <c r="A106" s="4">
        <v>1954</v>
      </c>
      <c r="B106" s="4">
        <v>41</v>
      </c>
      <c r="C106" s="4">
        <v>1913</v>
      </c>
      <c r="D106" s="5">
        <v>797.19</v>
      </c>
      <c r="E106" s="5">
        <v>1164.58</v>
      </c>
      <c r="F106" s="5">
        <v>1562.4556570184377</v>
      </c>
      <c r="G106" s="5">
        <v>9230.5143429815616</v>
      </c>
      <c r="H106" s="5"/>
      <c r="I106" s="5">
        <v>12754.74</v>
      </c>
      <c r="J106" s="5"/>
      <c r="K106" s="5">
        <v>368860</v>
      </c>
      <c r="N106" s="12">
        <f t="shared" si="12"/>
        <v>3.4578810388765382E-2</v>
      </c>
      <c r="O106" s="12">
        <f t="shared" si="13"/>
        <v>2.1612264815919322E-3</v>
      </c>
      <c r="P106" s="12">
        <f t="shared" si="14"/>
        <v>3.1572412297348586E-3</v>
      </c>
      <c r="Q106" s="12">
        <f t="shared" si="15"/>
        <v>4.2359042916511351E-3</v>
      </c>
      <c r="R106" s="12">
        <f t="shared" si="16"/>
        <v>2.9260342677438593E-2</v>
      </c>
      <c r="S106" s="12" t="s">
        <v>8</v>
      </c>
      <c r="T106" s="12">
        <f t="shared" si="17"/>
        <v>2.5024438385787457E-2</v>
      </c>
      <c r="U106" s="12" t="s">
        <v>8</v>
      </c>
    </row>
    <row r="107" spans="1:21">
      <c r="A107" s="4">
        <v>1954</v>
      </c>
      <c r="B107" s="4">
        <v>42</v>
      </c>
      <c r="C107" s="4">
        <v>1912</v>
      </c>
      <c r="D107" s="5">
        <v>485.87</v>
      </c>
      <c r="E107" s="5">
        <v>718.65</v>
      </c>
      <c r="F107" s="5">
        <v>1029.2353973989195</v>
      </c>
      <c r="G107" s="5">
        <v>6598.4046026010792</v>
      </c>
      <c r="H107" s="5"/>
      <c r="I107" s="5">
        <v>8832.16</v>
      </c>
      <c r="J107" s="5"/>
      <c r="K107" s="5">
        <v>358008</v>
      </c>
      <c r="N107" s="12">
        <f t="shared" si="12"/>
        <v>2.4670286697503967E-2</v>
      </c>
      <c r="O107" s="12">
        <f t="shared" si="13"/>
        <v>1.3571484436101986E-3</v>
      </c>
      <c r="P107" s="12">
        <f t="shared" si="14"/>
        <v>2.0073573774887711E-3</v>
      </c>
      <c r="Q107" s="12">
        <f t="shared" si="15"/>
        <v>2.8748949671485542E-3</v>
      </c>
      <c r="R107" s="12">
        <f t="shared" si="16"/>
        <v>2.1305780876404994E-2</v>
      </c>
      <c r="S107" s="12" t="s">
        <v>8</v>
      </c>
      <c r="T107" s="12">
        <f t="shared" si="17"/>
        <v>1.8430885909256439E-2</v>
      </c>
      <c r="U107" s="12" t="s">
        <v>8</v>
      </c>
    </row>
    <row r="108" spans="1:21">
      <c r="A108" s="4">
        <v>1954</v>
      </c>
      <c r="B108" s="4">
        <v>43</v>
      </c>
      <c r="C108" s="4">
        <v>1911</v>
      </c>
      <c r="D108" s="5">
        <v>309.72000000000003</v>
      </c>
      <c r="E108" s="5">
        <v>433.02</v>
      </c>
      <c r="F108" s="5">
        <v>617.21886681880528</v>
      </c>
      <c r="G108" s="5">
        <v>4829.5611331811951</v>
      </c>
      <c r="H108" s="5"/>
      <c r="I108" s="5">
        <v>6189.52</v>
      </c>
      <c r="J108" s="5"/>
      <c r="K108" s="5">
        <v>353338</v>
      </c>
      <c r="N108" s="12">
        <f t="shared" si="12"/>
        <v>1.7517278073685822E-2</v>
      </c>
      <c r="O108" s="12">
        <f t="shared" si="13"/>
        <v>8.7655446060146385E-4</v>
      </c>
      <c r="P108" s="12">
        <f t="shared" si="14"/>
        <v>1.2255121158777148E-3</v>
      </c>
      <c r="Q108" s="12">
        <f t="shared" si="15"/>
        <v>1.7468227782429439E-3</v>
      </c>
      <c r="R108" s="12">
        <f t="shared" si="16"/>
        <v>1.5415211497206642E-2</v>
      </c>
      <c r="S108" s="12" t="s">
        <v>8</v>
      </c>
      <c r="T108" s="12">
        <f t="shared" si="17"/>
        <v>1.3668388718963698E-2</v>
      </c>
      <c r="U108" s="12" t="s">
        <v>8</v>
      </c>
    </row>
    <row r="109" spans="1:21">
      <c r="A109" s="4">
        <v>1954</v>
      </c>
      <c r="B109" s="4">
        <v>44</v>
      </c>
      <c r="C109" s="4">
        <v>1910</v>
      </c>
      <c r="D109" s="5">
        <v>166.1</v>
      </c>
      <c r="E109" s="5">
        <v>251.99</v>
      </c>
      <c r="F109" s="5">
        <v>339.75000000000006</v>
      </c>
      <c r="G109" s="5">
        <v>3014.0200000000004</v>
      </c>
      <c r="H109" s="5"/>
      <c r="I109" s="5">
        <v>3771.86</v>
      </c>
      <c r="J109" s="5"/>
      <c r="K109" s="5">
        <v>348909</v>
      </c>
      <c r="N109" s="12">
        <f t="shared" si="12"/>
        <v>1.0810440544669241E-2</v>
      </c>
      <c r="O109" s="12">
        <f t="shared" si="13"/>
        <v>4.7605536114001071E-4</v>
      </c>
      <c r="P109" s="12">
        <f t="shared" si="14"/>
        <v>7.2222269990169358E-4</v>
      </c>
      <c r="Q109" s="12">
        <f t="shared" si="15"/>
        <v>9.7374960233184032E-4</v>
      </c>
      <c r="R109" s="12">
        <f t="shared" si="16"/>
        <v>9.6121624836275378E-3</v>
      </c>
      <c r="S109" s="12" t="s">
        <v>8</v>
      </c>
      <c r="T109" s="12">
        <f t="shared" si="17"/>
        <v>8.6384128812956977E-3</v>
      </c>
      <c r="U109" s="12" t="s">
        <v>8</v>
      </c>
    </row>
    <row r="110" spans="1:21">
      <c r="A110" s="4">
        <v>1954</v>
      </c>
      <c r="B110" s="4">
        <v>45</v>
      </c>
      <c r="C110" s="4">
        <v>1909</v>
      </c>
      <c r="D110" s="5">
        <v>87.9</v>
      </c>
      <c r="E110" s="5">
        <v>110.33</v>
      </c>
      <c r="F110" s="5">
        <v>151.56920083728335</v>
      </c>
      <c r="G110" s="5">
        <v>1745.0307991627164</v>
      </c>
      <c r="H110" s="5"/>
      <c r="I110" s="5">
        <v>2094.83</v>
      </c>
      <c r="J110" s="5"/>
      <c r="K110" s="5">
        <v>339767</v>
      </c>
      <c r="N110" s="12">
        <f t="shared" si="12"/>
        <v>6.1654898798294121E-3</v>
      </c>
      <c r="O110" s="12">
        <f t="shared" si="13"/>
        <v>2.5870670194574517E-4</v>
      </c>
      <c r="P110" s="12">
        <f t="shared" si="14"/>
        <v>3.2472253043997796E-4</v>
      </c>
      <c r="Q110" s="12">
        <f t="shared" si="15"/>
        <v>4.4609747514409389E-4</v>
      </c>
      <c r="R110" s="12">
        <f t="shared" si="16"/>
        <v>5.5820606474436887E-3</v>
      </c>
      <c r="S110" s="12" t="s">
        <v>8</v>
      </c>
      <c r="T110" s="12">
        <f t="shared" si="17"/>
        <v>5.1359631722995951E-3</v>
      </c>
      <c r="U110" s="12" t="s">
        <v>8</v>
      </c>
    </row>
    <row r="111" spans="1:21">
      <c r="A111" s="4">
        <v>1954</v>
      </c>
      <c r="B111" s="4">
        <v>46</v>
      </c>
      <c r="C111" s="4">
        <v>1908</v>
      </c>
      <c r="D111" s="5">
        <v>37.01</v>
      </c>
      <c r="E111" s="5">
        <v>37.85</v>
      </c>
      <c r="F111" s="5">
        <v>63.04</v>
      </c>
      <c r="G111" s="5">
        <v>808.9</v>
      </c>
      <c r="H111" s="5"/>
      <c r="I111" s="5">
        <v>946.8</v>
      </c>
      <c r="J111" s="5"/>
      <c r="K111" s="5">
        <v>328056</v>
      </c>
      <c r="N111" s="12">
        <f t="shared" si="12"/>
        <v>2.886092618333455E-3</v>
      </c>
      <c r="O111" s="12">
        <f t="shared" si="13"/>
        <v>1.1281610456751286E-4</v>
      </c>
      <c r="P111" s="12">
        <f t="shared" si="14"/>
        <v>1.1537664301216866E-4</v>
      </c>
      <c r="Q111" s="12">
        <f t="shared" si="15"/>
        <v>1.9216231375131075E-4</v>
      </c>
      <c r="R111" s="12">
        <f t="shared" si="16"/>
        <v>2.6578998707537734E-3</v>
      </c>
      <c r="S111" s="12" t="s">
        <v>8</v>
      </c>
      <c r="T111" s="12">
        <f t="shared" si="17"/>
        <v>2.4657375570024628E-3</v>
      </c>
      <c r="U111" s="12" t="s">
        <v>8</v>
      </c>
    </row>
    <row r="112" spans="1:21">
      <c r="A112" s="4">
        <v>1954</v>
      </c>
      <c r="B112" s="4">
        <v>47</v>
      </c>
      <c r="C112" s="4">
        <v>1907</v>
      </c>
      <c r="D112" s="5">
        <v>12.89</v>
      </c>
      <c r="E112" s="5">
        <v>21.48</v>
      </c>
      <c r="F112" s="5">
        <v>28.739999999999995</v>
      </c>
      <c r="G112" s="5">
        <v>322.28999999999996</v>
      </c>
      <c r="H112" s="5"/>
      <c r="I112" s="5">
        <v>385.4</v>
      </c>
      <c r="J112" s="5"/>
      <c r="K112" s="5">
        <v>312598</v>
      </c>
      <c r="N112" s="12">
        <f t="shared" si="12"/>
        <v>1.2328933646408486E-3</v>
      </c>
      <c r="O112" s="12">
        <f t="shared" si="13"/>
        <v>4.1235068682461181E-5</v>
      </c>
      <c r="P112" s="12">
        <f t="shared" si="14"/>
        <v>6.8714451148119954E-5</v>
      </c>
      <c r="Q112" s="12">
        <f t="shared" si="15"/>
        <v>9.1939167876953768E-5</v>
      </c>
      <c r="R112" s="12">
        <f t="shared" si="16"/>
        <v>1.1229438448102675E-3</v>
      </c>
      <c r="S112" s="12" t="s">
        <v>8</v>
      </c>
      <c r="T112" s="12">
        <f t="shared" si="17"/>
        <v>1.0310046769333135E-3</v>
      </c>
      <c r="U112" s="12" t="s">
        <v>8</v>
      </c>
    </row>
    <row r="113" spans="1:21">
      <c r="A113" s="4">
        <v>1954</v>
      </c>
      <c r="B113" s="4">
        <v>48</v>
      </c>
      <c r="C113" s="4">
        <v>1906</v>
      </c>
      <c r="D113" s="5">
        <v>6.16</v>
      </c>
      <c r="E113" s="5">
        <v>7.47</v>
      </c>
      <c r="F113" s="5">
        <v>6.319569306255965</v>
      </c>
      <c r="G113" s="5">
        <v>140.41043069374405</v>
      </c>
      <c r="H113" s="5"/>
      <c r="I113" s="5">
        <v>160.36000000000001</v>
      </c>
      <c r="J113" s="5"/>
      <c r="K113" s="5">
        <v>305998</v>
      </c>
      <c r="N113" s="12">
        <f t="shared" si="12"/>
        <v>5.2405571278243653E-4</v>
      </c>
      <c r="O113" s="12">
        <f t="shared" si="13"/>
        <v>2.0130850528434827E-5</v>
      </c>
      <c r="P113" s="12">
        <f t="shared" si="14"/>
        <v>2.441192426094288E-5</v>
      </c>
      <c r="Q113" s="12">
        <f t="shared" si="15"/>
        <v>2.0652322257844709E-5</v>
      </c>
      <c r="R113" s="12">
        <f t="shared" si="16"/>
        <v>4.7951293799305885E-4</v>
      </c>
      <c r="S113" s="12" t="s">
        <v>8</v>
      </c>
      <c r="T113" s="12">
        <f t="shared" si="17"/>
        <v>4.5886061573521413E-4</v>
      </c>
      <c r="U113" s="12" t="s">
        <v>8</v>
      </c>
    </row>
    <row r="114" spans="1:21">
      <c r="A114" s="4">
        <v>1954</v>
      </c>
      <c r="B114" s="4">
        <v>49</v>
      </c>
      <c r="C114" s="4">
        <v>1905</v>
      </c>
      <c r="D114" s="5">
        <v>0.99</v>
      </c>
      <c r="E114" s="5">
        <v>0.24</v>
      </c>
      <c r="F114" s="5">
        <v>3.939347898047004</v>
      </c>
      <c r="G114" s="5">
        <v>56.470652101952993</v>
      </c>
      <c r="H114" s="5"/>
      <c r="I114" s="5">
        <v>61.64</v>
      </c>
      <c r="J114" s="5"/>
      <c r="K114" s="5">
        <v>298796</v>
      </c>
      <c r="N114" s="12">
        <f t="shared" si="12"/>
        <v>2.0629459564385066E-4</v>
      </c>
      <c r="O114" s="12">
        <f t="shared" si="13"/>
        <v>3.3132973667652846E-6</v>
      </c>
      <c r="P114" s="12">
        <f t="shared" si="14"/>
        <v>8.0322360406431136E-7</v>
      </c>
      <c r="Q114" s="12">
        <f t="shared" si="15"/>
        <v>1.3184071734718684E-5</v>
      </c>
      <c r="R114" s="12">
        <f t="shared" si="16"/>
        <v>2.0217807467302104E-4</v>
      </c>
      <c r="S114" s="12" t="s">
        <v>8</v>
      </c>
      <c r="T114" s="12">
        <f t="shared" si="17"/>
        <v>1.8899400293830235E-4</v>
      </c>
      <c r="U114" s="12" t="s">
        <v>8</v>
      </c>
    </row>
    <row r="115" spans="1:21">
      <c r="A115" s="4">
        <v>1954</v>
      </c>
      <c r="B115" s="4">
        <v>50</v>
      </c>
      <c r="C115" s="4">
        <v>1904</v>
      </c>
      <c r="D115" s="5">
        <v>1.07</v>
      </c>
      <c r="E115" s="5">
        <v>3.44</v>
      </c>
      <c r="F115" s="5">
        <v>8.6729640637665497</v>
      </c>
      <c r="G115" s="5">
        <v>28.307035936233458</v>
      </c>
      <c r="H115" s="5"/>
      <c r="I115" s="5">
        <v>41.49</v>
      </c>
      <c r="J115" s="5"/>
      <c r="K115" s="5">
        <v>285304</v>
      </c>
      <c r="N115" s="12">
        <f t="shared" si="12"/>
        <v>1.4542382861789529E-4</v>
      </c>
      <c r="O115" s="12">
        <f t="shared" si="13"/>
        <v>3.7503855536550488E-6</v>
      </c>
      <c r="P115" s="12">
        <f t="shared" si="14"/>
        <v>1.2057314303339595E-5</v>
      </c>
      <c r="Q115" s="12">
        <f t="shared" si="15"/>
        <v>3.0399027226279863E-5</v>
      </c>
      <c r="R115" s="12">
        <f t="shared" si="16"/>
        <v>1.2961612876090066E-4</v>
      </c>
      <c r="S115" s="12" t="s">
        <v>8</v>
      </c>
      <c r="T115" s="12">
        <f t="shared" si="17"/>
        <v>9.9217101534620822E-5</v>
      </c>
      <c r="U115" s="12" t="s">
        <v>8</v>
      </c>
    </row>
    <row r="116" spans="1:21">
      <c r="A116" s="4">
        <v>1955</v>
      </c>
      <c r="B116" s="4">
        <v>13</v>
      </c>
      <c r="C116" s="4">
        <v>1942</v>
      </c>
      <c r="D116" s="5">
        <v>49.37</v>
      </c>
      <c r="E116" s="5">
        <v>2.3199999999999998</v>
      </c>
      <c r="F116" s="5">
        <v>0.11000000000000458</v>
      </c>
      <c r="G116" s="5">
        <v>1.0000000000000417E-2</v>
      </c>
      <c r="H116" s="5"/>
      <c r="I116" s="5">
        <v>51.81</v>
      </c>
      <c r="J116" s="5"/>
      <c r="K116" s="5">
        <v>369119</v>
      </c>
      <c r="N116" s="12">
        <f t="shared" si="12"/>
        <v>1.4036123851657596E-4</v>
      </c>
      <c r="O116" s="12">
        <f t="shared" si="13"/>
        <v>1.337509041799528E-4</v>
      </c>
      <c r="P116" s="12">
        <f t="shared" si="14"/>
        <v>6.2852359266252887E-6</v>
      </c>
      <c r="Q116" s="12">
        <f t="shared" si="15"/>
        <v>2.9800687583138385E-7</v>
      </c>
      <c r="R116" s="12">
        <f t="shared" si="16"/>
        <v>3.2509840999787328E-7</v>
      </c>
      <c r="S116" s="12" t="s">
        <v>8</v>
      </c>
      <c r="T116" s="12">
        <f t="shared" si="17"/>
        <v>2.7091534166489443E-8</v>
      </c>
      <c r="U116" s="12" t="s">
        <v>8</v>
      </c>
    </row>
    <row r="117" spans="1:21">
      <c r="A117" s="4">
        <v>1955</v>
      </c>
      <c r="B117" s="4">
        <v>14</v>
      </c>
      <c r="C117" s="4">
        <v>1941</v>
      </c>
      <c r="D117" s="5">
        <v>231.26</v>
      </c>
      <c r="E117" s="5">
        <v>8.2799999999999994</v>
      </c>
      <c r="F117" s="5">
        <v>0.36833333333334894</v>
      </c>
      <c r="G117" s="5">
        <v>2.1666666666667583E-2</v>
      </c>
      <c r="H117" s="5"/>
      <c r="I117" s="5">
        <v>239.93</v>
      </c>
      <c r="J117" s="5"/>
      <c r="K117" s="5">
        <v>410478.4</v>
      </c>
      <c r="N117" s="12">
        <f t="shared" si="12"/>
        <v>5.8451309496431478E-4</v>
      </c>
      <c r="O117" s="12">
        <f t="shared" si="13"/>
        <v>5.6339139891404752E-4</v>
      </c>
      <c r="P117" s="12">
        <f t="shared" si="14"/>
        <v>2.017158515527248E-5</v>
      </c>
      <c r="Q117" s="12">
        <f t="shared" si="15"/>
        <v>8.9732695638393867E-7</v>
      </c>
      <c r="R117" s="12">
        <f t="shared" si="16"/>
        <v>9.5011089499475861E-7</v>
      </c>
      <c r="S117" s="12" t="s">
        <v>8</v>
      </c>
      <c r="T117" s="12">
        <f t="shared" si="17"/>
        <v>5.2783938610819914E-8</v>
      </c>
      <c r="U117" s="12" t="s">
        <v>8</v>
      </c>
    </row>
    <row r="118" spans="1:21">
      <c r="A118" s="4">
        <v>1955</v>
      </c>
      <c r="B118" s="4">
        <v>15</v>
      </c>
      <c r="C118" s="4">
        <v>1940</v>
      </c>
      <c r="D118" s="5">
        <v>854.74</v>
      </c>
      <c r="E118" s="5">
        <v>42.2</v>
      </c>
      <c r="F118" s="5">
        <v>1.1499999999999588</v>
      </c>
      <c r="G118" s="5">
        <v>6.9999999999997509E-2</v>
      </c>
      <c r="H118" s="5"/>
      <c r="I118" s="5">
        <v>898.16</v>
      </c>
      <c r="J118" s="5"/>
      <c r="K118" s="5">
        <v>426177.1</v>
      </c>
      <c r="N118" s="12">
        <f t="shared" si="12"/>
        <v>2.1074806694212334E-3</v>
      </c>
      <c r="O118" s="12">
        <f t="shared" si="13"/>
        <v>2.0055981421807979E-3</v>
      </c>
      <c r="P118" s="12">
        <f t="shared" si="14"/>
        <v>9.9019867562100375E-5</v>
      </c>
      <c r="Q118" s="12">
        <f t="shared" si="15"/>
        <v>2.698408713185103E-6</v>
      </c>
      <c r="R118" s="12">
        <f t="shared" si="16"/>
        <v>2.8626596783355002E-6</v>
      </c>
      <c r="S118" s="12" t="s">
        <v>8</v>
      </c>
      <c r="T118" s="12">
        <f t="shared" si="17"/>
        <v>1.6425096515039759E-7</v>
      </c>
      <c r="U118" s="12" t="s">
        <v>8</v>
      </c>
    </row>
    <row r="119" spans="1:21">
      <c r="A119" s="4">
        <v>1955</v>
      </c>
      <c r="B119" s="4">
        <v>16</v>
      </c>
      <c r="C119" s="4">
        <v>1939</v>
      </c>
      <c r="D119" s="5">
        <v>2226.2199999999998</v>
      </c>
      <c r="E119" s="5">
        <v>154.77000000000001</v>
      </c>
      <c r="F119" s="5">
        <v>6.2606417910448009</v>
      </c>
      <c r="G119" s="5">
        <v>0.42935820895522558</v>
      </c>
      <c r="H119" s="5"/>
      <c r="I119" s="5">
        <v>2387.6799999999998</v>
      </c>
      <c r="J119" s="5"/>
      <c r="K119" s="5">
        <v>418241.6</v>
      </c>
      <c r="N119" s="12">
        <f t="shared" si="12"/>
        <v>5.708853447385435E-3</v>
      </c>
      <c r="O119" s="12">
        <f t="shared" si="13"/>
        <v>5.3228086350090471E-3</v>
      </c>
      <c r="P119" s="12">
        <f t="shared" si="14"/>
        <v>3.700492729561096E-4</v>
      </c>
      <c r="Q119" s="12">
        <f t="shared" si="15"/>
        <v>1.4968960024647958E-5</v>
      </c>
      <c r="R119" s="12">
        <f t="shared" si="16"/>
        <v>1.5995539420277721E-5</v>
      </c>
      <c r="S119" s="12" t="s">
        <v>8</v>
      </c>
      <c r="T119" s="12">
        <f t="shared" si="17"/>
        <v>1.0265793956297643E-6</v>
      </c>
      <c r="U119" s="12" t="s">
        <v>8</v>
      </c>
    </row>
    <row r="120" spans="1:21">
      <c r="A120" s="4">
        <v>1955</v>
      </c>
      <c r="B120" s="4">
        <v>17</v>
      </c>
      <c r="C120" s="4">
        <v>1938</v>
      </c>
      <c r="D120" s="5">
        <v>4658.84</v>
      </c>
      <c r="E120" s="5">
        <v>567.61</v>
      </c>
      <c r="F120" s="5">
        <v>52.039999999999523</v>
      </c>
      <c r="G120" s="5">
        <v>5.4099999999999504</v>
      </c>
      <c r="H120" s="5"/>
      <c r="I120" s="5">
        <v>5283.9</v>
      </c>
      <c r="J120" s="5"/>
      <c r="K120" s="5">
        <v>412192.8</v>
      </c>
      <c r="N120" s="12">
        <f t="shared" si="12"/>
        <v>1.2819001205261226E-2</v>
      </c>
      <c r="O120" s="12">
        <f t="shared" si="13"/>
        <v>1.1302574911546247E-2</v>
      </c>
      <c r="P120" s="12">
        <f t="shared" si="14"/>
        <v>1.3770497689430772E-3</v>
      </c>
      <c r="Q120" s="12">
        <f t="shared" si="15"/>
        <v>1.2625159876640136E-4</v>
      </c>
      <c r="R120" s="12">
        <f t="shared" si="16"/>
        <v>1.3937652477190158E-4</v>
      </c>
      <c r="S120" s="12" t="s">
        <v>8</v>
      </c>
      <c r="T120" s="12">
        <f t="shared" si="17"/>
        <v>1.3124926005500218E-5</v>
      </c>
      <c r="U120" s="12" t="s">
        <v>8</v>
      </c>
    </row>
    <row r="121" spans="1:21">
      <c r="A121" s="4">
        <v>1955</v>
      </c>
      <c r="B121" s="4">
        <v>18</v>
      </c>
      <c r="C121" s="4">
        <v>1937</v>
      </c>
      <c r="D121" s="5">
        <v>8187.78</v>
      </c>
      <c r="E121" s="5">
        <v>1241.54</v>
      </c>
      <c r="F121" s="5">
        <v>139.19115855721728</v>
      </c>
      <c r="G121" s="5">
        <v>8.5588414427827022</v>
      </c>
      <c r="H121" s="5"/>
      <c r="I121" s="5">
        <v>9577.07</v>
      </c>
      <c r="J121" s="5"/>
      <c r="K121" s="5">
        <v>385748.7</v>
      </c>
      <c r="N121" s="12">
        <f t="shared" si="12"/>
        <v>2.482722560050105E-2</v>
      </c>
      <c r="O121" s="12">
        <f t="shared" si="13"/>
        <v>2.1225683975085334E-2</v>
      </c>
      <c r="P121" s="12">
        <f t="shared" si="14"/>
        <v>3.2185202438789811E-3</v>
      </c>
      <c r="Q121" s="12">
        <f t="shared" si="15"/>
        <v>3.6083377223881057E-4</v>
      </c>
      <c r="R121" s="12">
        <f t="shared" si="16"/>
        <v>3.8302138153673611E-4</v>
      </c>
      <c r="S121" s="12" t="s">
        <v>8</v>
      </c>
      <c r="T121" s="12">
        <f t="shared" si="17"/>
        <v>2.2187609297925573E-5</v>
      </c>
      <c r="U121" s="12" t="s">
        <v>8</v>
      </c>
    </row>
    <row r="122" spans="1:21">
      <c r="A122" s="4">
        <v>1955</v>
      </c>
      <c r="B122" s="4">
        <v>19</v>
      </c>
      <c r="C122" s="4">
        <v>1936</v>
      </c>
      <c r="D122" s="5">
        <v>13123.52</v>
      </c>
      <c r="E122" s="5">
        <v>2704.81</v>
      </c>
      <c r="F122" s="5">
        <v>376.59999999999962</v>
      </c>
      <c r="G122" s="5">
        <v>34.319999999999965</v>
      </c>
      <c r="H122" s="5"/>
      <c r="I122" s="5">
        <v>16239.25</v>
      </c>
      <c r="J122" s="5"/>
      <c r="K122" s="5">
        <v>394544.4</v>
      </c>
      <c r="N122" s="12">
        <f t="shared" si="12"/>
        <v>4.1159499412486908E-2</v>
      </c>
      <c r="O122" s="12">
        <f t="shared" si="13"/>
        <v>3.3262466784473435E-2</v>
      </c>
      <c r="P122" s="12">
        <f t="shared" si="14"/>
        <v>6.8555275401196922E-3</v>
      </c>
      <c r="Q122" s="12">
        <f t="shared" si="15"/>
        <v>9.5451868028034259E-4</v>
      </c>
      <c r="R122" s="12">
        <f t="shared" si="16"/>
        <v>1.0415050878937822E-3</v>
      </c>
      <c r="S122" s="12" t="s">
        <v>8</v>
      </c>
      <c r="T122" s="12">
        <f t="shared" si="17"/>
        <v>8.6986407613439607E-5</v>
      </c>
      <c r="U122" s="12" t="s">
        <v>8</v>
      </c>
    </row>
    <row r="123" spans="1:21">
      <c r="A123" s="4">
        <v>1955</v>
      </c>
      <c r="B123" s="4">
        <v>20</v>
      </c>
      <c r="C123" s="4">
        <v>1935</v>
      </c>
      <c r="D123" s="5">
        <v>18862.45</v>
      </c>
      <c r="E123" s="5">
        <v>4924.92</v>
      </c>
      <c r="F123" s="5">
        <v>912.94658499888305</v>
      </c>
      <c r="G123" s="5">
        <v>117.27341500111622</v>
      </c>
      <c r="H123" s="5"/>
      <c r="I123" s="5">
        <v>24817.59</v>
      </c>
      <c r="J123" s="5"/>
      <c r="K123" s="5">
        <v>395078.8</v>
      </c>
      <c r="N123" s="12">
        <f t="shared" si="12"/>
        <v>6.2816810216088537E-2</v>
      </c>
      <c r="O123" s="12">
        <f t="shared" si="13"/>
        <v>4.7743513445925222E-2</v>
      </c>
      <c r="P123" s="12">
        <f t="shared" si="14"/>
        <v>1.2465665077447841E-2</v>
      </c>
      <c r="Q123" s="12">
        <f t="shared" si="15"/>
        <v>2.3107961879981491E-3</v>
      </c>
      <c r="R123" s="12">
        <f t="shared" si="16"/>
        <v>2.607631692715477E-3</v>
      </c>
      <c r="S123" s="12" t="s">
        <v>8</v>
      </c>
      <c r="T123" s="12">
        <f t="shared" si="17"/>
        <v>2.9683550471732784E-4</v>
      </c>
      <c r="U123" s="12" t="s">
        <v>8</v>
      </c>
    </row>
    <row r="124" spans="1:21">
      <c r="A124" s="4">
        <v>1955</v>
      </c>
      <c r="B124" s="4">
        <v>21</v>
      </c>
      <c r="C124" s="4">
        <v>1934</v>
      </c>
      <c r="D124" s="5">
        <v>24063.46</v>
      </c>
      <c r="E124" s="5">
        <v>7744.91</v>
      </c>
      <c r="F124" s="5">
        <v>1745.0616068912111</v>
      </c>
      <c r="G124" s="5">
        <v>334.09839310878863</v>
      </c>
      <c r="H124" s="5"/>
      <c r="I124" s="5">
        <v>33887.53</v>
      </c>
      <c r="J124" s="5"/>
      <c r="K124" s="5">
        <v>396817</v>
      </c>
      <c r="N124" s="12">
        <f t="shared" si="12"/>
        <v>8.5398382629776448E-2</v>
      </c>
      <c r="O124" s="12">
        <f t="shared" si="13"/>
        <v>6.0641202367842102E-2</v>
      </c>
      <c r="P124" s="12">
        <f t="shared" si="14"/>
        <v>1.9517586192123824E-2</v>
      </c>
      <c r="Q124" s="12">
        <f t="shared" si="15"/>
        <v>4.3976483036039559E-3</v>
      </c>
      <c r="R124" s="12">
        <f t="shared" si="16"/>
        <v>5.2395940698105169E-3</v>
      </c>
      <c r="S124" s="12" t="s">
        <v>8</v>
      </c>
      <c r="T124" s="12">
        <f t="shared" si="17"/>
        <v>8.4194576620656031E-4</v>
      </c>
      <c r="U124" s="12" t="s">
        <v>8</v>
      </c>
    </row>
    <row r="125" spans="1:21">
      <c r="A125" s="4">
        <v>1955</v>
      </c>
      <c r="B125" s="4">
        <v>22</v>
      </c>
      <c r="C125" s="4">
        <v>1933</v>
      </c>
      <c r="D125" s="5">
        <v>28071.119999999999</v>
      </c>
      <c r="E125" s="5">
        <v>10499.14</v>
      </c>
      <c r="F125" s="5">
        <v>2858.2300000000005</v>
      </c>
      <c r="G125" s="5">
        <v>737.90000000000009</v>
      </c>
      <c r="H125" s="5"/>
      <c r="I125" s="5">
        <v>42166.39</v>
      </c>
      <c r="J125" s="5"/>
      <c r="K125" s="5">
        <v>390715.3</v>
      </c>
      <c r="N125" s="12">
        <f t="shared" si="12"/>
        <v>0.10792101051584108</v>
      </c>
      <c r="O125" s="12">
        <f t="shared" si="13"/>
        <v>7.1845458828973419E-2</v>
      </c>
      <c r="P125" s="12">
        <f t="shared" si="14"/>
        <v>2.6871586549080621E-2</v>
      </c>
      <c r="Q125" s="12">
        <f t="shared" si="15"/>
        <v>7.3153777187635102E-3</v>
      </c>
      <c r="R125" s="12">
        <f t="shared" si="16"/>
        <v>9.2039651377870298E-3</v>
      </c>
      <c r="S125" s="12" t="s">
        <v>8</v>
      </c>
      <c r="T125" s="12">
        <f t="shared" si="17"/>
        <v>1.8885874190235194E-3</v>
      </c>
      <c r="U125" s="12" t="s">
        <v>8</v>
      </c>
    </row>
    <row r="126" spans="1:21">
      <c r="A126" s="4">
        <v>1955</v>
      </c>
      <c r="B126" s="4">
        <v>23</v>
      </c>
      <c r="C126" s="4">
        <v>1932</v>
      </c>
      <c r="D126" s="5">
        <v>29375.02</v>
      </c>
      <c r="E126" s="5">
        <v>13288.69</v>
      </c>
      <c r="F126" s="5">
        <v>4191.4374089007297</v>
      </c>
      <c r="G126" s="5">
        <v>1465.8625910992721</v>
      </c>
      <c r="H126" s="5"/>
      <c r="I126" s="5">
        <v>48321.01</v>
      </c>
      <c r="J126" s="5"/>
      <c r="K126" s="5">
        <v>392299.6</v>
      </c>
      <c r="N126" s="12">
        <f t="shared" si="12"/>
        <v>0.12317374272112437</v>
      </c>
      <c r="O126" s="12">
        <f t="shared" si="13"/>
        <v>7.487904652464597E-2</v>
      </c>
      <c r="P126" s="12">
        <f t="shared" si="14"/>
        <v>3.3873830103319E-2</v>
      </c>
      <c r="Q126" s="12">
        <f t="shared" si="15"/>
        <v>1.0684276529725572E-2</v>
      </c>
      <c r="R126" s="12">
        <f t="shared" si="16"/>
        <v>1.4420866093159419E-2</v>
      </c>
      <c r="S126" s="12" t="s">
        <v>8</v>
      </c>
      <c r="T126" s="12">
        <f t="shared" si="17"/>
        <v>3.7365895634338454E-3</v>
      </c>
      <c r="U126" s="12" t="s">
        <v>8</v>
      </c>
    </row>
    <row r="127" spans="1:21">
      <c r="A127" s="4">
        <v>1955</v>
      </c>
      <c r="B127" s="4">
        <v>24</v>
      </c>
      <c r="C127" s="4">
        <v>1931</v>
      </c>
      <c r="D127" s="5">
        <v>31212.53</v>
      </c>
      <c r="E127" s="5">
        <v>16614.32</v>
      </c>
      <c r="F127" s="5">
        <v>5947.8069903720479</v>
      </c>
      <c r="G127" s="5">
        <v>2560.7630096279513</v>
      </c>
      <c r="H127" s="5"/>
      <c r="I127" s="5">
        <v>56335.42</v>
      </c>
      <c r="J127" s="5"/>
      <c r="K127" s="5">
        <v>412992.6</v>
      </c>
      <c r="N127" s="12">
        <f t="shared" si="12"/>
        <v>0.13640781941371347</v>
      </c>
      <c r="O127" s="12">
        <f t="shared" si="13"/>
        <v>7.5576487326891567E-2</v>
      </c>
      <c r="P127" s="12">
        <f t="shared" si="14"/>
        <v>4.022909853590597E-2</v>
      </c>
      <c r="Q127" s="12">
        <f t="shared" si="15"/>
        <v>1.4401727755829156E-2</v>
      </c>
      <c r="R127" s="12">
        <f t="shared" si="16"/>
        <v>2.0602233550915925E-2</v>
      </c>
      <c r="S127" s="12" t="s">
        <v>8</v>
      </c>
      <c r="T127" s="12">
        <f t="shared" si="17"/>
        <v>6.2005057950867675E-3</v>
      </c>
      <c r="U127" s="12" t="s">
        <v>8</v>
      </c>
    </row>
    <row r="128" spans="1:21">
      <c r="A128" s="4">
        <v>1955</v>
      </c>
      <c r="B128" s="4">
        <v>25</v>
      </c>
      <c r="C128" s="4">
        <v>1930</v>
      </c>
      <c r="D128" s="5">
        <v>28958.12</v>
      </c>
      <c r="E128" s="5">
        <v>18482.03</v>
      </c>
      <c r="F128" s="5">
        <v>7181.9934317684001</v>
      </c>
      <c r="G128" s="5">
        <v>3752.4465682315972</v>
      </c>
      <c r="H128" s="5"/>
      <c r="I128" s="5">
        <v>58374.59</v>
      </c>
      <c r="J128" s="5"/>
      <c r="K128" s="5">
        <v>405641</v>
      </c>
      <c r="N128" s="12">
        <f t="shared" si="12"/>
        <v>0.14390702616352882</v>
      </c>
      <c r="O128" s="12">
        <f t="shared" si="13"/>
        <v>7.1388543071336477E-2</v>
      </c>
      <c r="P128" s="12">
        <f t="shared" si="14"/>
        <v>4.5562529428731312E-2</v>
      </c>
      <c r="Q128" s="12">
        <f t="shared" si="15"/>
        <v>1.7705294661457791E-2</v>
      </c>
      <c r="R128" s="12">
        <f t="shared" si="16"/>
        <v>2.6955953663461034E-2</v>
      </c>
      <c r="S128" s="12" t="s">
        <v>8</v>
      </c>
      <c r="T128" s="12">
        <f t="shared" si="17"/>
        <v>9.2506590020032427E-3</v>
      </c>
      <c r="U128" s="12" t="s">
        <v>8</v>
      </c>
    </row>
    <row r="129" spans="1:21">
      <c r="A129" s="4">
        <v>1955</v>
      </c>
      <c r="B129" s="4">
        <v>26</v>
      </c>
      <c r="C129" s="4">
        <v>1929</v>
      </c>
      <c r="D129" s="5">
        <v>25050.11</v>
      </c>
      <c r="E129" s="5">
        <v>18694.72</v>
      </c>
      <c r="F129" s="5">
        <v>8240.6322581758377</v>
      </c>
      <c r="G129" s="5">
        <v>5204.4877418241567</v>
      </c>
      <c r="H129" s="5"/>
      <c r="I129" s="5">
        <v>57189.95</v>
      </c>
      <c r="J129" s="5"/>
      <c r="K129" s="5">
        <v>391007.1</v>
      </c>
      <c r="N129" s="12">
        <f t="shared" si="12"/>
        <v>0.14626320084724803</v>
      </c>
      <c r="O129" s="12">
        <f t="shared" si="13"/>
        <v>6.4065614153809486E-2</v>
      </c>
      <c r="P129" s="12">
        <f t="shared" si="14"/>
        <v>4.7811714927938655E-2</v>
      </c>
      <c r="Q129" s="12">
        <f t="shared" si="15"/>
        <v>2.1075403127400597E-2</v>
      </c>
      <c r="R129" s="12">
        <f t="shared" si="16"/>
        <v>3.4385871765499898E-2</v>
      </c>
      <c r="S129" s="12" t="s">
        <v>8</v>
      </c>
      <c r="T129" s="12">
        <f t="shared" si="17"/>
        <v>1.33104686380993E-2</v>
      </c>
      <c r="U129" s="12" t="s">
        <v>8</v>
      </c>
    </row>
    <row r="130" spans="1:21">
      <c r="A130" s="4">
        <v>1955</v>
      </c>
      <c r="B130" s="4">
        <v>27</v>
      </c>
      <c r="C130" s="4">
        <v>1928</v>
      </c>
      <c r="D130" s="5">
        <v>21820.5</v>
      </c>
      <c r="E130" s="5">
        <v>19446.240000000002</v>
      </c>
      <c r="F130" s="5">
        <v>9487.4915879882847</v>
      </c>
      <c r="G130" s="5">
        <v>6887.2084120117161</v>
      </c>
      <c r="H130" s="5"/>
      <c r="I130" s="5">
        <v>57641.440000000002</v>
      </c>
      <c r="J130" s="5"/>
      <c r="K130" s="5">
        <v>397072.7</v>
      </c>
      <c r="N130" s="12">
        <f t="shared" si="12"/>
        <v>0.14516596079257024</v>
      </c>
      <c r="O130" s="12">
        <f t="shared" si="13"/>
        <v>5.4953412813321084E-2</v>
      </c>
      <c r="P130" s="12">
        <f t="shared" si="14"/>
        <v>4.897400400480819E-2</v>
      </c>
      <c r="Q130" s="12">
        <f t="shared" si="15"/>
        <v>2.3893588221976188E-2</v>
      </c>
      <c r="R130" s="12">
        <f t="shared" si="16"/>
        <v>4.1238543974440954E-2</v>
      </c>
      <c r="S130" s="12" t="s">
        <v>8</v>
      </c>
      <c r="T130" s="12">
        <f t="shared" si="17"/>
        <v>1.7344955752464766E-2</v>
      </c>
      <c r="U130" s="12" t="s">
        <v>8</v>
      </c>
    </row>
    <row r="131" spans="1:21">
      <c r="A131" s="4">
        <v>1955</v>
      </c>
      <c r="B131" s="4">
        <v>28</v>
      </c>
      <c r="C131" s="4">
        <v>1927</v>
      </c>
      <c r="D131" s="5">
        <v>18624.650000000001</v>
      </c>
      <c r="E131" s="5">
        <v>19084.25</v>
      </c>
      <c r="F131" s="5">
        <v>10234.899999999998</v>
      </c>
      <c r="G131" s="5">
        <v>8521.01</v>
      </c>
      <c r="H131" s="5"/>
      <c r="I131" s="5">
        <v>56464.81</v>
      </c>
      <c r="J131" s="5"/>
      <c r="K131" s="5">
        <v>395915.3</v>
      </c>
      <c r="N131" s="12">
        <f t="shared" si="12"/>
        <v>0.14261840853334035</v>
      </c>
      <c r="O131" s="12">
        <f t="shared" si="13"/>
        <v>4.7042006206883147E-2</v>
      </c>
      <c r="P131" s="12">
        <f t="shared" si="14"/>
        <v>4.8202860561337234E-2</v>
      </c>
      <c r="Q131" s="12">
        <f t="shared" si="15"/>
        <v>2.5851236362929138E-2</v>
      </c>
      <c r="R131" s="12">
        <f t="shared" si="16"/>
        <v>4.7373541765119959E-2</v>
      </c>
      <c r="S131" s="12" t="s">
        <v>8</v>
      </c>
      <c r="T131" s="12">
        <f t="shared" si="17"/>
        <v>2.1522305402190824E-2</v>
      </c>
      <c r="U131" s="12" t="s">
        <v>8</v>
      </c>
    </row>
    <row r="132" spans="1:21">
      <c r="A132" s="4">
        <v>1955</v>
      </c>
      <c r="B132" s="4">
        <v>29</v>
      </c>
      <c r="C132" s="4">
        <v>1926</v>
      </c>
      <c r="D132" s="5">
        <v>15199.63</v>
      </c>
      <c r="E132" s="5">
        <v>17660.89</v>
      </c>
      <c r="F132" s="5">
        <v>10313.379999999999</v>
      </c>
      <c r="G132" s="5">
        <v>9841.09</v>
      </c>
      <c r="H132" s="5"/>
      <c r="I132" s="5">
        <v>53014.99</v>
      </c>
      <c r="J132" s="5"/>
      <c r="K132" s="5">
        <v>398102.9</v>
      </c>
      <c r="N132" s="12">
        <f t="shared" si="12"/>
        <v>0.13316906257151101</v>
      </c>
      <c r="O132" s="12">
        <f t="shared" si="13"/>
        <v>3.8180153925027924E-2</v>
      </c>
      <c r="P132" s="12">
        <f t="shared" si="14"/>
        <v>4.4362625843720298E-2</v>
      </c>
      <c r="Q132" s="12">
        <f t="shared" si="15"/>
        <v>2.5906317185833107E-2</v>
      </c>
      <c r="R132" s="12">
        <f t="shared" si="16"/>
        <v>5.0626282802762802E-2</v>
      </c>
      <c r="S132" s="12" t="s">
        <v>8</v>
      </c>
      <c r="T132" s="12">
        <f t="shared" si="17"/>
        <v>2.4719965616929691E-2</v>
      </c>
      <c r="U132" s="12" t="s">
        <v>8</v>
      </c>
    </row>
    <row r="133" spans="1:21">
      <c r="A133" s="4">
        <v>1955</v>
      </c>
      <c r="B133" s="4">
        <v>30</v>
      </c>
      <c r="C133" s="4">
        <v>1925</v>
      </c>
      <c r="D133" s="5">
        <v>12338.96</v>
      </c>
      <c r="E133" s="5">
        <v>16106.1</v>
      </c>
      <c r="F133" s="5">
        <v>10668.344892118199</v>
      </c>
      <c r="G133" s="5">
        <v>11138.8651078818</v>
      </c>
      <c r="H133" s="5"/>
      <c r="I133" s="5">
        <v>50252.27</v>
      </c>
      <c r="J133" s="5"/>
      <c r="K133" s="5">
        <v>394498.6</v>
      </c>
      <c r="N133" s="12">
        <f t="shared" si="12"/>
        <v>0.12738263202961936</v>
      </c>
      <c r="O133" s="12">
        <f t="shared" si="13"/>
        <v>3.1277576143489486E-2</v>
      </c>
      <c r="P133" s="12">
        <f t="shared" si="14"/>
        <v>4.0826760855425095E-2</v>
      </c>
      <c r="Q133" s="12">
        <f t="shared" si="15"/>
        <v>2.7042795315669561E-2</v>
      </c>
      <c r="R133" s="12">
        <f t="shared" si="16"/>
        <v>5.5278295030704798E-2</v>
      </c>
      <c r="S133" s="12" t="s">
        <v>8</v>
      </c>
      <c r="T133" s="12">
        <f t="shared" si="17"/>
        <v>2.823549971503524E-2</v>
      </c>
      <c r="U133" s="12" t="s">
        <v>8</v>
      </c>
    </row>
    <row r="134" spans="1:21">
      <c r="A134" s="4">
        <v>1955</v>
      </c>
      <c r="B134" s="4">
        <v>31</v>
      </c>
      <c r="C134" s="4">
        <v>1924</v>
      </c>
      <c r="D134" s="5">
        <v>9690.0499999999993</v>
      </c>
      <c r="E134" s="5">
        <v>14503.12</v>
      </c>
      <c r="F134" s="5">
        <v>10317.130000000001</v>
      </c>
      <c r="G134" s="5">
        <v>12563.710000000005</v>
      </c>
      <c r="H134" s="5"/>
      <c r="I134" s="5">
        <v>47074.01</v>
      </c>
      <c r="J134" s="5"/>
      <c r="K134" s="5">
        <v>398676.5</v>
      </c>
      <c r="N134" s="12">
        <f t="shared" si="12"/>
        <v>0.11807570799884116</v>
      </c>
      <c r="O134" s="12">
        <f t="shared" si="13"/>
        <v>2.430554597524559E-2</v>
      </c>
      <c r="P134" s="12">
        <f t="shared" si="14"/>
        <v>3.6378166257604851E-2</v>
      </c>
      <c r="Q134" s="12">
        <f t="shared" si="15"/>
        <v>2.587845032250459E-2</v>
      </c>
      <c r="R134" s="12">
        <f t="shared" si="16"/>
        <v>5.739199576599073E-2</v>
      </c>
      <c r="S134" s="12" t="s">
        <v>8</v>
      </c>
      <c r="T134" s="12">
        <f t="shared" si="17"/>
        <v>3.1513545443486148E-2</v>
      </c>
      <c r="U134" s="12" t="s">
        <v>8</v>
      </c>
    </row>
    <row r="135" spans="1:21">
      <c r="A135" s="4">
        <v>1955</v>
      </c>
      <c r="B135" s="4">
        <v>32</v>
      </c>
      <c r="C135" s="4">
        <v>1923</v>
      </c>
      <c r="D135" s="5">
        <v>7787.13</v>
      </c>
      <c r="E135" s="5">
        <v>12640.96</v>
      </c>
      <c r="F135" s="5">
        <v>9595.3524506522263</v>
      </c>
      <c r="G135" s="5">
        <v>13524.767549347776</v>
      </c>
      <c r="H135" s="5"/>
      <c r="I135" s="5">
        <v>43548.21</v>
      </c>
      <c r="J135" s="5"/>
      <c r="K135" s="5">
        <v>398264.1</v>
      </c>
      <c r="N135" s="12">
        <f t="shared" si="12"/>
        <v>0.10934505520331861</v>
      </c>
      <c r="O135" s="12">
        <f t="shared" si="13"/>
        <v>1.9552678737551291E-2</v>
      </c>
      <c r="P135" s="12">
        <f t="shared" si="14"/>
        <v>3.1740144291187683E-2</v>
      </c>
      <c r="Q135" s="12">
        <f t="shared" si="15"/>
        <v>2.409293845629628E-2</v>
      </c>
      <c r="R135" s="12">
        <f t="shared" si="16"/>
        <v>5.8052232174579645E-2</v>
      </c>
      <c r="S135" s="12" t="s">
        <v>8</v>
      </c>
      <c r="T135" s="12">
        <f t="shared" si="17"/>
        <v>3.3959293718283365E-2</v>
      </c>
      <c r="U135" s="12" t="s">
        <v>8</v>
      </c>
    </row>
    <row r="136" spans="1:21">
      <c r="A136" s="4">
        <v>1955</v>
      </c>
      <c r="B136" s="4">
        <v>33</v>
      </c>
      <c r="C136" s="4">
        <v>1922</v>
      </c>
      <c r="D136" s="5">
        <v>6251.04</v>
      </c>
      <c r="E136" s="5">
        <v>10593.91</v>
      </c>
      <c r="F136" s="5">
        <v>8980.6223294795509</v>
      </c>
      <c r="G136" s="5">
        <v>14435.31767052045</v>
      </c>
      <c r="H136" s="5"/>
      <c r="I136" s="5">
        <v>40260.89</v>
      </c>
      <c r="J136" s="5"/>
      <c r="K136" s="5">
        <v>406983.4</v>
      </c>
      <c r="N136" s="12">
        <f t="shared" si="12"/>
        <v>9.8925140435703274E-2</v>
      </c>
      <c r="O136" s="12">
        <f t="shared" si="13"/>
        <v>1.5359447092928113E-2</v>
      </c>
      <c r="P136" s="12">
        <f t="shared" si="14"/>
        <v>2.6030324578348894E-2</v>
      </c>
      <c r="Q136" s="12">
        <f t="shared" si="15"/>
        <v>2.2066311130821432E-2</v>
      </c>
      <c r="R136" s="12">
        <f t="shared" si="16"/>
        <v>5.7535368764426269E-2</v>
      </c>
      <c r="S136" s="12" t="s">
        <v>8</v>
      </c>
      <c r="T136" s="12">
        <f t="shared" si="17"/>
        <v>3.5469057633604834E-2</v>
      </c>
      <c r="U136" s="12" t="s">
        <v>8</v>
      </c>
    </row>
    <row r="137" spans="1:21">
      <c r="A137" s="4">
        <v>1955</v>
      </c>
      <c r="B137" s="4">
        <v>34</v>
      </c>
      <c r="C137" s="4">
        <v>1921</v>
      </c>
      <c r="D137" s="5">
        <v>4698.78</v>
      </c>
      <c r="E137" s="5">
        <v>8261.5300000000007</v>
      </c>
      <c r="F137" s="5">
        <v>7663.6700000000028</v>
      </c>
      <c r="G137" s="5">
        <v>14851.500000000004</v>
      </c>
      <c r="H137" s="5"/>
      <c r="I137" s="5">
        <v>35475.480000000003</v>
      </c>
      <c r="J137" s="5"/>
      <c r="K137" s="5">
        <v>388165.8</v>
      </c>
      <c r="N137" s="12">
        <f t="shared" si="12"/>
        <v>9.1392595638255622E-2</v>
      </c>
      <c r="O137" s="12">
        <f t="shared" si="13"/>
        <v>1.2105084992031756E-2</v>
      </c>
      <c r="P137" s="12">
        <f t="shared" si="14"/>
        <v>2.1283508232822164E-2</v>
      </c>
      <c r="Q137" s="12">
        <f t="shared" si="15"/>
        <v>1.9743290109535676E-2</v>
      </c>
      <c r="R137" s="12">
        <f t="shared" si="16"/>
        <v>5.8004002413401715E-2</v>
      </c>
      <c r="S137" s="12" t="s">
        <v>8</v>
      </c>
      <c r="T137" s="12">
        <f t="shared" si="17"/>
        <v>3.8260712303866039E-2</v>
      </c>
      <c r="U137" s="12" t="s">
        <v>8</v>
      </c>
    </row>
    <row r="138" spans="1:21">
      <c r="A138" s="4">
        <v>1955</v>
      </c>
      <c r="B138" s="4">
        <v>35</v>
      </c>
      <c r="C138" s="4">
        <v>1920</v>
      </c>
      <c r="D138" s="5">
        <v>3555.45</v>
      </c>
      <c r="E138" s="5">
        <v>6242.78</v>
      </c>
      <c r="F138" s="5">
        <v>6150.4000000000005</v>
      </c>
      <c r="G138" s="5">
        <v>13814.050000000001</v>
      </c>
      <c r="H138" s="5"/>
      <c r="I138" s="5">
        <v>29762.68</v>
      </c>
      <c r="J138" s="5"/>
      <c r="K138" s="5">
        <v>358218.1</v>
      </c>
      <c r="N138" s="12">
        <f t="shared" si="12"/>
        <v>8.3085360566649211E-2</v>
      </c>
      <c r="O138" s="12">
        <f t="shared" si="13"/>
        <v>9.9253778633742965E-3</v>
      </c>
      <c r="P138" s="12">
        <f t="shared" si="14"/>
        <v>1.7427315928480444E-2</v>
      </c>
      <c r="Q138" s="12">
        <f t="shared" si="15"/>
        <v>1.7169428345468866E-2</v>
      </c>
      <c r="R138" s="12">
        <f t="shared" si="16"/>
        <v>5.5732666774794465E-2</v>
      </c>
      <c r="S138" s="12" t="s">
        <v>8</v>
      </c>
      <c r="T138" s="12">
        <f t="shared" si="17"/>
        <v>3.8563238429325603E-2</v>
      </c>
      <c r="U138" s="12" t="s">
        <v>8</v>
      </c>
    </row>
    <row r="139" spans="1:21">
      <c r="A139" s="4">
        <v>1955</v>
      </c>
      <c r="B139" s="4">
        <v>36</v>
      </c>
      <c r="C139" s="4">
        <v>1919</v>
      </c>
      <c r="D139" s="5">
        <v>1834.46</v>
      </c>
      <c r="E139" s="5">
        <v>3104.87</v>
      </c>
      <c r="F139" s="5">
        <v>3233.7572684746424</v>
      </c>
      <c r="G139" s="5">
        <v>8604.8927315253586</v>
      </c>
      <c r="H139" s="5"/>
      <c r="I139" s="5">
        <v>16777.98</v>
      </c>
      <c r="J139" s="5"/>
      <c r="K139" s="5">
        <v>215157.7</v>
      </c>
      <c r="N139" s="12">
        <f t="shared" si="12"/>
        <v>7.7979918915288646E-2</v>
      </c>
      <c r="O139" s="12">
        <f t="shared" si="13"/>
        <v>8.5261182844025563E-3</v>
      </c>
      <c r="P139" s="12">
        <f t="shared" si="14"/>
        <v>1.4430671084511499E-2</v>
      </c>
      <c r="Q139" s="12">
        <f t="shared" si="15"/>
        <v>1.5029707365688712E-2</v>
      </c>
      <c r="R139" s="12">
        <f t="shared" si="16"/>
        <v>5.5023129546374595E-2</v>
      </c>
      <c r="S139" s="12" t="s">
        <v>8</v>
      </c>
      <c r="T139" s="12">
        <f t="shared" si="17"/>
        <v>3.9993422180685877E-2</v>
      </c>
      <c r="U139" s="12" t="s">
        <v>8</v>
      </c>
    </row>
    <row r="140" spans="1:21">
      <c r="A140" s="4">
        <v>1955</v>
      </c>
      <c r="B140" s="4">
        <v>37</v>
      </c>
      <c r="C140" s="4">
        <v>1918</v>
      </c>
      <c r="D140" s="5">
        <v>1453.33</v>
      </c>
      <c r="E140" s="5">
        <v>2430.36</v>
      </c>
      <c r="F140" s="5">
        <v>2674.5524660981237</v>
      </c>
      <c r="G140" s="5">
        <v>8170.7275339018761</v>
      </c>
      <c r="H140" s="5"/>
      <c r="I140" s="5">
        <v>14728.97</v>
      </c>
      <c r="J140" s="5"/>
      <c r="K140" s="5">
        <v>214304.5</v>
      </c>
      <c r="N140" s="12">
        <f t="shared" si="12"/>
        <v>6.8729168076265307E-2</v>
      </c>
      <c r="O140" s="12">
        <f t="shared" si="13"/>
        <v>6.7816121453352588E-3</v>
      </c>
      <c r="P140" s="12">
        <f t="shared" si="14"/>
        <v>1.1340685799878212E-2</v>
      </c>
      <c r="Q140" s="12">
        <f t="shared" si="15"/>
        <v>1.2480150748575619E-2</v>
      </c>
      <c r="R140" s="12">
        <f t="shared" si="16"/>
        <v>5.0606870131051841E-2</v>
      </c>
      <c r="S140" s="12" t="s">
        <v>8</v>
      </c>
      <c r="T140" s="12">
        <f t="shared" si="17"/>
        <v>3.8126719382476228E-2</v>
      </c>
      <c r="U140" s="12" t="s">
        <v>8</v>
      </c>
    </row>
    <row r="141" spans="1:21">
      <c r="A141" s="4">
        <v>1955</v>
      </c>
      <c r="B141" s="4">
        <v>38</v>
      </c>
      <c r="C141" s="4">
        <v>1917</v>
      </c>
      <c r="D141" s="5">
        <v>1251.3599999999999</v>
      </c>
      <c r="E141" s="5">
        <v>2062.6799999999998</v>
      </c>
      <c r="F141" s="5">
        <v>2460.7067266118543</v>
      </c>
      <c r="G141" s="5">
        <v>8513.7932733881462</v>
      </c>
      <c r="H141" s="5"/>
      <c r="I141" s="5">
        <v>14288.54</v>
      </c>
      <c r="J141" s="5"/>
      <c r="K141" s="5">
        <v>239627.8</v>
      </c>
      <c r="N141" s="12">
        <f t="shared" si="12"/>
        <v>5.9628056510972437E-2</v>
      </c>
      <c r="O141" s="12">
        <f t="shared" si="13"/>
        <v>5.2220986045859452E-3</v>
      </c>
      <c r="P141" s="12">
        <f t="shared" si="14"/>
        <v>8.6078493396842936E-3</v>
      </c>
      <c r="Q141" s="12">
        <f t="shared" si="15"/>
        <v>1.0268870000107894E-2</v>
      </c>
      <c r="R141" s="12">
        <f t="shared" si="16"/>
        <v>4.5798108566702196E-2</v>
      </c>
      <c r="S141" s="12" t="s">
        <v>8</v>
      </c>
      <c r="T141" s="12">
        <f t="shared" si="17"/>
        <v>3.5529238566594304E-2</v>
      </c>
      <c r="U141" s="12" t="s">
        <v>8</v>
      </c>
    </row>
    <row r="142" spans="1:21">
      <c r="A142" s="4">
        <v>1955</v>
      </c>
      <c r="B142" s="4">
        <v>39</v>
      </c>
      <c r="C142" s="4">
        <v>1916</v>
      </c>
      <c r="D142" s="5">
        <v>1277.51</v>
      </c>
      <c r="E142" s="5">
        <v>2014.36</v>
      </c>
      <c r="F142" s="5">
        <v>2479.5001815193932</v>
      </c>
      <c r="G142" s="5">
        <v>10147.199818480605</v>
      </c>
      <c r="H142" s="5"/>
      <c r="I142" s="5">
        <v>15918.57</v>
      </c>
      <c r="J142" s="5"/>
      <c r="K142" s="5">
        <v>315152.40000000002</v>
      </c>
      <c r="N142" s="12">
        <f t="shared" si="12"/>
        <v>5.0510705296865896E-2</v>
      </c>
      <c r="O142" s="12">
        <f t="shared" si="13"/>
        <v>4.0536261186651283E-3</v>
      </c>
      <c r="P142" s="12">
        <f t="shared" si="14"/>
        <v>6.3917012848386991E-3</v>
      </c>
      <c r="Q142" s="12">
        <f t="shared" si="15"/>
        <v>7.8676227168804451E-3</v>
      </c>
      <c r="R142" s="12">
        <f t="shared" si="16"/>
        <v>4.0065377893362064E-2</v>
      </c>
      <c r="S142" s="12" t="s">
        <v>8</v>
      </c>
      <c r="T142" s="12">
        <f t="shared" si="17"/>
        <v>3.2197755176481616E-2</v>
      </c>
      <c r="U142" s="12" t="s">
        <v>8</v>
      </c>
    </row>
    <row r="143" spans="1:21">
      <c r="A143" s="4">
        <v>1955</v>
      </c>
      <c r="B143" s="4">
        <v>40</v>
      </c>
      <c r="C143" s="4">
        <v>1915</v>
      </c>
      <c r="D143" s="5">
        <v>1024.0899999999999</v>
      </c>
      <c r="E143" s="5">
        <v>1614.66</v>
      </c>
      <c r="F143" s="5">
        <v>2111.854715091516</v>
      </c>
      <c r="G143" s="5">
        <v>9876.1752849084842</v>
      </c>
      <c r="H143" s="5"/>
      <c r="I143" s="5">
        <v>14626.78</v>
      </c>
      <c r="J143" s="5"/>
      <c r="K143" s="5">
        <v>354444.5</v>
      </c>
      <c r="N143" s="12">
        <f t="shared" si="12"/>
        <v>4.126677096132117E-2</v>
      </c>
      <c r="O143" s="12">
        <f t="shared" si="13"/>
        <v>2.8892816787959748E-3</v>
      </c>
      <c r="P143" s="12">
        <f t="shared" si="14"/>
        <v>4.5554663706165567E-3</v>
      </c>
      <c r="Q143" s="12">
        <f t="shared" si="15"/>
        <v>5.9582098610403492E-3</v>
      </c>
      <c r="R143" s="12">
        <f t="shared" si="16"/>
        <v>3.3822022911908639E-2</v>
      </c>
      <c r="S143" s="12" t="s">
        <v>8</v>
      </c>
      <c r="T143" s="12">
        <f t="shared" si="17"/>
        <v>2.7863813050868286E-2</v>
      </c>
      <c r="U143" s="12" t="s">
        <v>8</v>
      </c>
    </row>
    <row r="144" spans="1:21">
      <c r="A144" s="4">
        <v>1955</v>
      </c>
      <c r="B144" s="4">
        <v>41</v>
      </c>
      <c r="C144" s="4">
        <v>1914</v>
      </c>
      <c r="D144" s="5">
        <v>795.38</v>
      </c>
      <c r="E144" s="5">
        <v>1138.49</v>
      </c>
      <c r="F144" s="5">
        <v>1513.32</v>
      </c>
      <c r="G144" s="5">
        <v>8314.2800000000007</v>
      </c>
      <c r="H144" s="5"/>
      <c r="I144" s="5">
        <v>11761.47</v>
      </c>
      <c r="J144" s="5"/>
      <c r="K144" s="5">
        <v>363346.5</v>
      </c>
      <c r="N144" s="12">
        <f t="shared" si="12"/>
        <v>3.2369845312945081E-2</v>
      </c>
      <c r="O144" s="12">
        <f t="shared" si="13"/>
        <v>2.1890399384609455E-3</v>
      </c>
      <c r="P144" s="12">
        <f t="shared" si="14"/>
        <v>3.133345167766856E-3</v>
      </c>
      <c r="Q144" s="12">
        <f t="shared" si="15"/>
        <v>4.164949985757397E-3</v>
      </c>
      <c r="R144" s="12">
        <f t="shared" si="16"/>
        <v>2.7047460206717281E-2</v>
      </c>
      <c r="S144" s="12" t="s">
        <v>8</v>
      </c>
      <c r="T144" s="12">
        <f t="shared" si="17"/>
        <v>2.2882510220959884E-2</v>
      </c>
      <c r="U144" s="12" t="s">
        <v>8</v>
      </c>
    </row>
    <row r="145" spans="1:21">
      <c r="A145" s="4">
        <v>1955</v>
      </c>
      <c r="B145" s="4">
        <v>42</v>
      </c>
      <c r="C145" s="4">
        <v>1913</v>
      </c>
      <c r="D145" s="5">
        <v>526.66999999999996</v>
      </c>
      <c r="E145" s="5">
        <v>738.41</v>
      </c>
      <c r="F145" s="5">
        <v>1072.1013864820266</v>
      </c>
      <c r="G145" s="5">
        <v>6660.4286135179736</v>
      </c>
      <c r="H145" s="5"/>
      <c r="I145" s="5">
        <v>8997.61</v>
      </c>
      <c r="J145" s="5"/>
      <c r="K145" s="5">
        <v>367306</v>
      </c>
      <c r="N145" s="12">
        <f t="shared" si="12"/>
        <v>2.4496223856947615E-2</v>
      </c>
      <c r="O145" s="12">
        <f t="shared" si="13"/>
        <v>1.4338725749102926E-3</v>
      </c>
      <c r="P145" s="12">
        <f t="shared" si="14"/>
        <v>2.0103401523525345E-3</v>
      </c>
      <c r="Q145" s="12">
        <f t="shared" si="15"/>
        <v>2.9188235054206208E-3</v>
      </c>
      <c r="R145" s="12">
        <f t="shared" si="16"/>
        <v>2.1052011129684786E-2</v>
      </c>
      <c r="S145" s="12" t="s">
        <v>8</v>
      </c>
      <c r="T145" s="12">
        <f t="shared" si="17"/>
        <v>1.8133187624264167E-2</v>
      </c>
      <c r="U145" s="12" t="s">
        <v>8</v>
      </c>
    </row>
    <row r="146" spans="1:21">
      <c r="A146" s="4">
        <v>1955</v>
      </c>
      <c r="B146" s="4">
        <v>43</v>
      </c>
      <c r="C146" s="4">
        <v>1912</v>
      </c>
      <c r="D146" s="5">
        <v>306.2</v>
      </c>
      <c r="E146" s="5">
        <v>420.43</v>
      </c>
      <c r="F146" s="5">
        <v>611.05877092589867</v>
      </c>
      <c r="G146" s="5">
        <v>4360.6412290741009</v>
      </c>
      <c r="H146" s="5"/>
      <c r="I146" s="5">
        <v>5698.33</v>
      </c>
      <c r="J146" s="5"/>
      <c r="K146" s="5">
        <v>356583.5</v>
      </c>
      <c r="N146" s="12">
        <f t="shared" si="12"/>
        <v>1.5980352427972692E-2</v>
      </c>
      <c r="O146" s="12">
        <f t="shared" si="13"/>
        <v>8.5870490362004973E-4</v>
      </c>
      <c r="P146" s="12">
        <f t="shared" si="14"/>
        <v>1.1790506290952892E-3</v>
      </c>
      <c r="Q146" s="12">
        <f t="shared" si="15"/>
        <v>1.7136484748338009E-3</v>
      </c>
      <c r="R146" s="12">
        <f t="shared" si="16"/>
        <v>1.3942596895257351E-2</v>
      </c>
      <c r="S146" s="12" t="s">
        <v>8</v>
      </c>
      <c r="T146" s="12">
        <f t="shared" si="17"/>
        <v>1.222894842042355E-2</v>
      </c>
      <c r="U146" s="12" t="s">
        <v>8</v>
      </c>
    </row>
    <row r="147" spans="1:21">
      <c r="A147" s="4">
        <v>1955</v>
      </c>
      <c r="B147" s="4">
        <v>44</v>
      </c>
      <c r="C147" s="4">
        <v>1911</v>
      </c>
      <c r="D147" s="5">
        <v>162.31</v>
      </c>
      <c r="E147" s="5">
        <v>210.64</v>
      </c>
      <c r="F147" s="5">
        <v>350.07780896678844</v>
      </c>
      <c r="G147" s="5">
        <v>2845.4721910332119</v>
      </c>
      <c r="H147" s="5"/>
      <c r="I147" s="5">
        <v>3568.5</v>
      </c>
      <c r="J147" s="5"/>
      <c r="K147" s="5">
        <v>351836</v>
      </c>
      <c r="N147" s="12">
        <f t="shared" si="12"/>
        <v>1.0142509578326266E-2</v>
      </c>
      <c r="O147" s="12">
        <f t="shared" si="13"/>
        <v>4.6132288907331823E-4</v>
      </c>
      <c r="P147" s="12">
        <f t="shared" si="14"/>
        <v>5.9868802510260456E-4</v>
      </c>
      <c r="Q147" s="12">
        <f t="shared" si="15"/>
        <v>9.9500281087435186E-4</v>
      </c>
      <c r="R147" s="12">
        <f t="shared" si="16"/>
        <v>9.0824986641503437E-3</v>
      </c>
      <c r="S147" s="12" t="s">
        <v>8</v>
      </c>
      <c r="T147" s="12">
        <f t="shared" si="17"/>
        <v>8.0874958532759916E-3</v>
      </c>
      <c r="U147" s="12" t="s">
        <v>8</v>
      </c>
    </row>
    <row r="148" spans="1:21">
      <c r="A148" s="4">
        <v>1955</v>
      </c>
      <c r="B148" s="4">
        <v>45</v>
      </c>
      <c r="C148" s="4">
        <v>1910</v>
      </c>
      <c r="D148" s="5">
        <v>81.92</v>
      </c>
      <c r="E148" s="5">
        <v>100.2</v>
      </c>
      <c r="F148" s="5">
        <v>168.72186306391856</v>
      </c>
      <c r="G148" s="5">
        <v>1642.5081369360812</v>
      </c>
      <c r="H148" s="5"/>
      <c r="I148" s="5">
        <v>1993.35</v>
      </c>
      <c r="J148" s="5"/>
      <c r="K148" s="5">
        <v>347284.5</v>
      </c>
      <c r="N148" s="12">
        <f t="shared" si="12"/>
        <v>5.7398185061527359E-3</v>
      </c>
      <c r="O148" s="12">
        <f t="shared" si="13"/>
        <v>2.3588729125544042E-4</v>
      </c>
      <c r="P148" s="12">
        <f t="shared" si="14"/>
        <v>2.8852425029046789E-4</v>
      </c>
      <c r="Q148" s="12">
        <f t="shared" si="15"/>
        <v>4.8583182682762567E-4</v>
      </c>
      <c r="R148" s="12">
        <f t="shared" si="16"/>
        <v>5.2154069646068273E-3</v>
      </c>
      <c r="S148" s="12" t="s">
        <v>8</v>
      </c>
      <c r="T148" s="12">
        <f t="shared" si="17"/>
        <v>4.7295751377792019E-3</v>
      </c>
      <c r="U148" s="12" t="s">
        <v>8</v>
      </c>
    </row>
    <row r="149" spans="1:21">
      <c r="A149" s="4">
        <v>1955</v>
      </c>
      <c r="B149" s="4">
        <v>46</v>
      </c>
      <c r="C149" s="4">
        <v>1909</v>
      </c>
      <c r="D149" s="5">
        <v>30.79</v>
      </c>
      <c r="E149" s="5">
        <v>32.43</v>
      </c>
      <c r="F149" s="5">
        <v>75.790890390037603</v>
      </c>
      <c r="G149" s="5">
        <v>775.41910960996245</v>
      </c>
      <c r="H149" s="5"/>
      <c r="I149" s="5">
        <v>914.43</v>
      </c>
      <c r="J149" s="5"/>
      <c r="K149" s="5">
        <v>338201</v>
      </c>
      <c r="N149" s="12">
        <f t="shared" si="12"/>
        <v>2.703806316362163E-3</v>
      </c>
      <c r="O149" s="12">
        <f t="shared" si="13"/>
        <v>9.1040535066424987E-5</v>
      </c>
      <c r="P149" s="12">
        <f t="shared" si="14"/>
        <v>9.5889722384026068E-5</v>
      </c>
      <c r="Q149" s="12">
        <f t="shared" si="15"/>
        <v>2.2410013687138006E-4</v>
      </c>
      <c r="R149" s="12">
        <f t="shared" si="16"/>
        <v>2.5168760589117122E-3</v>
      </c>
      <c r="S149" s="12" t="s">
        <v>8</v>
      </c>
      <c r="T149" s="12">
        <f t="shared" si="17"/>
        <v>2.2927759220403325E-3</v>
      </c>
      <c r="U149" s="12" t="s">
        <v>8</v>
      </c>
    </row>
    <row r="150" spans="1:21">
      <c r="A150" s="4">
        <v>1955</v>
      </c>
      <c r="B150" s="4">
        <v>47</v>
      </c>
      <c r="C150" s="4">
        <v>1908</v>
      </c>
      <c r="D150" s="5">
        <v>1.73</v>
      </c>
      <c r="E150" s="5">
        <v>15.15</v>
      </c>
      <c r="F150" s="5">
        <v>38.391122088095173</v>
      </c>
      <c r="G150" s="5">
        <v>303.74887791190486</v>
      </c>
      <c r="H150" s="5"/>
      <c r="I150" s="5">
        <v>359.02</v>
      </c>
      <c r="J150" s="5"/>
      <c r="K150" s="5">
        <v>326468</v>
      </c>
      <c r="N150" s="12">
        <f t="shared" si="12"/>
        <v>1.0997096193195045E-3</v>
      </c>
      <c r="O150" s="12">
        <f t="shared" si="13"/>
        <v>5.2991411103079016E-6</v>
      </c>
      <c r="P150" s="12">
        <f t="shared" si="14"/>
        <v>4.6405773307031623E-5</v>
      </c>
      <c r="Q150" s="12">
        <f t="shared" si="15"/>
        <v>1.1759536030512997E-4</v>
      </c>
      <c r="R150" s="12">
        <f t="shared" si="16"/>
        <v>1.048004704902165E-3</v>
      </c>
      <c r="S150" s="12" t="s">
        <v>8</v>
      </c>
      <c r="T150" s="12">
        <f t="shared" si="17"/>
        <v>9.3040934459703514E-4</v>
      </c>
      <c r="U150" s="12" t="s">
        <v>8</v>
      </c>
    </row>
    <row r="151" spans="1:21">
      <c r="A151" s="4">
        <v>1955</v>
      </c>
      <c r="B151" s="4">
        <v>48</v>
      </c>
      <c r="C151" s="4">
        <v>1907</v>
      </c>
      <c r="D151" s="5">
        <v>1.01</v>
      </c>
      <c r="E151" s="5">
        <v>7.43</v>
      </c>
      <c r="F151" s="5">
        <v>11.190971269855048</v>
      </c>
      <c r="G151" s="5">
        <v>104.02902873014496</v>
      </c>
      <c r="H151" s="5"/>
      <c r="I151" s="5">
        <v>123.66</v>
      </c>
      <c r="J151" s="5"/>
      <c r="K151" s="5">
        <v>310985.5</v>
      </c>
      <c r="N151" s="12">
        <f t="shared" si="12"/>
        <v>3.976391182225538E-4</v>
      </c>
      <c r="O151" s="12">
        <f t="shared" si="13"/>
        <v>3.2477398463915522E-6</v>
      </c>
      <c r="P151" s="12">
        <f t="shared" si="14"/>
        <v>2.3891789167019041E-5</v>
      </c>
      <c r="Q151" s="12">
        <f t="shared" si="15"/>
        <v>3.5985508230625054E-5</v>
      </c>
      <c r="R151" s="12">
        <f t="shared" si="16"/>
        <v>3.7049958920914316E-4</v>
      </c>
      <c r="S151" s="12" t="s">
        <v>8</v>
      </c>
      <c r="T151" s="12">
        <f t="shared" si="17"/>
        <v>3.3451408097851816E-4</v>
      </c>
      <c r="U151" s="12" t="s">
        <v>8</v>
      </c>
    </row>
    <row r="152" spans="1:21">
      <c r="A152" s="4">
        <v>1955</v>
      </c>
      <c r="B152" s="4">
        <v>49</v>
      </c>
      <c r="C152" s="4">
        <v>1906</v>
      </c>
      <c r="D152" s="5">
        <v>0.34</v>
      </c>
      <c r="E152" s="5">
        <v>0.48</v>
      </c>
      <c r="F152" s="5">
        <v>3.380564462257849</v>
      </c>
      <c r="G152" s="5">
        <v>56.509435537742149</v>
      </c>
      <c r="H152" s="5"/>
      <c r="I152" s="5">
        <v>60.71</v>
      </c>
      <c r="J152" s="5"/>
      <c r="K152" s="5">
        <v>304328</v>
      </c>
      <c r="N152" s="12">
        <f t="shared" si="12"/>
        <v>1.9948870955022212E-4</v>
      </c>
      <c r="O152" s="12">
        <f t="shared" si="13"/>
        <v>1.1172156357614154E-6</v>
      </c>
      <c r="P152" s="12">
        <f t="shared" si="14"/>
        <v>1.5772456034278804E-6</v>
      </c>
      <c r="Q152" s="12">
        <f t="shared" si="15"/>
        <v>1.1108292573334853E-5</v>
      </c>
      <c r="R152" s="12">
        <f t="shared" si="16"/>
        <v>1.9679424831103284E-4</v>
      </c>
      <c r="S152" s="12" t="s">
        <v>8</v>
      </c>
      <c r="T152" s="12">
        <f t="shared" si="17"/>
        <v>1.8568595573769796E-4</v>
      </c>
      <c r="U152" s="12" t="s">
        <v>8</v>
      </c>
    </row>
    <row r="153" spans="1:21">
      <c r="A153" s="4">
        <v>1955</v>
      </c>
      <c r="B153" s="4">
        <v>50</v>
      </c>
      <c r="C153" s="4">
        <v>1905</v>
      </c>
      <c r="D153" s="5">
        <v>1.54</v>
      </c>
      <c r="E153" s="5">
        <v>0.32</v>
      </c>
      <c r="F153" s="5">
        <v>0.42990474080638014</v>
      </c>
      <c r="G153" s="5">
        <v>44.700095259193624</v>
      </c>
      <c r="H153" s="5"/>
      <c r="I153" s="5">
        <v>46.99</v>
      </c>
      <c r="J153" s="5"/>
      <c r="K153" s="5">
        <v>297100.5</v>
      </c>
      <c r="N153" s="12">
        <f t="shared" si="12"/>
        <v>1.581619687614124E-4</v>
      </c>
      <c r="O153" s="12">
        <f t="shared" si="13"/>
        <v>5.1834311958411384E-6</v>
      </c>
      <c r="P153" s="12">
        <f t="shared" si="14"/>
        <v>1.0770766121228339E-6</v>
      </c>
      <c r="Q153" s="12">
        <f t="shared" si="15"/>
        <v>1.4470010680102528E-6</v>
      </c>
      <c r="R153" s="12">
        <f t="shared" si="16"/>
        <v>1.5190146095344842E-4</v>
      </c>
      <c r="S153" s="12" t="s">
        <v>8</v>
      </c>
      <c r="T153" s="12">
        <f t="shared" si="17"/>
        <v>1.5045445988543817E-4</v>
      </c>
      <c r="U153" s="12" t="s">
        <v>8</v>
      </c>
    </row>
    <row r="154" spans="1:21">
      <c r="A154" s="4">
        <v>1956</v>
      </c>
      <c r="B154" s="4">
        <v>13</v>
      </c>
      <c r="C154" s="4">
        <v>1943</v>
      </c>
      <c r="D154" s="5">
        <v>71.919295428067215</v>
      </c>
      <c r="E154" s="5">
        <v>3.309977453698151</v>
      </c>
      <c r="F154" s="5">
        <v>0.16000000000000328</v>
      </c>
      <c r="G154" s="5">
        <v>1.0000000000000205E-2</v>
      </c>
      <c r="H154" s="5"/>
      <c r="I154" s="5">
        <v>75.39927288176537</v>
      </c>
      <c r="J154" s="5"/>
      <c r="K154" s="5">
        <v>375459.9</v>
      </c>
      <c r="N154" s="12">
        <f t="shared" si="12"/>
        <v>2.0081844394505342E-4</v>
      </c>
      <c r="O154" s="12">
        <f t="shared" si="13"/>
        <v>1.9154987104632801E-4</v>
      </c>
      <c r="P154" s="12">
        <f t="shared" si="14"/>
        <v>8.8157948523880994E-6</v>
      </c>
      <c r="Q154" s="12">
        <f t="shared" si="15"/>
        <v>4.2614404361159011E-7</v>
      </c>
      <c r="R154" s="12">
        <f t="shared" si="16"/>
        <v>4.5277804633731453E-7</v>
      </c>
      <c r="S154" s="12" t="s">
        <v>8</v>
      </c>
      <c r="T154" s="12">
        <f t="shared" si="17"/>
        <v>2.6634002725724382E-8</v>
      </c>
      <c r="U154" s="12" t="s">
        <v>8</v>
      </c>
    </row>
    <row r="155" spans="1:21">
      <c r="A155" s="4">
        <v>1956</v>
      </c>
      <c r="B155" s="4">
        <v>14</v>
      </c>
      <c r="C155" s="4">
        <v>1942</v>
      </c>
      <c r="D155" s="5">
        <v>217.70347848219018</v>
      </c>
      <c r="E155" s="5">
        <v>7.7398365393115949</v>
      </c>
      <c r="F155" s="5">
        <v>0.32161126250997707</v>
      </c>
      <c r="G155" s="5">
        <v>2.8377464339115619E-2</v>
      </c>
      <c r="H155" s="5"/>
      <c r="I155" s="5">
        <v>225.79330374835087</v>
      </c>
      <c r="J155" s="5"/>
      <c r="K155" s="5">
        <v>368418.7</v>
      </c>
      <c r="N155" s="12">
        <f t="shared" si="12"/>
        <v>6.1287145236751245E-4</v>
      </c>
      <c r="O155" s="12">
        <f t="shared" si="13"/>
        <v>5.9091321499747478E-4</v>
      </c>
      <c r="P155" s="12">
        <f t="shared" si="14"/>
        <v>2.1008261902318191E-5</v>
      </c>
      <c r="Q155" s="12">
        <f t="shared" si="15"/>
        <v>8.7295042979625376E-7</v>
      </c>
      <c r="R155" s="12">
        <f t="shared" si="16"/>
        <v>9.4997546771945259E-7</v>
      </c>
      <c r="S155" s="12" t="s">
        <v>8</v>
      </c>
      <c r="T155" s="12">
        <f t="shared" si="17"/>
        <v>7.7025037923198843E-8</v>
      </c>
      <c r="U155" s="12" t="s">
        <v>8</v>
      </c>
    </row>
    <row r="156" spans="1:21">
      <c r="A156" s="4">
        <v>1956</v>
      </c>
      <c r="B156" s="4">
        <v>15</v>
      </c>
      <c r="C156" s="4">
        <v>1941</v>
      </c>
      <c r="D156" s="5">
        <v>906.96964561087589</v>
      </c>
      <c r="E156" s="5">
        <v>42.029746354104198</v>
      </c>
      <c r="F156" s="5">
        <v>1.1605485609839068</v>
      </c>
      <c r="G156" s="5">
        <v>6.9434529289635463E-2</v>
      </c>
      <c r="H156" s="5"/>
      <c r="I156" s="5">
        <v>950.22937505525363</v>
      </c>
      <c r="J156" s="5"/>
      <c r="K156" s="5">
        <v>409429.1</v>
      </c>
      <c r="N156" s="12">
        <f t="shared" si="12"/>
        <v>2.3208642840854589E-3</v>
      </c>
      <c r="O156" s="12">
        <f t="shared" si="13"/>
        <v>2.2152056256159514E-3</v>
      </c>
      <c r="P156" s="12">
        <f t="shared" si="14"/>
        <v>1.026545166284082E-4</v>
      </c>
      <c r="Q156" s="12">
        <f t="shared" si="15"/>
        <v>2.8345531887789776E-6</v>
      </c>
      <c r="R156" s="12">
        <f t="shared" si="16"/>
        <v>3.0041418410990874E-6</v>
      </c>
      <c r="S156" s="12" t="s">
        <v>8</v>
      </c>
      <c r="T156" s="12">
        <f t="shared" si="17"/>
        <v>1.695886523201098E-7</v>
      </c>
      <c r="U156" s="12" t="s">
        <v>8</v>
      </c>
    </row>
    <row r="157" spans="1:21">
      <c r="A157" s="4">
        <v>1956</v>
      </c>
      <c r="B157" s="4">
        <v>16</v>
      </c>
      <c r="C157" s="4">
        <v>1940</v>
      </c>
      <c r="D157" s="5">
        <v>2412.8579609899425</v>
      </c>
      <c r="E157" s="5">
        <v>167.12678151541104</v>
      </c>
      <c r="F157" s="5">
        <v>6.8212219370226999</v>
      </c>
      <c r="G157" s="5">
        <v>0.47868224119457536</v>
      </c>
      <c r="H157" s="5"/>
      <c r="I157" s="5">
        <v>2587.2846466835708</v>
      </c>
      <c r="J157" s="5"/>
      <c r="K157" s="5">
        <v>424726</v>
      </c>
      <c r="N157" s="12">
        <f t="shared" si="12"/>
        <v>6.0916559068283334E-3</v>
      </c>
      <c r="O157" s="12">
        <f t="shared" si="13"/>
        <v>5.6809754076509152E-3</v>
      </c>
      <c r="P157" s="12">
        <f t="shared" si="14"/>
        <v>3.9349317328209491E-4</v>
      </c>
      <c r="Q157" s="12">
        <f t="shared" si="15"/>
        <v>1.6060288131695964E-5</v>
      </c>
      <c r="R157" s="12">
        <f t="shared" si="16"/>
        <v>1.7187325895323751E-5</v>
      </c>
      <c r="S157" s="12" t="s">
        <v>8</v>
      </c>
      <c r="T157" s="12">
        <f t="shared" si="17"/>
        <v>1.1270377636277868E-6</v>
      </c>
      <c r="U157" s="12" t="s">
        <v>8</v>
      </c>
    </row>
    <row r="158" spans="1:21">
      <c r="A158" s="4">
        <v>1956</v>
      </c>
      <c r="B158" s="4">
        <v>17</v>
      </c>
      <c r="C158" s="4">
        <v>1939</v>
      </c>
      <c r="D158" s="5">
        <v>4831.8190051866632</v>
      </c>
      <c r="E158" s="5">
        <v>581.63594166566713</v>
      </c>
      <c r="F158" s="5">
        <v>58.450600203683898</v>
      </c>
      <c r="G158" s="5">
        <v>5.0991799698732097</v>
      </c>
      <c r="H158" s="5"/>
      <c r="I158" s="5">
        <v>5477.0047270258874</v>
      </c>
      <c r="J158" s="5"/>
      <c r="K158" s="5">
        <v>416499.8</v>
      </c>
      <c r="N158" s="12">
        <f t="shared" si="12"/>
        <v>1.3150077687974611E-2</v>
      </c>
      <c r="O158" s="12">
        <f t="shared" si="13"/>
        <v>1.160101158556778E-2</v>
      </c>
      <c r="P158" s="12">
        <f t="shared" si="14"/>
        <v>1.3964855245204612E-3</v>
      </c>
      <c r="Q158" s="12">
        <f t="shared" si="15"/>
        <v>1.403376429080732E-4</v>
      </c>
      <c r="R158" s="12">
        <f t="shared" si="16"/>
        <v>1.52580577886369E-4</v>
      </c>
      <c r="S158" s="12" t="s">
        <v>8</v>
      </c>
      <c r="T158" s="12">
        <f t="shared" si="17"/>
        <v>1.2242934978295811E-5</v>
      </c>
      <c r="U158" s="12" t="s">
        <v>8</v>
      </c>
    </row>
    <row r="159" spans="1:21">
      <c r="A159" s="4">
        <v>1956</v>
      </c>
      <c r="B159" s="4">
        <v>18</v>
      </c>
      <c r="C159" s="4">
        <v>1938</v>
      </c>
      <c r="D159" s="5">
        <v>8625.5419897956017</v>
      </c>
      <c r="E159" s="5">
        <v>1427.6900852637618</v>
      </c>
      <c r="F159" s="5">
        <v>154.32802310023774</v>
      </c>
      <c r="G159" s="5">
        <v>8.7710243185087489</v>
      </c>
      <c r="H159" s="5"/>
      <c r="I159" s="5">
        <v>10216.33112247811</v>
      </c>
      <c r="J159" s="5"/>
      <c r="K159" s="5">
        <v>410121.5</v>
      </c>
      <c r="N159" s="12">
        <f t="shared" si="12"/>
        <v>2.4910498772871235E-2</v>
      </c>
      <c r="O159" s="12">
        <f t="shared" si="13"/>
        <v>2.1031674734915389E-2</v>
      </c>
      <c r="P159" s="12">
        <f t="shared" si="14"/>
        <v>3.4811393337432E-3</v>
      </c>
      <c r="Q159" s="12">
        <f t="shared" si="15"/>
        <v>3.7629829965080532E-4</v>
      </c>
      <c r="R159" s="12">
        <f t="shared" si="16"/>
        <v>3.9768470421264548E-4</v>
      </c>
      <c r="S159" s="12" t="s">
        <v>8</v>
      </c>
      <c r="T159" s="12">
        <f t="shared" si="17"/>
        <v>2.1386404561840207E-5</v>
      </c>
      <c r="U159" s="12" t="s">
        <v>8</v>
      </c>
    </row>
    <row r="160" spans="1:21">
      <c r="A160" s="4">
        <v>1956</v>
      </c>
      <c r="B160" s="4">
        <v>19</v>
      </c>
      <c r="C160" s="4">
        <v>1937</v>
      </c>
      <c r="D160" s="5">
        <v>12978.158357064949</v>
      </c>
      <c r="E160" s="5">
        <v>2761.6269175083521</v>
      </c>
      <c r="F160" s="5">
        <v>396.3365704701593</v>
      </c>
      <c r="G160" s="5">
        <v>44.350735246768011</v>
      </c>
      <c r="H160" s="5"/>
      <c r="I160" s="5">
        <v>16180.472580290229</v>
      </c>
      <c r="J160" s="5"/>
      <c r="K160" s="5">
        <v>383582.6</v>
      </c>
      <c r="N160" s="12">
        <f t="shared" si="12"/>
        <v>4.2182498841944943E-2</v>
      </c>
      <c r="O160" s="12">
        <f t="shared" si="13"/>
        <v>3.3834064311219929E-2</v>
      </c>
      <c r="P160" s="12">
        <f t="shared" si="14"/>
        <v>7.1995625388334931E-3</v>
      </c>
      <c r="Q160" s="12">
        <f t="shared" si="15"/>
        <v>1.0332496063954917E-3</v>
      </c>
      <c r="R160" s="12">
        <f t="shared" si="16"/>
        <v>1.1488719918915178E-3</v>
      </c>
      <c r="S160" s="12" t="s">
        <v>8</v>
      </c>
      <c r="T160" s="12">
        <f t="shared" si="17"/>
        <v>1.1562238549602619E-4</v>
      </c>
      <c r="U160" s="12" t="s">
        <v>8</v>
      </c>
    </row>
    <row r="161" spans="1:21">
      <c r="A161" s="4">
        <v>1956</v>
      </c>
      <c r="B161" s="4">
        <v>20</v>
      </c>
      <c r="C161" s="4">
        <v>1936</v>
      </c>
      <c r="D161" s="5">
        <v>18838.756469611762</v>
      </c>
      <c r="E161" s="5">
        <v>5121.2950475955586</v>
      </c>
      <c r="F161" s="5">
        <v>928.23676092459243</v>
      </c>
      <c r="G161" s="5">
        <v>159.79772086803109</v>
      </c>
      <c r="H161" s="5"/>
      <c r="I161" s="5">
        <v>25048.085998999944</v>
      </c>
      <c r="J161" s="5"/>
      <c r="K161" s="5">
        <v>391928.4</v>
      </c>
      <c r="N161" s="12">
        <f t="shared" si="12"/>
        <v>6.3909851898969153E-2</v>
      </c>
      <c r="O161" s="12">
        <f t="shared" si="13"/>
        <v>4.8066831772363934E-2</v>
      </c>
      <c r="P161" s="12">
        <f t="shared" si="14"/>
        <v>1.3066914894647997E-2</v>
      </c>
      <c r="Q161" s="12">
        <f t="shared" si="15"/>
        <v>2.3683835132248449E-3</v>
      </c>
      <c r="R161" s="12">
        <f t="shared" si="16"/>
        <v>2.776105231957223E-3</v>
      </c>
      <c r="S161" s="12" t="s">
        <v>8</v>
      </c>
      <c r="T161" s="12">
        <f t="shared" si="17"/>
        <v>4.0772171873237835E-4</v>
      </c>
      <c r="U161" s="12" t="s">
        <v>8</v>
      </c>
    </row>
    <row r="162" spans="1:21">
      <c r="A162" s="4">
        <v>1956</v>
      </c>
      <c r="B162" s="4">
        <v>21</v>
      </c>
      <c r="C162" s="4">
        <v>1935</v>
      </c>
      <c r="D162" s="5">
        <v>24421.643068695834</v>
      </c>
      <c r="E162" s="5">
        <v>7770.4766554498256</v>
      </c>
      <c r="F162" s="5">
        <v>1769.7871858511337</v>
      </c>
      <c r="G162" s="5">
        <v>354.49543023501218</v>
      </c>
      <c r="H162" s="5"/>
      <c r="I162" s="5">
        <v>34316.402340231805</v>
      </c>
      <c r="J162" s="5"/>
      <c r="K162" s="5">
        <v>392572.4</v>
      </c>
      <c r="N162" s="12">
        <f t="shared" si="12"/>
        <v>8.7414200132846329E-2</v>
      </c>
      <c r="O162" s="12">
        <f t="shared" si="13"/>
        <v>6.2209271636762625E-2</v>
      </c>
      <c r="P162" s="12">
        <f t="shared" si="14"/>
        <v>1.9793741626894363E-2</v>
      </c>
      <c r="Q162" s="12">
        <f t="shared" si="15"/>
        <v>4.5081803658411383E-3</v>
      </c>
      <c r="R162" s="12">
        <f t="shared" si="16"/>
        <v>5.4111868691893413E-3</v>
      </c>
      <c r="S162" s="12" t="s">
        <v>8</v>
      </c>
      <c r="T162" s="12">
        <f t="shared" si="17"/>
        <v>9.0300650334820321E-4</v>
      </c>
      <c r="U162" s="12" t="s">
        <v>8</v>
      </c>
    </row>
    <row r="163" spans="1:21">
      <c r="A163" s="4">
        <v>1956</v>
      </c>
      <c r="B163" s="4">
        <v>22</v>
      </c>
      <c r="C163" s="4">
        <v>1934</v>
      </c>
      <c r="D163" s="5">
        <v>29157.31317023866</v>
      </c>
      <c r="E163" s="5">
        <v>10871.948635318073</v>
      </c>
      <c r="F163" s="5">
        <v>2955.2511845033632</v>
      </c>
      <c r="G163" s="5">
        <v>738.85779599160639</v>
      </c>
      <c r="H163" s="5"/>
      <c r="I163" s="5">
        <v>43723.370786051702</v>
      </c>
      <c r="J163" s="5"/>
      <c r="K163" s="5">
        <v>394271.3</v>
      </c>
      <c r="N163" s="12">
        <f t="shared" si="12"/>
        <v>0.11089666122299975</v>
      </c>
      <c r="O163" s="12">
        <f t="shared" si="13"/>
        <v>7.3952410865915572E-2</v>
      </c>
      <c r="P163" s="12">
        <f t="shared" si="14"/>
        <v>2.7574790849138837E-2</v>
      </c>
      <c r="Q163" s="12">
        <f t="shared" si="15"/>
        <v>7.4954762989427924E-3</v>
      </c>
      <c r="R163" s="12">
        <f t="shared" si="16"/>
        <v>9.3694595079453404E-3</v>
      </c>
      <c r="S163" s="12" t="s">
        <v>8</v>
      </c>
      <c r="T163" s="12">
        <f t="shared" si="17"/>
        <v>1.8739832090025482E-3</v>
      </c>
      <c r="U163" s="12" t="s">
        <v>8</v>
      </c>
    </row>
    <row r="164" spans="1:21">
      <c r="A164" s="4">
        <v>1956</v>
      </c>
      <c r="B164" s="4">
        <v>23</v>
      </c>
      <c r="C164" s="4">
        <v>1933</v>
      </c>
      <c r="D164" s="5">
        <v>30339.357014467583</v>
      </c>
      <c r="E164" s="5">
        <v>13561.064578414</v>
      </c>
      <c r="F164" s="5">
        <v>4107.3802706181568</v>
      </c>
      <c r="G164" s="5">
        <v>1475.1200971895114</v>
      </c>
      <c r="H164" s="5"/>
      <c r="I164" s="5">
        <v>49482.921960689251</v>
      </c>
      <c r="J164" s="5"/>
      <c r="K164" s="5">
        <v>388101.3</v>
      </c>
      <c r="N164" s="12">
        <f t="shared" si="12"/>
        <v>0.12750001600275301</v>
      </c>
      <c r="O164" s="12">
        <f t="shared" si="13"/>
        <v>7.8173809297901312E-2</v>
      </c>
      <c r="P164" s="12">
        <f t="shared" si="14"/>
        <v>3.4942074603754224E-2</v>
      </c>
      <c r="Q164" s="12">
        <f t="shared" si="15"/>
        <v>1.0583268519374084E-2</v>
      </c>
      <c r="R164" s="12">
        <f t="shared" si="16"/>
        <v>1.4384132101097492E-2</v>
      </c>
      <c r="S164" s="12" t="s">
        <v>8</v>
      </c>
      <c r="T164" s="12">
        <f t="shared" si="17"/>
        <v>3.8008635817234093E-3</v>
      </c>
      <c r="U164" s="12" t="s">
        <v>8</v>
      </c>
    </row>
    <row r="165" spans="1:21">
      <c r="A165" s="4">
        <v>1956</v>
      </c>
      <c r="B165" s="4">
        <v>24</v>
      </c>
      <c r="C165" s="4">
        <v>1932</v>
      </c>
      <c r="D165" s="5">
        <v>30584.063229549392</v>
      </c>
      <c r="E165" s="5">
        <v>16213.484377642673</v>
      </c>
      <c r="F165" s="5">
        <v>5390.360101062739</v>
      </c>
      <c r="G165" s="5">
        <v>2302.0315018700849</v>
      </c>
      <c r="H165" s="5"/>
      <c r="I165" s="5">
        <v>54489.939210124889</v>
      </c>
      <c r="J165" s="5"/>
      <c r="K165" s="5">
        <v>389778.2</v>
      </c>
      <c r="N165" s="12">
        <f t="shared" si="12"/>
        <v>0.1397972980790739</v>
      </c>
      <c r="O165" s="12">
        <f t="shared" si="13"/>
        <v>7.8465299571780542E-2</v>
      </c>
      <c r="P165" s="12">
        <f t="shared" si="14"/>
        <v>4.1596693652037678E-2</v>
      </c>
      <c r="Q165" s="12">
        <f t="shared" si="15"/>
        <v>1.3829301128341038E-2</v>
      </c>
      <c r="R165" s="12">
        <f t="shared" si="16"/>
        <v>1.9735304855255691E-2</v>
      </c>
      <c r="S165" s="12" t="s">
        <v>8</v>
      </c>
      <c r="T165" s="12">
        <f t="shared" si="17"/>
        <v>5.9060037269146526E-3</v>
      </c>
      <c r="U165" s="12" t="s">
        <v>8</v>
      </c>
    </row>
    <row r="166" spans="1:21">
      <c r="A166" s="4">
        <v>1956</v>
      </c>
      <c r="B166" s="4">
        <v>25</v>
      </c>
      <c r="C166" s="4">
        <v>1931</v>
      </c>
      <c r="D166" s="5">
        <v>30321.427292174511</v>
      </c>
      <c r="E166" s="5">
        <v>18890.21178767848</v>
      </c>
      <c r="F166" s="5">
        <v>7328.1588413663176</v>
      </c>
      <c r="G166" s="5">
        <v>3751.5489294103104</v>
      </c>
      <c r="H166" s="5"/>
      <c r="I166" s="5">
        <v>60291.346850629619</v>
      </c>
      <c r="J166" s="5"/>
      <c r="K166" s="5">
        <v>410508.79999999999</v>
      </c>
      <c r="N166" s="12">
        <f t="shared" si="12"/>
        <v>0.14686980364520716</v>
      </c>
      <c r="O166" s="12">
        <f t="shared" si="13"/>
        <v>7.3863038483400381E-2</v>
      </c>
      <c r="P166" s="12">
        <f t="shared" si="14"/>
        <v>4.6016581831323664E-2</v>
      </c>
      <c r="Q166" s="12">
        <f t="shared" si="15"/>
        <v>1.7851404991479643E-2</v>
      </c>
      <c r="R166" s="12">
        <f t="shared" si="16"/>
        <v>2.6990183330483117E-2</v>
      </c>
      <c r="S166" s="12" t="s">
        <v>8</v>
      </c>
      <c r="T166" s="12">
        <f t="shared" si="17"/>
        <v>9.1387783390034765E-3</v>
      </c>
      <c r="U166" s="12" t="s">
        <v>8</v>
      </c>
    </row>
    <row r="167" spans="1:21">
      <c r="A167" s="4">
        <v>1956</v>
      </c>
      <c r="B167" s="4">
        <v>26</v>
      </c>
      <c r="C167" s="4">
        <v>1930</v>
      </c>
      <c r="D167" s="5">
        <v>26628.436172556918</v>
      </c>
      <c r="E167" s="5">
        <v>19765.700949974125</v>
      </c>
      <c r="F167" s="5">
        <v>8513.8218123618099</v>
      </c>
      <c r="G167" s="5">
        <v>5182.8045781689761</v>
      </c>
      <c r="H167" s="5"/>
      <c r="I167" s="5">
        <v>60090.763513061829</v>
      </c>
      <c r="J167" s="5"/>
      <c r="K167" s="5">
        <v>403219.9</v>
      </c>
      <c r="N167" s="12">
        <f t="shared" si="12"/>
        <v>0.14902727646393898</v>
      </c>
      <c r="O167" s="12">
        <f t="shared" si="13"/>
        <v>6.6039489054376815E-2</v>
      </c>
      <c r="P167" s="12">
        <f t="shared" si="14"/>
        <v>4.9019656395862712E-2</v>
      </c>
      <c r="Q167" s="12">
        <f t="shared" si="15"/>
        <v>2.1114587381133247E-2</v>
      </c>
      <c r="R167" s="12">
        <f t="shared" si="16"/>
        <v>3.3968131013699436E-2</v>
      </c>
      <c r="S167" s="12" t="s">
        <v>8</v>
      </c>
      <c r="T167" s="12">
        <f t="shared" si="17"/>
        <v>1.2853543632566191E-2</v>
      </c>
      <c r="U167" s="12" t="s">
        <v>8</v>
      </c>
    </row>
    <row r="168" spans="1:21">
      <c r="A168" s="4">
        <v>1956</v>
      </c>
      <c r="B168" s="4">
        <v>27</v>
      </c>
      <c r="C168" s="4">
        <v>1929</v>
      </c>
      <c r="D168" s="5">
        <v>21935.342453762903</v>
      </c>
      <c r="E168" s="5">
        <v>18845.716886003218</v>
      </c>
      <c r="F168" s="5">
        <v>8997.9475525922589</v>
      </c>
      <c r="G168" s="5">
        <v>6524.5164720070834</v>
      </c>
      <c r="H168" s="5"/>
      <c r="I168" s="5">
        <v>56303.523364365465</v>
      </c>
      <c r="J168" s="5"/>
      <c r="K168" s="5">
        <v>388929</v>
      </c>
      <c r="N168" s="12">
        <f t="shared" si="12"/>
        <v>0.14476555711804845</v>
      </c>
      <c r="O168" s="12">
        <f t="shared" si="13"/>
        <v>5.639934911966684E-2</v>
      </c>
      <c r="P168" s="12">
        <f t="shared" si="14"/>
        <v>4.8455417019567112E-2</v>
      </c>
      <c r="Q168" s="12">
        <f t="shared" si="15"/>
        <v>2.313519319102525E-2</v>
      </c>
      <c r="R168" s="12">
        <f t="shared" si="16"/>
        <v>3.9910790978814496E-2</v>
      </c>
      <c r="S168" s="12" t="s">
        <v>8</v>
      </c>
      <c r="T168" s="12">
        <f t="shared" si="17"/>
        <v>1.6775597787789247E-2</v>
      </c>
      <c r="U168" s="12" t="s">
        <v>8</v>
      </c>
    </row>
    <row r="169" spans="1:21">
      <c r="A169" s="4">
        <v>1956</v>
      </c>
      <c r="B169" s="4">
        <v>28</v>
      </c>
      <c r="C169" s="4">
        <v>1928</v>
      </c>
      <c r="D169" s="5">
        <v>18680.913844566789</v>
      </c>
      <c r="E169" s="5">
        <v>18775.609627524282</v>
      </c>
      <c r="F169" s="5">
        <v>9855.851535264761</v>
      </c>
      <c r="G169" s="5">
        <v>8233.3778673426987</v>
      </c>
      <c r="H169" s="5"/>
      <c r="I169" s="5">
        <v>55545.752874698534</v>
      </c>
      <c r="J169" s="5"/>
      <c r="K169" s="5">
        <v>395058.3</v>
      </c>
      <c r="N169" s="12">
        <f t="shared" ref="N169:N232" si="18">I169/$K169</f>
        <v>0.14060140712066685</v>
      </c>
      <c r="O169" s="12">
        <f t="shared" ref="O169:O232" si="19">D169/$K169</f>
        <v>4.7286473526987761E-2</v>
      </c>
      <c r="P169" s="12">
        <f t="shared" ref="P169:P232" si="20">E169/$K169</f>
        <v>4.7526174307752252E-2</v>
      </c>
      <c r="Q169" s="12">
        <f t="shared" ref="Q169:Q232" si="21">F169/$K169</f>
        <v>2.4947840699118994E-2</v>
      </c>
      <c r="R169" s="12">
        <f t="shared" ref="R169:R232" si="22">(F169+G169)/$K169</f>
        <v>4.5788759285926808E-2</v>
      </c>
      <c r="S169" s="12" t="s">
        <v>8</v>
      </c>
      <c r="T169" s="12">
        <f t="shared" ref="T169:T232" si="23">G169/$K169</f>
        <v>2.0840918586807818E-2</v>
      </c>
      <c r="U169" s="12" t="s">
        <v>8</v>
      </c>
    </row>
    <row r="170" spans="1:21">
      <c r="A170" s="4">
        <v>1956</v>
      </c>
      <c r="B170" s="4">
        <v>29</v>
      </c>
      <c r="C170" s="4">
        <v>1927</v>
      </c>
      <c r="D170" s="5">
        <v>15224.056268924902</v>
      </c>
      <c r="E170" s="5">
        <v>17762.730612494728</v>
      </c>
      <c r="F170" s="5">
        <v>10113.7965457233</v>
      </c>
      <c r="G170" s="5">
        <v>9633.8986076213932</v>
      </c>
      <c r="H170" s="5"/>
      <c r="I170" s="5">
        <v>52734.482034764325</v>
      </c>
      <c r="J170" s="5"/>
      <c r="K170" s="5">
        <v>393902.3</v>
      </c>
      <c r="N170" s="12">
        <f t="shared" si="18"/>
        <v>0.13387706046591841</v>
      </c>
      <c r="O170" s="12">
        <f t="shared" si="19"/>
        <v>3.8649320577526208E-2</v>
      </c>
      <c r="P170" s="12">
        <f t="shared" si="20"/>
        <v>4.5094254622262242E-2</v>
      </c>
      <c r="Q170" s="12">
        <f t="shared" si="21"/>
        <v>2.5675901221504167E-2</v>
      </c>
      <c r="R170" s="12">
        <f t="shared" si="22"/>
        <v>5.0133485266129929E-2</v>
      </c>
      <c r="S170" s="12" t="s">
        <v>8</v>
      </c>
      <c r="T170" s="12">
        <f t="shared" si="23"/>
        <v>2.4457584044625769E-2</v>
      </c>
      <c r="U170" s="12" t="s">
        <v>8</v>
      </c>
    </row>
    <row r="171" spans="1:21">
      <c r="A171" s="4">
        <v>1956</v>
      </c>
      <c r="B171" s="4">
        <v>30</v>
      </c>
      <c r="C171" s="4">
        <v>1926</v>
      </c>
      <c r="D171" s="5">
        <v>12611.626526061982</v>
      </c>
      <c r="E171" s="5">
        <v>16543.620101711749</v>
      </c>
      <c r="F171" s="5">
        <v>10366.214819030174</v>
      </c>
      <c r="G171" s="5">
        <v>11011.692628400735</v>
      </c>
      <c r="H171" s="5"/>
      <c r="I171" s="5">
        <v>50533.154075204642</v>
      </c>
      <c r="J171" s="5"/>
      <c r="K171" s="5">
        <v>395993.1</v>
      </c>
      <c r="N171" s="12">
        <f t="shared" si="18"/>
        <v>0.12761119846584359</v>
      </c>
      <c r="O171" s="12">
        <f t="shared" si="19"/>
        <v>3.1848096661436731E-2</v>
      </c>
      <c r="P171" s="12">
        <f t="shared" si="20"/>
        <v>4.1777546380762066E-2</v>
      </c>
      <c r="Q171" s="12">
        <f t="shared" si="21"/>
        <v>2.6177766276811829E-2</v>
      </c>
      <c r="R171" s="12">
        <f t="shared" si="22"/>
        <v>5.3985555423644783E-2</v>
      </c>
      <c r="S171" s="12" t="s">
        <v>8</v>
      </c>
      <c r="T171" s="12">
        <f t="shared" si="23"/>
        <v>2.7807789146832951E-2</v>
      </c>
      <c r="U171" s="12" t="s">
        <v>8</v>
      </c>
    </row>
    <row r="172" spans="1:21">
      <c r="A172" s="4">
        <v>1956</v>
      </c>
      <c r="B172" s="4">
        <v>31</v>
      </c>
      <c r="C172" s="4">
        <v>1925</v>
      </c>
      <c r="D172" s="5">
        <v>9795.485624840574</v>
      </c>
      <c r="E172" s="5">
        <v>14284.064108601775</v>
      </c>
      <c r="F172" s="5">
        <v>9657.7221482948717</v>
      </c>
      <c r="G172" s="5">
        <v>11827.141399340957</v>
      </c>
      <c r="H172" s="5"/>
      <c r="I172" s="5">
        <v>45564.413281078174</v>
      </c>
      <c r="J172" s="5"/>
      <c r="K172" s="5">
        <v>392622.8</v>
      </c>
      <c r="N172" s="12">
        <f t="shared" si="18"/>
        <v>0.11605136859366846</v>
      </c>
      <c r="O172" s="12">
        <f t="shared" si="19"/>
        <v>2.4948845621906253E-2</v>
      </c>
      <c r="P172" s="12">
        <f t="shared" si="20"/>
        <v>3.6381137592115829E-2</v>
      </c>
      <c r="Q172" s="12">
        <f t="shared" si="21"/>
        <v>2.4597965651243055E-2</v>
      </c>
      <c r="R172" s="12">
        <f t="shared" si="22"/>
        <v>5.4721385379646388E-2</v>
      </c>
      <c r="S172" s="12" t="s">
        <v>8</v>
      </c>
      <c r="T172" s="12">
        <f t="shared" si="23"/>
        <v>3.0123419728403336E-2</v>
      </c>
      <c r="U172" s="12" t="s">
        <v>8</v>
      </c>
    </row>
    <row r="173" spans="1:21">
      <c r="A173" s="4">
        <v>1956</v>
      </c>
      <c r="B173" s="4">
        <v>32</v>
      </c>
      <c r="C173" s="4">
        <v>1924</v>
      </c>
      <c r="D173" s="5">
        <v>8022.813424430753</v>
      </c>
      <c r="E173" s="5">
        <v>12881.866149042093</v>
      </c>
      <c r="F173" s="5">
        <v>9532.0097890554644</v>
      </c>
      <c r="G173" s="5">
        <v>13103.384723149893</v>
      </c>
      <c r="H173" s="5"/>
      <c r="I173" s="5">
        <v>43540.074085678199</v>
      </c>
      <c r="J173" s="5"/>
      <c r="K173" s="5">
        <v>396936.3</v>
      </c>
      <c r="N173" s="12">
        <f t="shared" si="18"/>
        <v>0.10969033088099577</v>
      </c>
      <c r="O173" s="12">
        <f t="shared" si="19"/>
        <v>2.0211841105060819E-2</v>
      </c>
      <c r="P173" s="12">
        <f t="shared" si="20"/>
        <v>3.2453232795897208E-2</v>
      </c>
      <c r="Q173" s="12">
        <f t="shared" si="21"/>
        <v>2.4013953344794781E-2</v>
      </c>
      <c r="R173" s="12">
        <f t="shared" si="22"/>
        <v>5.7025256980037742E-2</v>
      </c>
      <c r="S173" s="12" t="s">
        <v>8</v>
      </c>
      <c r="T173" s="12">
        <f t="shared" si="23"/>
        <v>3.3011303635242968E-2</v>
      </c>
      <c r="U173" s="12" t="s">
        <v>8</v>
      </c>
    </row>
    <row r="174" spans="1:21">
      <c r="A174" s="4">
        <v>1956</v>
      </c>
      <c r="B174" s="4">
        <v>33</v>
      </c>
      <c r="C174" s="4">
        <v>1923</v>
      </c>
      <c r="D174" s="5">
        <v>6272.4262751076776</v>
      </c>
      <c r="E174" s="5">
        <v>10532.969597196015</v>
      </c>
      <c r="F174" s="5">
        <v>8676.1766464398297</v>
      </c>
      <c r="G174" s="5">
        <v>13676.097425397506</v>
      </c>
      <c r="H174" s="5"/>
      <c r="I174" s="5">
        <v>39157.669944141031</v>
      </c>
      <c r="J174" s="5"/>
      <c r="K174" s="5">
        <v>396612.4</v>
      </c>
      <c r="N174" s="12">
        <f t="shared" si="18"/>
        <v>9.8730321957006456E-2</v>
      </c>
      <c r="O174" s="12">
        <f t="shared" si="19"/>
        <v>1.581500294773355E-2</v>
      </c>
      <c r="P174" s="12">
        <f t="shared" si="20"/>
        <v>2.6557338089268048E-2</v>
      </c>
      <c r="Q174" s="12">
        <f t="shared" si="21"/>
        <v>2.1875706978500494E-2</v>
      </c>
      <c r="R174" s="12">
        <f t="shared" si="22"/>
        <v>5.6357980920004859E-2</v>
      </c>
      <c r="S174" s="12" t="s">
        <v>8</v>
      </c>
      <c r="T174" s="12">
        <f t="shared" si="23"/>
        <v>3.4482273941504361E-2</v>
      </c>
      <c r="U174" s="12" t="s">
        <v>8</v>
      </c>
    </row>
    <row r="175" spans="1:21">
      <c r="A175" s="4">
        <v>1956</v>
      </c>
      <c r="B175" s="4">
        <v>34</v>
      </c>
      <c r="C175" s="4">
        <v>1922</v>
      </c>
      <c r="D175" s="5">
        <v>4914.7039485478072</v>
      </c>
      <c r="E175" s="5">
        <v>8846.5697930458955</v>
      </c>
      <c r="F175" s="5">
        <v>7912.171119060612</v>
      </c>
      <c r="G175" s="5">
        <v>14503.997057633915</v>
      </c>
      <c r="H175" s="5"/>
      <c r="I175" s="5">
        <v>36177.441918288234</v>
      </c>
      <c r="J175" s="5"/>
      <c r="K175" s="5">
        <v>405451.8</v>
      </c>
      <c r="N175" s="12">
        <f t="shared" si="18"/>
        <v>8.9227478872428823E-2</v>
      </c>
      <c r="O175" s="12">
        <f t="shared" si="19"/>
        <v>1.2121549216325609E-2</v>
      </c>
      <c r="P175" s="12">
        <f t="shared" si="20"/>
        <v>2.1819041851697033E-2</v>
      </c>
      <c r="Q175" s="12">
        <f t="shared" si="21"/>
        <v>1.9514455526059109E-2</v>
      </c>
      <c r="R175" s="12">
        <f t="shared" si="22"/>
        <v>5.528688780440616E-2</v>
      </c>
      <c r="S175" s="12" t="s">
        <v>8</v>
      </c>
      <c r="T175" s="12">
        <f t="shared" si="23"/>
        <v>3.5772432278347054E-2</v>
      </c>
      <c r="U175" s="12" t="s">
        <v>8</v>
      </c>
    </row>
    <row r="176" spans="1:21">
      <c r="A176" s="4">
        <v>1956</v>
      </c>
      <c r="B176" s="4">
        <v>35</v>
      </c>
      <c r="C176" s="4">
        <v>1921</v>
      </c>
      <c r="D176" s="5">
        <v>3797.3102044314405</v>
      </c>
      <c r="E176" s="5">
        <v>6847.8359573140624</v>
      </c>
      <c r="F176" s="5">
        <v>6631.7336548031308</v>
      </c>
      <c r="G176" s="5">
        <v>14284.571713446565</v>
      </c>
      <c r="H176" s="5"/>
      <c r="I176" s="5">
        <v>31561.451529995196</v>
      </c>
      <c r="J176" s="5"/>
      <c r="K176" s="5">
        <v>386698.5</v>
      </c>
      <c r="N176" s="12">
        <f t="shared" si="18"/>
        <v>8.1617724221829654E-2</v>
      </c>
      <c r="O176" s="12">
        <f t="shared" si="19"/>
        <v>9.8198213968542433E-3</v>
      </c>
      <c r="P176" s="12">
        <f t="shared" si="20"/>
        <v>1.7708462684272275E-2</v>
      </c>
      <c r="Q176" s="12">
        <f t="shared" si="21"/>
        <v>1.7149623427044923E-2</v>
      </c>
      <c r="R176" s="12">
        <f t="shared" si="22"/>
        <v>5.4089440140703153E-2</v>
      </c>
      <c r="S176" s="12" t="s">
        <v>8</v>
      </c>
      <c r="T176" s="12">
        <f t="shared" si="23"/>
        <v>3.6939816713658223E-2</v>
      </c>
      <c r="U176" s="12" t="s">
        <v>8</v>
      </c>
    </row>
    <row r="177" spans="1:21">
      <c r="A177" s="4">
        <v>1956</v>
      </c>
      <c r="B177" s="4">
        <v>36</v>
      </c>
      <c r="C177" s="4">
        <v>1920</v>
      </c>
      <c r="D177" s="5">
        <v>2743.2822885341016</v>
      </c>
      <c r="E177" s="5">
        <v>5136.753130529235</v>
      </c>
      <c r="F177" s="5">
        <v>5435.0376498229562</v>
      </c>
      <c r="G177" s="5">
        <v>13077.612160048202</v>
      </c>
      <c r="H177" s="5"/>
      <c r="I177" s="5">
        <v>26392.685228934497</v>
      </c>
      <c r="J177" s="5"/>
      <c r="K177" s="5">
        <v>356923.3</v>
      </c>
      <c r="N177" s="12">
        <f t="shared" si="18"/>
        <v>7.3944977055110994E-2</v>
      </c>
      <c r="O177" s="12">
        <f t="shared" si="19"/>
        <v>7.6859154012475558E-3</v>
      </c>
      <c r="P177" s="12">
        <f t="shared" si="20"/>
        <v>1.4391756241548913E-2</v>
      </c>
      <c r="Q177" s="12">
        <f t="shared" si="21"/>
        <v>1.5227466656906278E-2</v>
      </c>
      <c r="R177" s="12">
        <f t="shared" si="22"/>
        <v>5.1867305412314525E-2</v>
      </c>
      <c r="S177" s="12" t="s">
        <v>8</v>
      </c>
      <c r="T177" s="12">
        <f t="shared" si="23"/>
        <v>3.6639838755408244E-2</v>
      </c>
      <c r="U177" s="12" t="s">
        <v>8</v>
      </c>
    </row>
    <row r="178" spans="1:21">
      <c r="A178" s="4">
        <v>1956</v>
      </c>
      <c r="B178" s="4">
        <v>37</v>
      </c>
      <c r="C178" s="4">
        <v>1919</v>
      </c>
      <c r="D178" s="5">
        <v>1363.4477982443841</v>
      </c>
      <c r="E178" s="5">
        <v>2424.3467963642115</v>
      </c>
      <c r="F178" s="5">
        <v>2715.1641765113345</v>
      </c>
      <c r="G178" s="5">
        <v>7761.3747681032582</v>
      </c>
      <c r="H178" s="5"/>
      <c r="I178" s="5">
        <v>14264.333539223189</v>
      </c>
      <c r="J178" s="5"/>
      <c r="K178" s="5">
        <v>214227.5</v>
      </c>
      <c r="N178" s="12">
        <f t="shared" si="18"/>
        <v>6.6584978768940442E-2</v>
      </c>
      <c r="O178" s="12">
        <f t="shared" si="19"/>
        <v>6.3644854103436024E-3</v>
      </c>
      <c r="P178" s="12">
        <f t="shared" si="20"/>
        <v>1.1316692751230404E-2</v>
      </c>
      <c r="Q178" s="12">
        <f t="shared" si="21"/>
        <v>1.2674209317250747E-2</v>
      </c>
      <c r="R178" s="12">
        <f t="shared" si="22"/>
        <v>4.8903800607366432E-2</v>
      </c>
      <c r="S178" s="12" t="s">
        <v>8</v>
      </c>
      <c r="T178" s="12">
        <f t="shared" si="23"/>
        <v>3.6229591290115687E-2</v>
      </c>
      <c r="U178" s="12" t="s">
        <v>8</v>
      </c>
    </row>
    <row r="179" spans="1:21">
      <c r="A179" s="4">
        <v>1956</v>
      </c>
      <c r="B179" s="4">
        <v>38</v>
      </c>
      <c r="C179" s="4">
        <v>1918</v>
      </c>
      <c r="D179" s="5">
        <v>1095.7411970993878</v>
      </c>
      <c r="E179" s="5">
        <v>1866.219665381122</v>
      </c>
      <c r="F179" s="5">
        <v>2228.4357364008374</v>
      </c>
      <c r="G179" s="5">
        <v>7312.6760088766305</v>
      </c>
      <c r="H179" s="5"/>
      <c r="I179" s="5">
        <v>12503.072607757978</v>
      </c>
      <c r="J179" s="5"/>
      <c r="K179" s="5">
        <v>213386.3</v>
      </c>
      <c r="N179" s="12">
        <f t="shared" si="18"/>
        <v>5.8593605155335557E-2</v>
      </c>
      <c r="O179" s="12">
        <f t="shared" si="19"/>
        <v>5.1350119342215873E-3</v>
      </c>
      <c r="P179" s="12">
        <f t="shared" si="20"/>
        <v>8.7457332798831135E-3</v>
      </c>
      <c r="Q179" s="12">
        <f t="shared" si="21"/>
        <v>1.044319966371242E-2</v>
      </c>
      <c r="R179" s="12">
        <f t="shared" si="22"/>
        <v>4.4712859941230844E-2</v>
      </c>
      <c r="S179" s="12" t="s">
        <v>8</v>
      </c>
      <c r="T179" s="12">
        <f t="shared" si="23"/>
        <v>3.4269660277518432E-2</v>
      </c>
      <c r="U179" s="12" t="s">
        <v>8</v>
      </c>
    </row>
    <row r="180" spans="1:21">
      <c r="A180" s="4">
        <v>1956</v>
      </c>
      <c r="B180" s="4">
        <v>39</v>
      </c>
      <c r="C180" s="4">
        <v>1917</v>
      </c>
      <c r="D180" s="5">
        <v>974.71185657871683</v>
      </c>
      <c r="E180" s="5">
        <v>1555.9628887871565</v>
      </c>
      <c r="F180" s="5">
        <v>1976.6495550336053</v>
      </c>
      <c r="G180" s="5">
        <v>7265.011610391718</v>
      </c>
      <c r="H180" s="5"/>
      <c r="I180" s="5">
        <v>11772.335910791198</v>
      </c>
      <c r="J180" s="5"/>
      <c r="K180" s="5">
        <v>238724.7</v>
      </c>
      <c r="N180" s="12">
        <f t="shared" si="18"/>
        <v>4.9313438914327663E-2</v>
      </c>
      <c r="O180" s="12">
        <f t="shared" si="19"/>
        <v>4.0829954193207351E-3</v>
      </c>
      <c r="P180" s="12">
        <f t="shared" si="20"/>
        <v>6.5178127306774556E-3</v>
      </c>
      <c r="Q180" s="12">
        <f t="shared" si="21"/>
        <v>8.2800378638389956E-3</v>
      </c>
      <c r="R180" s="12">
        <f t="shared" si="22"/>
        <v>3.8712630764329466E-2</v>
      </c>
      <c r="S180" s="12" t="s">
        <v>8</v>
      </c>
      <c r="T180" s="12">
        <f t="shared" si="23"/>
        <v>3.0432592900490472E-2</v>
      </c>
      <c r="U180" s="12" t="s">
        <v>8</v>
      </c>
    </row>
    <row r="181" spans="1:21">
      <c r="A181" s="4">
        <v>1956</v>
      </c>
      <c r="B181" s="4">
        <v>40</v>
      </c>
      <c r="C181" s="4">
        <v>1916</v>
      </c>
      <c r="D181" s="5">
        <v>938.61615800092454</v>
      </c>
      <c r="E181" s="5">
        <v>1458.4176855128749</v>
      </c>
      <c r="F181" s="5">
        <v>1922.3438195974861</v>
      </c>
      <c r="G181" s="5">
        <v>8364.7231071230908</v>
      </c>
      <c r="H181" s="5"/>
      <c r="I181" s="5">
        <v>12684.100770234378</v>
      </c>
      <c r="J181" s="5"/>
      <c r="K181" s="5">
        <v>313778.5</v>
      </c>
      <c r="N181" s="12">
        <f t="shared" si="18"/>
        <v>4.0423740856159289E-2</v>
      </c>
      <c r="O181" s="12">
        <f t="shared" si="19"/>
        <v>2.9913335617351875E-3</v>
      </c>
      <c r="P181" s="12">
        <f t="shared" si="20"/>
        <v>4.6479210191675809E-3</v>
      </c>
      <c r="Q181" s="12">
        <f t="shared" si="21"/>
        <v>6.1264357487765611E-3</v>
      </c>
      <c r="R181" s="12">
        <f t="shared" si="22"/>
        <v>3.2784486275256521E-2</v>
      </c>
      <c r="S181" s="12" t="s">
        <v>8</v>
      </c>
      <c r="T181" s="12">
        <f t="shared" si="23"/>
        <v>2.6658050526479956E-2</v>
      </c>
      <c r="U181" s="12" t="s">
        <v>8</v>
      </c>
    </row>
    <row r="182" spans="1:21">
      <c r="A182" s="4">
        <v>1956</v>
      </c>
      <c r="B182" s="4">
        <v>41</v>
      </c>
      <c r="C182" s="4">
        <v>1915</v>
      </c>
      <c r="D182" s="5">
        <v>692.85424577158301</v>
      </c>
      <c r="E182" s="5">
        <v>1079.502944437781</v>
      </c>
      <c r="F182" s="5">
        <v>1429.4587086824042</v>
      </c>
      <c r="G182" s="5">
        <v>7676.7093615478616</v>
      </c>
      <c r="H182" s="5"/>
      <c r="I182" s="5">
        <v>10878.52526043963</v>
      </c>
      <c r="J182" s="5"/>
      <c r="K182" s="5">
        <v>352925.5</v>
      </c>
      <c r="N182" s="12">
        <f t="shared" si="18"/>
        <v>3.0823857330908734E-2</v>
      </c>
      <c r="O182" s="12">
        <f t="shared" si="19"/>
        <v>1.9631742273414163E-3</v>
      </c>
      <c r="P182" s="12">
        <f t="shared" si="20"/>
        <v>3.0587275343883654E-3</v>
      </c>
      <c r="Q182" s="12">
        <f t="shared" si="21"/>
        <v>4.050312909331868E-3</v>
      </c>
      <c r="R182" s="12">
        <f t="shared" si="22"/>
        <v>2.5801955569178952E-2</v>
      </c>
      <c r="S182" s="12" t="s">
        <v>8</v>
      </c>
      <c r="T182" s="12">
        <f t="shared" si="23"/>
        <v>2.1751642659847081E-2</v>
      </c>
      <c r="U182" s="12" t="s">
        <v>8</v>
      </c>
    </row>
    <row r="183" spans="1:21">
      <c r="A183" s="4">
        <v>1956</v>
      </c>
      <c r="B183" s="4">
        <v>42</v>
      </c>
      <c r="C183" s="4">
        <v>1914</v>
      </c>
      <c r="D183" s="5">
        <v>488.93677095739008</v>
      </c>
      <c r="E183" s="5">
        <v>757.60223351414288</v>
      </c>
      <c r="F183" s="5">
        <v>1071.6967475649656</v>
      </c>
      <c r="G183" s="5">
        <v>6221.3911190334538</v>
      </c>
      <c r="H183" s="5"/>
      <c r="I183" s="5">
        <v>8539.6268710699514</v>
      </c>
      <c r="J183" s="5"/>
      <c r="K183" s="5">
        <v>361779.5</v>
      </c>
      <c r="N183" s="12">
        <f t="shared" si="18"/>
        <v>2.3604507361721577E-2</v>
      </c>
      <c r="O183" s="12">
        <f t="shared" si="19"/>
        <v>1.3514772698767898E-3</v>
      </c>
      <c r="P183" s="12">
        <f t="shared" si="20"/>
        <v>2.0940993989823713E-3</v>
      </c>
      <c r="Q183" s="12">
        <f t="shared" si="21"/>
        <v>2.9622926328467078E-3</v>
      </c>
      <c r="R183" s="12">
        <f t="shared" si="22"/>
        <v>2.0158930692862419E-2</v>
      </c>
      <c r="S183" s="12" t="s">
        <v>8</v>
      </c>
      <c r="T183" s="12">
        <f t="shared" si="23"/>
        <v>1.7196638060015711E-2</v>
      </c>
      <c r="U183" s="12" t="s">
        <v>8</v>
      </c>
    </row>
    <row r="184" spans="1:21">
      <c r="A184" s="4">
        <v>1956</v>
      </c>
      <c r="B184" s="4">
        <v>43</v>
      </c>
      <c r="C184" s="4">
        <v>1913</v>
      </c>
      <c r="D184" s="5">
        <v>305.97915522881061</v>
      </c>
      <c r="E184" s="5">
        <v>407.18761080713398</v>
      </c>
      <c r="F184" s="5">
        <v>674.05447646909215</v>
      </c>
      <c r="G184" s="5">
        <v>4510.4430392313907</v>
      </c>
      <c r="H184" s="5"/>
      <c r="I184" s="5">
        <v>5897.6642817364263</v>
      </c>
      <c r="J184" s="5"/>
      <c r="K184" s="5">
        <v>365662.5</v>
      </c>
      <c r="N184" s="12">
        <f t="shared" si="18"/>
        <v>1.6128709620856461E-2</v>
      </c>
      <c r="O184" s="12">
        <f t="shared" si="19"/>
        <v>8.3678024196851084E-4</v>
      </c>
      <c r="P184" s="12">
        <f t="shared" si="20"/>
        <v>1.1135613053215301E-3</v>
      </c>
      <c r="Q184" s="12">
        <f t="shared" si="21"/>
        <v>1.8433787344042448E-3</v>
      </c>
      <c r="R184" s="12">
        <f t="shared" si="22"/>
        <v>1.4178368073566426E-2</v>
      </c>
      <c r="S184" s="12" t="s">
        <v>8</v>
      </c>
      <c r="T184" s="12">
        <f t="shared" si="23"/>
        <v>1.233498933916218E-2</v>
      </c>
      <c r="U184" s="12" t="s">
        <v>8</v>
      </c>
    </row>
    <row r="185" spans="1:21">
      <c r="A185" s="4">
        <v>1956</v>
      </c>
      <c r="B185" s="4">
        <v>44</v>
      </c>
      <c r="C185" s="4">
        <v>1912</v>
      </c>
      <c r="D185" s="5">
        <v>143.66585711703524</v>
      </c>
      <c r="E185" s="5">
        <v>237.89354612109571</v>
      </c>
      <c r="F185" s="5">
        <v>311.1515293592999</v>
      </c>
      <c r="G185" s="5">
        <v>2668.6031166091416</v>
      </c>
      <c r="H185" s="5"/>
      <c r="I185" s="5">
        <v>3361.3140492065722</v>
      </c>
      <c r="J185" s="5"/>
      <c r="K185" s="5">
        <v>355015</v>
      </c>
      <c r="N185" s="12">
        <f t="shared" si="18"/>
        <v>9.4680902193050222E-3</v>
      </c>
      <c r="O185" s="12">
        <f t="shared" si="19"/>
        <v>4.0467545629631211E-4</v>
      </c>
      <c r="P185" s="12">
        <f t="shared" si="20"/>
        <v>6.7009435128401813E-4</v>
      </c>
      <c r="Q185" s="12">
        <f t="shared" si="21"/>
        <v>8.7644614835795647E-4</v>
      </c>
      <c r="R185" s="12">
        <f t="shared" si="22"/>
        <v>8.3933204117246918E-3</v>
      </c>
      <c r="S185" s="12" t="s">
        <v>8</v>
      </c>
      <c r="T185" s="12">
        <f t="shared" si="23"/>
        <v>7.5168742633667353E-3</v>
      </c>
      <c r="U185" s="12" t="s">
        <v>8</v>
      </c>
    </row>
    <row r="186" spans="1:21">
      <c r="A186" s="4">
        <v>1956</v>
      </c>
      <c r="B186" s="4">
        <v>45</v>
      </c>
      <c r="C186" s="4">
        <v>1911</v>
      </c>
      <c r="D186" s="5">
        <v>82.73940252300099</v>
      </c>
      <c r="E186" s="5">
        <v>92.818731770520998</v>
      </c>
      <c r="F186" s="5">
        <v>170.32945240517009</v>
      </c>
      <c r="G186" s="5">
        <v>1581.1749166559434</v>
      </c>
      <c r="H186" s="5"/>
      <c r="I186" s="5">
        <v>1927.0625033546353</v>
      </c>
      <c r="J186" s="5"/>
      <c r="K186" s="5">
        <v>350198</v>
      </c>
      <c r="N186" s="12">
        <f t="shared" si="18"/>
        <v>5.5027798655464489E-3</v>
      </c>
      <c r="O186" s="12">
        <f t="shared" si="19"/>
        <v>2.362646346438329E-4</v>
      </c>
      <c r="P186" s="12">
        <f t="shared" si="20"/>
        <v>2.6504643593201847E-4</v>
      </c>
      <c r="Q186" s="12">
        <f t="shared" si="21"/>
        <v>4.8638042594523694E-4</v>
      </c>
      <c r="R186" s="12">
        <f t="shared" si="22"/>
        <v>5.0014687949705983E-3</v>
      </c>
      <c r="S186" s="12" t="s">
        <v>8</v>
      </c>
      <c r="T186" s="12">
        <f t="shared" si="23"/>
        <v>4.5150883690253611E-3</v>
      </c>
      <c r="U186" s="12" t="s">
        <v>8</v>
      </c>
    </row>
    <row r="187" spans="1:21">
      <c r="A187" s="4">
        <v>1956</v>
      </c>
      <c r="B187" s="4">
        <v>46</v>
      </c>
      <c r="C187" s="4">
        <v>1910</v>
      </c>
      <c r="D187" s="5">
        <v>36.249926724518986</v>
      </c>
      <c r="E187" s="5">
        <v>51.647136619665176</v>
      </c>
      <c r="F187" s="5">
        <v>78.008611199180848</v>
      </c>
      <c r="G187" s="5">
        <v>772.11625388057303</v>
      </c>
      <c r="H187" s="5"/>
      <c r="I187" s="5">
        <v>938.02192842393811</v>
      </c>
      <c r="J187" s="5"/>
      <c r="K187" s="5">
        <v>345601.5</v>
      </c>
      <c r="N187" s="12">
        <f t="shared" si="18"/>
        <v>2.7141720404105251E-3</v>
      </c>
      <c r="O187" s="12">
        <f t="shared" si="19"/>
        <v>1.0488937902329413E-4</v>
      </c>
      <c r="P187" s="12">
        <f t="shared" si="20"/>
        <v>1.4944129762071396E-4</v>
      </c>
      <c r="Q187" s="12">
        <f t="shared" si="21"/>
        <v>2.2571838142826592E-4</v>
      </c>
      <c r="R187" s="12">
        <f t="shared" si="22"/>
        <v>2.4598413637665168E-3</v>
      </c>
      <c r="S187" s="12" t="s">
        <v>8</v>
      </c>
      <c r="T187" s="12">
        <f t="shared" si="23"/>
        <v>2.234122982338251E-3</v>
      </c>
      <c r="U187" s="12" t="s">
        <v>8</v>
      </c>
    </row>
    <row r="188" spans="1:21">
      <c r="A188" s="4">
        <v>1956</v>
      </c>
      <c r="B188" s="4">
        <v>47</v>
      </c>
      <c r="C188" s="4">
        <v>1909</v>
      </c>
      <c r="D188" s="5">
        <v>16.059999999999999</v>
      </c>
      <c r="E188" s="5">
        <v>17.019971817122688</v>
      </c>
      <c r="F188" s="5">
        <v>24.480598736390927</v>
      </c>
      <c r="G188" s="5">
        <v>338.52827958509209</v>
      </c>
      <c r="H188" s="5"/>
      <c r="I188" s="5">
        <v>396.08885013860572</v>
      </c>
      <c r="J188" s="5"/>
      <c r="K188" s="5">
        <v>336441.5</v>
      </c>
      <c r="N188" s="12">
        <f t="shared" si="18"/>
        <v>1.1772889198823739E-3</v>
      </c>
      <c r="O188" s="12">
        <f t="shared" si="19"/>
        <v>4.7734895962596765E-5</v>
      </c>
      <c r="P188" s="12">
        <f t="shared" si="20"/>
        <v>5.0588205727066036E-5</v>
      </c>
      <c r="Q188" s="12">
        <f t="shared" si="21"/>
        <v>7.2763314681425822E-5</v>
      </c>
      <c r="R188" s="12">
        <f t="shared" si="22"/>
        <v>1.0789658181927112E-3</v>
      </c>
      <c r="S188" s="12" t="s">
        <v>8</v>
      </c>
      <c r="T188" s="12">
        <f t="shared" si="23"/>
        <v>1.0062025035112853E-3</v>
      </c>
      <c r="U188" s="12" t="s">
        <v>8</v>
      </c>
    </row>
    <row r="189" spans="1:21">
      <c r="A189" s="4">
        <v>1956</v>
      </c>
      <c r="B189" s="4">
        <v>48</v>
      </c>
      <c r="C189" s="4">
        <v>1908</v>
      </c>
      <c r="D189" s="5">
        <v>6.25</v>
      </c>
      <c r="E189" s="5">
        <v>7.5</v>
      </c>
      <c r="F189" s="5">
        <v>10.8499481721663</v>
      </c>
      <c r="G189" s="5">
        <v>109.50947689713657</v>
      </c>
      <c r="H189" s="5"/>
      <c r="I189" s="5">
        <v>134.10942506930286</v>
      </c>
      <c r="J189" s="5"/>
      <c r="K189" s="5">
        <v>324627.5</v>
      </c>
      <c r="N189" s="12">
        <f t="shared" si="18"/>
        <v>4.1311788147739445E-4</v>
      </c>
      <c r="O189" s="12">
        <f t="shared" si="19"/>
        <v>1.9252835942734364E-5</v>
      </c>
      <c r="P189" s="12">
        <f t="shared" si="20"/>
        <v>2.3103403131281238E-5</v>
      </c>
      <c r="Q189" s="12">
        <f t="shared" si="21"/>
        <v>3.3422763543342139E-5</v>
      </c>
      <c r="R189" s="12">
        <f t="shared" si="22"/>
        <v>3.7076164240337881E-4</v>
      </c>
      <c r="S189" s="12" t="s">
        <v>8</v>
      </c>
      <c r="T189" s="12">
        <f t="shared" si="23"/>
        <v>3.3733887886003668E-4</v>
      </c>
      <c r="U189" s="12" t="s">
        <v>8</v>
      </c>
    </row>
    <row r="190" spans="1:21">
      <c r="A190" s="4">
        <v>1956</v>
      </c>
      <c r="B190" s="4">
        <v>49</v>
      </c>
      <c r="C190" s="4">
        <v>1907</v>
      </c>
      <c r="D190" s="5">
        <v>1.51</v>
      </c>
      <c r="E190" s="5">
        <v>4.47</v>
      </c>
      <c r="F190" s="5">
        <v>4.6889833080424905</v>
      </c>
      <c r="G190" s="5">
        <v>41.431016691957517</v>
      </c>
      <c r="H190" s="5"/>
      <c r="I190" s="5">
        <v>52.1</v>
      </c>
      <c r="J190" s="5"/>
      <c r="K190" s="5">
        <v>309269</v>
      </c>
      <c r="N190" s="12">
        <f t="shared" si="18"/>
        <v>1.6846175982720545E-4</v>
      </c>
      <c r="O190" s="12">
        <f t="shared" si="19"/>
        <v>4.8824809470072979E-6</v>
      </c>
      <c r="P190" s="12">
        <f t="shared" si="20"/>
        <v>1.4453436975577895E-5</v>
      </c>
      <c r="Q190" s="12">
        <f t="shared" si="21"/>
        <v>1.5161504412154114E-5</v>
      </c>
      <c r="R190" s="12">
        <f t="shared" si="22"/>
        <v>1.4912584190462027E-4</v>
      </c>
      <c r="S190" s="12" t="s">
        <v>8</v>
      </c>
      <c r="T190" s="12">
        <f t="shared" si="23"/>
        <v>1.3396433749246616E-4</v>
      </c>
      <c r="U190" s="12" t="s">
        <v>8</v>
      </c>
    </row>
    <row r="191" spans="1:21">
      <c r="A191" s="4">
        <v>1956</v>
      </c>
      <c r="B191" s="4">
        <v>50</v>
      </c>
      <c r="C191" s="4">
        <v>1906</v>
      </c>
      <c r="D191" s="5">
        <v>5.52</v>
      </c>
      <c r="E191" s="5">
        <v>2.36</v>
      </c>
      <c r="F191" s="5">
        <v>2.1810455635491608</v>
      </c>
      <c r="G191" s="5">
        <v>18.678954436450841</v>
      </c>
      <c r="H191" s="5"/>
      <c r="I191" s="5">
        <v>28.74</v>
      </c>
      <c r="J191" s="5"/>
      <c r="K191" s="5">
        <v>302555.5</v>
      </c>
      <c r="N191" s="12">
        <f t="shared" si="18"/>
        <v>9.4990836392000807E-5</v>
      </c>
      <c r="O191" s="12">
        <f t="shared" si="19"/>
        <v>1.8244586530405164E-5</v>
      </c>
      <c r="P191" s="12">
        <f t="shared" si="20"/>
        <v>7.8002217774920635E-6</v>
      </c>
      <c r="Q191" s="12">
        <f t="shared" si="21"/>
        <v>7.2087453824146673E-6</v>
      </c>
      <c r="R191" s="12">
        <f t="shared" si="22"/>
        <v>6.8946028084103592E-5</v>
      </c>
      <c r="S191" s="12" t="s">
        <v>8</v>
      </c>
      <c r="T191" s="12">
        <f t="shared" si="23"/>
        <v>6.1737282701688917E-5</v>
      </c>
      <c r="U191" s="12" t="s">
        <v>8</v>
      </c>
    </row>
    <row r="192" spans="1:21">
      <c r="A192" s="4">
        <v>1957</v>
      </c>
      <c r="B192" s="4">
        <v>13</v>
      </c>
      <c r="C192" s="4">
        <v>1944</v>
      </c>
      <c r="D192" s="5">
        <v>67.474234563191459</v>
      </c>
      <c r="E192" s="5">
        <v>3.160147146983487</v>
      </c>
      <c r="F192" s="5">
        <v>0.14064032781077596</v>
      </c>
      <c r="G192" s="5">
        <v>9.3760218540517304E-3</v>
      </c>
      <c r="H192" s="5"/>
      <c r="I192" s="5">
        <v>70.784398059839774</v>
      </c>
      <c r="J192" s="5"/>
      <c r="K192" s="5">
        <v>365086.9</v>
      </c>
      <c r="N192" s="12">
        <f t="shared" si="18"/>
        <v>1.9388369744255344E-4</v>
      </c>
      <c r="O192" s="12">
        <f t="shared" si="19"/>
        <v>1.8481691499528318E-4</v>
      </c>
      <c r="P192" s="12">
        <f t="shared" si="20"/>
        <v>8.6558765789281583E-6</v>
      </c>
      <c r="Q192" s="12">
        <f t="shared" si="21"/>
        <v>3.8522425157072452E-7</v>
      </c>
      <c r="R192" s="12">
        <f t="shared" si="22"/>
        <v>4.1090586834210614E-7</v>
      </c>
      <c r="S192" s="12" t="s">
        <v>8</v>
      </c>
      <c r="T192" s="12">
        <f t="shared" si="23"/>
        <v>2.5681616771381634E-8</v>
      </c>
      <c r="U192" s="12" t="s">
        <v>8</v>
      </c>
    </row>
    <row r="193" spans="1:21">
      <c r="A193" s="4">
        <v>1957</v>
      </c>
      <c r="B193" s="4">
        <v>14</v>
      </c>
      <c r="C193" s="4">
        <v>1943</v>
      </c>
      <c r="D193" s="5">
        <v>222.06163496648321</v>
      </c>
      <c r="E193" s="5">
        <v>7.740016349664832</v>
      </c>
      <c r="F193" s="5">
        <v>0.29999999999997612</v>
      </c>
      <c r="G193" s="5">
        <v>1.9999999999998408E-2</v>
      </c>
      <c r="H193" s="5"/>
      <c r="I193" s="5">
        <v>230.12165131614802</v>
      </c>
      <c r="J193" s="5"/>
      <c r="K193" s="5">
        <v>374545.1</v>
      </c>
      <c r="N193" s="12">
        <f t="shared" si="18"/>
        <v>6.1440304870133942E-4</v>
      </c>
      <c r="O193" s="12">
        <f t="shared" si="19"/>
        <v>5.9288356720321061E-4</v>
      </c>
      <c r="P193" s="12">
        <f t="shared" si="20"/>
        <v>2.0665111757341994E-5</v>
      </c>
      <c r="Q193" s="12">
        <f t="shared" si="21"/>
        <v>8.0097163198764618E-7</v>
      </c>
      <c r="R193" s="12">
        <f t="shared" si="22"/>
        <v>8.5436974078682262E-7</v>
      </c>
      <c r="S193" s="12" t="s">
        <v>8</v>
      </c>
      <c r="T193" s="12">
        <f t="shared" si="23"/>
        <v>5.3398108799176414E-8</v>
      </c>
      <c r="U193" s="12" t="s">
        <v>8</v>
      </c>
    </row>
    <row r="194" spans="1:21">
      <c r="A194" s="4">
        <v>1957</v>
      </c>
      <c r="B194" s="4">
        <v>15</v>
      </c>
      <c r="C194" s="4">
        <v>1942</v>
      </c>
      <c r="D194" s="5">
        <v>880.10110741729795</v>
      </c>
      <c r="E194" s="5">
        <v>25.1303596926263</v>
      </c>
      <c r="F194" s="5">
        <v>0.93001505464185419</v>
      </c>
      <c r="G194" s="5">
        <v>8.0001295022955193E-2</v>
      </c>
      <c r="H194" s="5"/>
      <c r="I194" s="5">
        <v>906.24148345958906</v>
      </c>
      <c r="J194" s="5"/>
      <c r="K194" s="5">
        <v>367507.6</v>
      </c>
      <c r="N194" s="12">
        <f t="shared" si="18"/>
        <v>2.465912224562401E-3</v>
      </c>
      <c r="O194" s="12">
        <f t="shared" si="19"/>
        <v>2.3947834205804127E-3</v>
      </c>
      <c r="P194" s="12">
        <f t="shared" si="20"/>
        <v>6.8380517008699422E-5</v>
      </c>
      <c r="Q194" s="12">
        <f t="shared" si="21"/>
        <v>2.5306008763950847E-6</v>
      </c>
      <c r="R194" s="12">
        <f t="shared" si="22"/>
        <v>2.7482869732892856E-6</v>
      </c>
      <c r="S194" s="12" t="s">
        <v>8</v>
      </c>
      <c r="T194" s="12">
        <f t="shared" si="23"/>
        <v>2.1768609689420084E-7</v>
      </c>
      <c r="U194" s="12" t="s">
        <v>8</v>
      </c>
    </row>
    <row r="195" spans="1:21">
      <c r="A195" s="4">
        <v>1957</v>
      </c>
      <c r="B195" s="4">
        <v>16</v>
      </c>
      <c r="C195" s="4">
        <v>1941</v>
      </c>
      <c r="D195" s="5">
        <v>2247.9041277453816</v>
      </c>
      <c r="E195" s="5">
        <v>193.9558041310153</v>
      </c>
      <c r="F195" s="5">
        <v>6.7795851960414053</v>
      </c>
      <c r="G195" s="5">
        <v>0.4205946502714018</v>
      </c>
      <c r="H195" s="5"/>
      <c r="I195" s="5">
        <v>2449.0601117227097</v>
      </c>
      <c r="J195" s="5"/>
      <c r="K195" s="5">
        <v>408311.9</v>
      </c>
      <c r="N195" s="12">
        <f t="shared" si="18"/>
        <v>5.9980130672721262E-3</v>
      </c>
      <c r="O195" s="12">
        <f t="shared" si="19"/>
        <v>5.5053603084930453E-3</v>
      </c>
      <c r="P195" s="12">
        <f t="shared" si="20"/>
        <v>4.7501873967184223E-4</v>
      </c>
      <c r="Q195" s="12">
        <f t="shared" si="21"/>
        <v>1.66039373235054E-5</v>
      </c>
      <c r="R195" s="12">
        <f t="shared" si="22"/>
        <v>1.7634019107238379E-5</v>
      </c>
      <c r="S195" s="12" t="s">
        <v>8</v>
      </c>
      <c r="T195" s="12">
        <f t="shared" si="23"/>
        <v>1.0300817837329791E-6</v>
      </c>
      <c r="U195" s="12" t="s">
        <v>8</v>
      </c>
    </row>
    <row r="196" spans="1:21">
      <c r="A196" s="4">
        <v>1957</v>
      </c>
      <c r="B196" s="4">
        <v>17</v>
      </c>
      <c r="C196" s="4">
        <v>1940</v>
      </c>
      <c r="D196" s="5">
        <v>4925.8872657910506</v>
      </c>
      <c r="E196" s="5">
        <v>648.53208240231083</v>
      </c>
      <c r="F196" s="5">
        <v>31.875380970122833</v>
      </c>
      <c r="G196" s="5">
        <v>4.7652893661364537</v>
      </c>
      <c r="H196" s="5"/>
      <c r="I196" s="5">
        <v>5611.0600185296207</v>
      </c>
      <c r="J196" s="5"/>
      <c r="K196" s="5">
        <v>423064.4</v>
      </c>
      <c r="N196" s="12">
        <f t="shared" si="18"/>
        <v>1.3262898080125912E-2</v>
      </c>
      <c r="O196" s="12">
        <f t="shared" si="19"/>
        <v>1.1643350907783899E-2</v>
      </c>
      <c r="P196" s="12">
        <f t="shared" si="20"/>
        <v>1.5329393879568E-3</v>
      </c>
      <c r="Q196" s="12">
        <f t="shared" si="21"/>
        <v>7.5344039749321458E-5</v>
      </c>
      <c r="R196" s="12">
        <f t="shared" si="22"/>
        <v>8.6607784385212482E-5</v>
      </c>
      <c r="S196" s="12" t="s">
        <v>8</v>
      </c>
      <c r="T196" s="12">
        <f t="shared" si="23"/>
        <v>1.1263744635891021E-5</v>
      </c>
      <c r="U196" s="12" t="s">
        <v>8</v>
      </c>
    </row>
    <row r="197" spans="1:21">
      <c r="A197" s="4">
        <v>1957</v>
      </c>
      <c r="B197" s="4">
        <v>18</v>
      </c>
      <c r="C197" s="4">
        <v>1939</v>
      </c>
      <c r="D197" s="5">
        <v>8578.7887808599935</v>
      </c>
      <c r="E197" s="5">
        <v>1608.8429162352172</v>
      </c>
      <c r="F197" s="5">
        <v>164.69198432203518</v>
      </c>
      <c r="G197" s="5">
        <v>8.230598925008195</v>
      </c>
      <c r="H197" s="5"/>
      <c r="I197" s="5">
        <v>10360.554280342254</v>
      </c>
      <c r="J197" s="5"/>
      <c r="K197" s="5">
        <v>414601.8</v>
      </c>
      <c r="N197" s="12">
        <f t="shared" si="18"/>
        <v>2.4989168595848484E-2</v>
      </c>
      <c r="O197" s="12">
        <f t="shared" si="19"/>
        <v>2.0691634191795583E-2</v>
      </c>
      <c r="P197" s="12">
        <f t="shared" si="20"/>
        <v>3.8804532836934553E-3</v>
      </c>
      <c r="Q197" s="12">
        <f t="shared" si="21"/>
        <v>3.9722930368858792E-4</v>
      </c>
      <c r="R197" s="12">
        <f t="shared" si="22"/>
        <v>4.1708112035944705E-4</v>
      </c>
      <c r="S197" s="12" t="s">
        <v>8</v>
      </c>
      <c r="T197" s="12">
        <f t="shared" si="23"/>
        <v>1.9851816670859112E-5</v>
      </c>
      <c r="U197" s="12" t="s">
        <v>8</v>
      </c>
    </row>
    <row r="198" spans="1:21">
      <c r="A198" s="4">
        <v>1957</v>
      </c>
      <c r="B198" s="4">
        <v>19</v>
      </c>
      <c r="C198" s="4">
        <v>1938</v>
      </c>
      <c r="D198" s="5">
        <v>13233.077843479208</v>
      </c>
      <c r="E198" s="5">
        <v>3029.2603569676821</v>
      </c>
      <c r="F198" s="5">
        <v>397.36513788916881</v>
      </c>
      <c r="G198" s="5">
        <v>44.429456366650157</v>
      </c>
      <c r="H198" s="5"/>
      <c r="I198" s="5">
        <v>16704.132794702709</v>
      </c>
      <c r="J198" s="5"/>
      <c r="K198" s="5">
        <v>407863.3</v>
      </c>
      <c r="N198" s="12">
        <f t="shared" si="18"/>
        <v>4.0955223955434848E-2</v>
      </c>
      <c r="O198" s="12">
        <f t="shared" si="19"/>
        <v>3.2444884949146463E-2</v>
      </c>
      <c r="P198" s="12">
        <f t="shared" si="20"/>
        <v>7.427146195717247E-3</v>
      </c>
      <c r="Q198" s="12">
        <f t="shared" si="21"/>
        <v>9.7426058654742609E-4</v>
      </c>
      <c r="R198" s="12">
        <f t="shared" si="22"/>
        <v>1.0831928105711375E-3</v>
      </c>
      <c r="S198" s="12" t="s">
        <v>8</v>
      </c>
      <c r="T198" s="12">
        <f t="shared" si="23"/>
        <v>1.0893222402371128E-4</v>
      </c>
      <c r="U198" s="12" t="s">
        <v>8</v>
      </c>
    </row>
    <row r="199" spans="1:21">
      <c r="A199" s="4">
        <v>1957</v>
      </c>
      <c r="B199" s="4">
        <v>20</v>
      </c>
      <c r="C199" s="4">
        <v>1937</v>
      </c>
      <c r="D199" s="5">
        <v>17952.347792795248</v>
      </c>
      <c r="E199" s="5">
        <v>4879.290724290152</v>
      </c>
      <c r="F199" s="5">
        <v>947.6488642328012</v>
      </c>
      <c r="G199" s="5">
        <v>142.69434629638292</v>
      </c>
      <c r="H199" s="5"/>
      <c r="I199" s="5">
        <v>23921.981727614584</v>
      </c>
      <c r="J199" s="5"/>
      <c r="K199" s="5">
        <v>381200.3</v>
      </c>
      <c r="N199" s="12">
        <f t="shared" si="18"/>
        <v>6.2754362280445702E-2</v>
      </c>
      <c r="O199" s="12">
        <f t="shared" si="19"/>
        <v>4.7094264597365869E-2</v>
      </c>
      <c r="P199" s="12">
        <f t="shared" si="20"/>
        <v>1.2799808196085239E-2</v>
      </c>
      <c r="Q199" s="12">
        <f t="shared" si="21"/>
        <v>2.4859604366334474E-3</v>
      </c>
      <c r="R199" s="12">
        <f t="shared" si="22"/>
        <v>2.8602894869945907E-3</v>
      </c>
      <c r="S199" s="12" t="s">
        <v>8</v>
      </c>
      <c r="T199" s="12">
        <f t="shared" si="23"/>
        <v>3.7432905036114327E-4</v>
      </c>
      <c r="U199" s="12" t="s">
        <v>8</v>
      </c>
    </row>
    <row r="200" spans="1:21">
      <c r="A200" s="4">
        <v>1957</v>
      </c>
      <c r="B200" s="4">
        <v>21</v>
      </c>
      <c r="C200" s="4">
        <v>1936</v>
      </c>
      <c r="D200" s="5">
        <v>23964.488913292276</v>
      </c>
      <c r="E200" s="5">
        <v>7840.2944062346724</v>
      </c>
      <c r="F200" s="5">
        <v>1797.3097080636401</v>
      </c>
      <c r="G200" s="5">
        <v>369.16404799936208</v>
      </c>
      <c r="H200" s="5"/>
      <c r="I200" s="5">
        <v>33971.257075589951</v>
      </c>
      <c r="J200" s="5"/>
      <c r="K200" s="5">
        <v>389185.9</v>
      </c>
      <c r="N200" s="12">
        <f t="shared" si="18"/>
        <v>8.728799546846365E-2</v>
      </c>
      <c r="O200" s="12">
        <f t="shared" si="19"/>
        <v>6.1575943304452381E-2</v>
      </c>
      <c r="P200" s="12">
        <f t="shared" si="20"/>
        <v>2.0145371161274527E-2</v>
      </c>
      <c r="Q200" s="12">
        <f t="shared" si="21"/>
        <v>4.6181264739129551E-3</v>
      </c>
      <c r="R200" s="12">
        <f t="shared" si="22"/>
        <v>5.5666810027367427E-3</v>
      </c>
      <c r="S200" s="12" t="s">
        <v>8</v>
      </c>
      <c r="T200" s="12">
        <f t="shared" si="23"/>
        <v>9.4855452882378847E-4</v>
      </c>
      <c r="U200" s="12" t="s">
        <v>8</v>
      </c>
    </row>
    <row r="201" spans="1:21">
      <c r="A201" s="4">
        <v>1957</v>
      </c>
      <c r="B201" s="4">
        <v>22</v>
      </c>
      <c r="C201" s="4">
        <v>1935</v>
      </c>
      <c r="D201" s="5">
        <v>28622.180191291081</v>
      </c>
      <c r="E201" s="5">
        <v>11065.595733827457</v>
      </c>
      <c r="F201" s="5">
        <v>2872.7350885829624</v>
      </c>
      <c r="G201" s="5">
        <v>736.02899011342356</v>
      </c>
      <c r="H201" s="5"/>
      <c r="I201" s="5">
        <v>43296.540003814924</v>
      </c>
      <c r="J201" s="5"/>
      <c r="K201" s="5">
        <v>389763.3</v>
      </c>
      <c r="N201" s="12">
        <f t="shared" si="18"/>
        <v>0.11108418879821401</v>
      </c>
      <c r="O201" s="12">
        <f t="shared" si="19"/>
        <v>7.3434774878217327E-2</v>
      </c>
      <c r="P201" s="12">
        <f t="shared" si="20"/>
        <v>2.8390553276379425E-2</v>
      </c>
      <c r="Q201" s="12">
        <f t="shared" si="21"/>
        <v>7.3704607093150187E-3</v>
      </c>
      <c r="R201" s="12">
        <f t="shared" si="22"/>
        <v>9.2588606436172557E-3</v>
      </c>
      <c r="S201" s="12" t="s">
        <v>8</v>
      </c>
      <c r="T201" s="12">
        <f t="shared" si="23"/>
        <v>1.8883999343022382E-3</v>
      </c>
      <c r="U201" s="12" t="s">
        <v>8</v>
      </c>
    </row>
    <row r="202" spans="1:21">
      <c r="A202" s="4">
        <v>1957</v>
      </c>
      <c r="B202" s="4">
        <v>23</v>
      </c>
      <c r="C202" s="4">
        <v>1934</v>
      </c>
      <c r="D202" s="5">
        <v>30955.650245789962</v>
      </c>
      <c r="E202" s="5">
        <v>14064.987510491035</v>
      </c>
      <c r="F202" s="5">
        <v>4281.9327632199056</v>
      </c>
      <c r="G202" s="5">
        <v>1469.0149630866981</v>
      </c>
      <c r="H202" s="5"/>
      <c r="I202" s="5">
        <v>50771.585482587601</v>
      </c>
      <c r="J202" s="5"/>
      <c r="K202" s="5">
        <v>391743.4</v>
      </c>
      <c r="N202" s="12">
        <f t="shared" si="18"/>
        <v>0.12960418856472783</v>
      </c>
      <c r="O202" s="12">
        <f t="shared" si="19"/>
        <v>7.9020221516916331E-2</v>
      </c>
      <c r="P202" s="12">
        <f t="shared" si="20"/>
        <v>3.5903572365203945E-2</v>
      </c>
      <c r="Q202" s="12">
        <f t="shared" si="21"/>
        <v>1.0930452850564695E-2</v>
      </c>
      <c r="R202" s="12">
        <f t="shared" si="22"/>
        <v>1.4680394682607551E-2</v>
      </c>
      <c r="S202" s="12" t="s">
        <v>8</v>
      </c>
      <c r="T202" s="12">
        <f t="shared" si="23"/>
        <v>3.7499418320428579E-3</v>
      </c>
      <c r="U202" s="12" t="s">
        <v>8</v>
      </c>
    </row>
    <row r="203" spans="1:21">
      <c r="A203" s="4">
        <v>1957</v>
      </c>
      <c r="B203" s="4">
        <v>24</v>
      </c>
      <c r="C203" s="4">
        <v>1933</v>
      </c>
      <c r="D203" s="5">
        <v>30337.519495885332</v>
      </c>
      <c r="E203" s="5">
        <v>16291.338320889423</v>
      </c>
      <c r="F203" s="5">
        <v>5530.8137748795025</v>
      </c>
      <c r="G203" s="5">
        <v>2339.996982109983</v>
      </c>
      <c r="H203" s="5"/>
      <c r="I203" s="5">
        <v>54499.66857376424</v>
      </c>
      <c r="J203" s="5"/>
      <c r="K203" s="5">
        <v>385220.9</v>
      </c>
      <c r="N203" s="12">
        <f t="shared" si="18"/>
        <v>0.14147640632625136</v>
      </c>
      <c r="O203" s="12">
        <f t="shared" si="19"/>
        <v>7.8753565800519468E-2</v>
      </c>
      <c r="P203" s="12">
        <f t="shared" si="20"/>
        <v>4.2290899379782927E-2</v>
      </c>
      <c r="Q203" s="12">
        <f t="shared" si="21"/>
        <v>1.4357512208915721E-2</v>
      </c>
      <c r="R203" s="12">
        <f t="shared" si="22"/>
        <v>2.0431941145948949E-2</v>
      </c>
      <c r="S203" s="12" t="s">
        <v>8</v>
      </c>
      <c r="T203" s="12">
        <f t="shared" si="23"/>
        <v>6.0744289370332268E-3</v>
      </c>
      <c r="U203" s="12" t="s">
        <v>8</v>
      </c>
    </row>
    <row r="204" spans="1:21">
      <c r="A204" s="4">
        <v>1957</v>
      </c>
      <c r="B204" s="4">
        <v>25</v>
      </c>
      <c r="C204" s="4">
        <v>1932</v>
      </c>
      <c r="D204" s="5">
        <v>29292.169631587552</v>
      </c>
      <c r="E204" s="5">
        <v>18445.782474249281</v>
      </c>
      <c r="F204" s="5">
        <v>6773.38599053504</v>
      </c>
      <c r="G204" s="5">
        <v>3517.6794648031282</v>
      </c>
      <c r="H204" s="5"/>
      <c r="I204" s="5">
        <v>58029.017561175002</v>
      </c>
      <c r="J204" s="5"/>
      <c r="K204" s="5">
        <v>387196.1</v>
      </c>
      <c r="N204" s="12">
        <f t="shared" si="18"/>
        <v>0.14986984001433643</v>
      </c>
      <c r="O204" s="12">
        <f t="shared" si="19"/>
        <v>7.5652026535359101E-2</v>
      </c>
      <c r="P204" s="12">
        <f t="shared" si="20"/>
        <v>4.7639380857010909E-2</v>
      </c>
      <c r="Q204" s="12">
        <f t="shared" si="21"/>
        <v>1.7493425141769353E-2</v>
      </c>
      <c r="R204" s="12">
        <f t="shared" si="22"/>
        <v>2.6578432621966411E-2</v>
      </c>
      <c r="S204" s="12" t="s">
        <v>8</v>
      </c>
      <c r="T204" s="12">
        <f t="shared" si="23"/>
        <v>9.0850074801970583E-3</v>
      </c>
      <c r="U204" s="12" t="s">
        <v>8</v>
      </c>
    </row>
    <row r="205" spans="1:21">
      <c r="A205" s="4">
        <v>1957</v>
      </c>
      <c r="B205" s="4">
        <v>26</v>
      </c>
      <c r="C205" s="4">
        <v>1931</v>
      </c>
      <c r="D205" s="5">
        <v>27401.256477192219</v>
      </c>
      <c r="E205" s="5">
        <v>20123.659860482861</v>
      </c>
      <c r="F205" s="5">
        <v>8450.6137664839971</v>
      </c>
      <c r="G205" s="5">
        <v>5114.9467545253237</v>
      </c>
      <c r="H205" s="5"/>
      <c r="I205" s="5">
        <v>61090.4768586844</v>
      </c>
      <c r="J205" s="5"/>
      <c r="K205" s="5">
        <v>407801.9</v>
      </c>
      <c r="N205" s="12">
        <f t="shared" si="18"/>
        <v>0.14980429678891735</v>
      </c>
      <c r="O205" s="12">
        <f t="shared" si="19"/>
        <v>6.7192566972327047E-2</v>
      </c>
      <c r="P205" s="12">
        <f t="shared" si="20"/>
        <v>4.934665547287264E-2</v>
      </c>
      <c r="Q205" s="12">
        <f t="shared" si="21"/>
        <v>2.0722350156985529E-2</v>
      </c>
      <c r="R205" s="12">
        <f t="shared" si="22"/>
        <v>3.3265074343717671E-2</v>
      </c>
      <c r="S205" s="12" t="s">
        <v>8</v>
      </c>
      <c r="T205" s="12">
        <f t="shared" si="23"/>
        <v>1.2542724186732145E-2</v>
      </c>
      <c r="U205" s="12" t="s">
        <v>8</v>
      </c>
    </row>
    <row r="206" spans="1:21">
      <c r="A206" s="4">
        <v>1957</v>
      </c>
      <c r="B206" s="4">
        <v>27</v>
      </c>
      <c r="C206" s="4">
        <v>1930</v>
      </c>
      <c r="D206" s="5">
        <v>23353.268092539103</v>
      </c>
      <c r="E206" s="5">
        <v>20084.491314513052</v>
      </c>
      <c r="F206" s="5">
        <v>9071.9546521384236</v>
      </c>
      <c r="G206" s="5">
        <v>6379.963597902457</v>
      </c>
      <c r="H206" s="5"/>
      <c r="I206" s="5">
        <v>58889.677657093038</v>
      </c>
      <c r="J206" s="5"/>
      <c r="K206" s="5">
        <v>400696.9</v>
      </c>
      <c r="N206" s="12">
        <f t="shared" si="18"/>
        <v>0.14696813890272931</v>
      </c>
      <c r="O206" s="12">
        <f t="shared" si="19"/>
        <v>5.8281629063112544E-2</v>
      </c>
      <c r="P206" s="12">
        <f t="shared" si="20"/>
        <v>5.0123899921644142E-2</v>
      </c>
      <c r="Q206" s="12">
        <f t="shared" si="21"/>
        <v>2.2640441321453753E-2</v>
      </c>
      <c r="R206" s="12">
        <f t="shared" si="22"/>
        <v>3.8562609917972612E-2</v>
      </c>
      <c r="S206" s="12" t="s">
        <v>8</v>
      </c>
      <c r="T206" s="12">
        <f t="shared" si="23"/>
        <v>1.5922168596518856E-2</v>
      </c>
      <c r="U206" s="12" t="s">
        <v>8</v>
      </c>
    </row>
    <row r="207" spans="1:21">
      <c r="A207" s="4">
        <v>1957</v>
      </c>
      <c r="B207" s="4">
        <v>28</v>
      </c>
      <c r="C207" s="4">
        <v>1929</v>
      </c>
      <c r="D207" s="5">
        <v>18504.385985067307</v>
      </c>
      <c r="E207" s="5">
        <v>18937.703160390211</v>
      </c>
      <c r="F207" s="5">
        <v>9644.4873748202044</v>
      </c>
      <c r="G207" s="5">
        <v>7738.0741734930571</v>
      </c>
      <c r="H207" s="5"/>
      <c r="I207" s="5">
        <v>54824.650693770782</v>
      </c>
      <c r="J207" s="5"/>
      <c r="K207" s="5">
        <v>386752.7</v>
      </c>
      <c r="N207" s="12">
        <f t="shared" si="18"/>
        <v>0.14175634893763064</v>
      </c>
      <c r="O207" s="12">
        <f t="shared" si="19"/>
        <v>4.7845525021718807E-2</v>
      </c>
      <c r="P207" s="12">
        <f t="shared" si="20"/>
        <v>4.896592360024949E-2</v>
      </c>
      <c r="Q207" s="12">
        <f t="shared" si="21"/>
        <v>2.493709125966077E-2</v>
      </c>
      <c r="R207" s="12">
        <f t="shared" si="22"/>
        <v>4.4944900315662333E-2</v>
      </c>
      <c r="S207" s="12" t="s">
        <v>8</v>
      </c>
      <c r="T207" s="12">
        <f t="shared" si="23"/>
        <v>2.0007809056001566E-2</v>
      </c>
      <c r="U207" s="12" t="s">
        <v>8</v>
      </c>
    </row>
    <row r="208" spans="1:21">
      <c r="A208" s="4">
        <v>1957</v>
      </c>
      <c r="B208" s="4">
        <v>29</v>
      </c>
      <c r="C208" s="4">
        <v>1928</v>
      </c>
      <c r="D208" s="5">
        <v>15298.544994277618</v>
      </c>
      <c r="E208" s="5">
        <v>18219.88952912965</v>
      </c>
      <c r="F208" s="5">
        <v>10058.075497629512</v>
      </c>
      <c r="G208" s="5">
        <v>9521.2571984302231</v>
      </c>
      <c r="H208" s="5"/>
      <c r="I208" s="5">
        <v>53097.767219467001</v>
      </c>
      <c r="J208" s="5"/>
      <c r="K208" s="5">
        <v>392910.2</v>
      </c>
      <c r="N208" s="12">
        <f t="shared" si="18"/>
        <v>0.13513970169129486</v>
      </c>
      <c r="O208" s="12">
        <f t="shared" si="19"/>
        <v>3.8936492344249694E-2</v>
      </c>
      <c r="P208" s="12">
        <f t="shared" si="20"/>
        <v>4.6371637919121599E-2</v>
      </c>
      <c r="Q208" s="12">
        <f t="shared" si="21"/>
        <v>2.5598916743901055E-2</v>
      </c>
      <c r="R208" s="12">
        <f t="shared" si="22"/>
        <v>4.9831571427923563E-2</v>
      </c>
      <c r="S208" s="12" t="s">
        <v>8</v>
      </c>
      <c r="T208" s="12">
        <f t="shared" si="23"/>
        <v>2.4232654684022515E-2</v>
      </c>
      <c r="U208" s="12" t="s">
        <v>8</v>
      </c>
    </row>
    <row r="209" spans="1:21">
      <c r="A209" s="4">
        <v>1957</v>
      </c>
      <c r="B209" s="4">
        <v>30</v>
      </c>
      <c r="C209" s="4">
        <v>1927</v>
      </c>
      <c r="D209" s="5">
        <v>12436.37815521282</v>
      </c>
      <c r="E209" s="5">
        <v>16457.836086980216</v>
      </c>
      <c r="F209" s="5">
        <v>10220.553331084111</v>
      </c>
      <c r="G209" s="5">
        <v>10780.840640249469</v>
      </c>
      <c r="H209" s="5"/>
      <c r="I209" s="5">
        <v>49895.608213526619</v>
      </c>
      <c r="J209" s="5"/>
      <c r="K209" s="5">
        <v>391804</v>
      </c>
      <c r="N209" s="12">
        <f t="shared" si="18"/>
        <v>0.12734838902493753</v>
      </c>
      <c r="O209" s="12">
        <f t="shared" si="19"/>
        <v>3.1741325140153799E-2</v>
      </c>
      <c r="P209" s="12">
        <f t="shared" si="20"/>
        <v>4.2005278371278029E-2</v>
      </c>
      <c r="Q209" s="12">
        <f t="shared" si="21"/>
        <v>2.6085883071852535E-2</v>
      </c>
      <c r="R209" s="12">
        <f t="shared" si="22"/>
        <v>5.3601785513505674E-2</v>
      </c>
      <c r="S209" s="12" t="s">
        <v>8</v>
      </c>
      <c r="T209" s="12">
        <f t="shared" si="23"/>
        <v>2.7515902441653146E-2</v>
      </c>
      <c r="U209" s="12" t="s">
        <v>8</v>
      </c>
    </row>
    <row r="210" spans="1:21">
      <c r="A210" s="4">
        <v>1957</v>
      </c>
      <c r="B210" s="4">
        <v>31</v>
      </c>
      <c r="C210" s="4">
        <v>1926</v>
      </c>
      <c r="D210" s="5">
        <v>10034.729379257726</v>
      </c>
      <c r="E210" s="5">
        <v>14656.647272875904</v>
      </c>
      <c r="F210" s="5">
        <v>9807.0092110235819</v>
      </c>
      <c r="G210" s="5">
        <v>12006.045941845785</v>
      </c>
      <c r="H210" s="5"/>
      <c r="I210" s="5">
        <v>46504.431805002998</v>
      </c>
      <c r="J210" s="5"/>
      <c r="K210" s="5">
        <v>393836.6</v>
      </c>
      <c r="N210" s="12">
        <f t="shared" si="18"/>
        <v>0.11808052325508346</v>
      </c>
      <c r="O210" s="12">
        <f t="shared" si="19"/>
        <v>2.5479423139590698E-2</v>
      </c>
      <c r="P210" s="12">
        <f t="shared" si="20"/>
        <v>3.7215046221899903E-2</v>
      </c>
      <c r="Q210" s="12">
        <f t="shared" si="21"/>
        <v>2.4901213373829608E-2</v>
      </c>
      <c r="R210" s="12">
        <f t="shared" si="22"/>
        <v>5.538605389359285E-2</v>
      </c>
      <c r="S210" s="12" t="s">
        <v>8</v>
      </c>
      <c r="T210" s="12">
        <f t="shared" si="23"/>
        <v>3.0484840519763235E-2</v>
      </c>
      <c r="U210" s="12" t="s">
        <v>8</v>
      </c>
    </row>
    <row r="211" spans="1:21">
      <c r="A211" s="4">
        <v>1957</v>
      </c>
      <c r="B211" s="4">
        <v>32</v>
      </c>
      <c r="C211" s="4">
        <v>1925</v>
      </c>
      <c r="D211" s="5">
        <v>7743.4077006921361</v>
      </c>
      <c r="E211" s="5">
        <v>12588.411407706142</v>
      </c>
      <c r="F211" s="5">
        <v>9110.379687045066</v>
      </c>
      <c r="G211" s="5">
        <v>12728.091185482041</v>
      </c>
      <c r="H211" s="5"/>
      <c r="I211" s="5">
        <v>42170.289980925387</v>
      </c>
      <c r="J211" s="5"/>
      <c r="K211" s="5">
        <v>390560.9</v>
      </c>
      <c r="N211" s="12">
        <f t="shared" si="18"/>
        <v>0.10797366039694548</v>
      </c>
      <c r="O211" s="12">
        <f t="shared" si="19"/>
        <v>1.9826377142955518E-2</v>
      </c>
      <c r="P211" s="12">
        <f t="shared" si="20"/>
        <v>3.223162228401804E-2</v>
      </c>
      <c r="Q211" s="12">
        <f t="shared" si="21"/>
        <v>2.3326399767731654E-2</v>
      </c>
      <c r="R211" s="12">
        <f t="shared" si="22"/>
        <v>5.5915660969971914E-2</v>
      </c>
      <c r="S211" s="12" t="s">
        <v>8</v>
      </c>
      <c r="T211" s="12">
        <f t="shared" si="23"/>
        <v>3.2589261202240268E-2</v>
      </c>
      <c r="U211" s="12" t="s">
        <v>8</v>
      </c>
    </row>
    <row r="212" spans="1:21">
      <c r="A212" s="4">
        <v>1957</v>
      </c>
      <c r="B212" s="4">
        <v>33</v>
      </c>
      <c r="C212" s="4">
        <v>1924</v>
      </c>
      <c r="D212" s="5">
        <v>6302.3302370701394</v>
      </c>
      <c r="E212" s="5">
        <v>10748.280524279251</v>
      </c>
      <c r="F212" s="5">
        <v>8823.673989820154</v>
      </c>
      <c r="G212" s="5">
        <v>13547.575723515714</v>
      </c>
      <c r="H212" s="5"/>
      <c r="I212" s="5">
        <v>39421.860474685265</v>
      </c>
      <c r="J212" s="5"/>
      <c r="K212" s="5">
        <v>395102</v>
      </c>
      <c r="N212" s="12">
        <f t="shared" si="18"/>
        <v>9.9776413368409339E-2</v>
      </c>
      <c r="O212" s="12">
        <f t="shared" si="19"/>
        <v>1.5951147392496468E-2</v>
      </c>
      <c r="P212" s="12">
        <f t="shared" si="20"/>
        <v>2.7203811988497278E-2</v>
      </c>
      <c r="Q212" s="12">
        <f t="shared" si="21"/>
        <v>2.2332648252401034E-2</v>
      </c>
      <c r="R212" s="12">
        <f t="shared" si="22"/>
        <v>5.6621453987415582E-2</v>
      </c>
      <c r="S212" s="12" t="s">
        <v>8</v>
      </c>
      <c r="T212" s="12">
        <f t="shared" si="23"/>
        <v>3.4288805735014541E-2</v>
      </c>
      <c r="U212" s="12" t="s">
        <v>8</v>
      </c>
    </row>
    <row r="213" spans="1:21">
      <c r="A213" s="4">
        <v>1957</v>
      </c>
      <c r="B213" s="4">
        <v>34</v>
      </c>
      <c r="C213" s="4">
        <v>1923</v>
      </c>
      <c r="D213" s="5">
        <v>5127.3083922829583</v>
      </c>
      <c r="E213" s="5">
        <v>8884.6816524061251</v>
      </c>
      <c r="F213" s="5">
        <v>7786.9645991023244</v>
      </c>
      <c r="G213" s="5">
        <v>13638.773204047713</v>
      </c>
      <c r="H213" s="5"/>
      <c r="I213" s="5">
        <v>35437.727847839124</v>
      </c>
      <c r="J213" s="5"/>
      <c r="K213" s="5">
        <v>394890.2</v>
      </c>
      <c r="N213" s="12">
        <f t="shared" si="18"/>
        <v>8.9740712349506577E-2</v>
      </c>
      <c r="O213" s="12">
        <f t="shared" si="19"/>
        <v>1.298413683672818E-2</v>
      </c>
      <c r="P213" s="12">
        <f t="shared" si="20"/>
        <v>2.2499119128320037E-2</v>
      </c>
      <c r="Q213" s="12">
        <f t="shared" si="21"/>
        <v>1.9719315898703803E-2</v>
      </c>
      <c r="R213" s="12">
        <f t="shared" si="22"/>
        <v>5.4257456384458357E-2</v>
      </c>
      <c r="S213" s="12" t="s">
        <v>8</v>
      </c>
      <c r="T213" s="12">
        <f t="shared" si="23"/>
        <v>3.4538140485754557E-2</v>
      </c>
      <c r="U213" s="12" t="s">
        <v>8</v>
      </c>
    </row>
    <row r="214" spans="1:21">
      <c r="A214" s="4">
        <v>1957</v>
      </c>
      <c r="B214" s="4">
        <v>35</v>
      </c>
      <c r="C214" s="4">
        <v>1922</v>
      </c>
      <c r="D214" s="5">
        <v>3899.7096506621615</v>
      </c>
      <c r="E214" s="5">
        <v>7306.0416251566849</v>
      </c>
      <c r="F214" s="5">
        <v>6939.2046907567737</v>
      </c>
      <c r="G214" s="5">
        <v>14078.412110703799</v>
      </c>
      <c r="H214" s="5"/>
      <c r="I214" s="5">
        <v>32223.368077279418</v>
      </c>
      <c r="J214" s="5"/>
      <c r="K214" s="5">
        <v>403801.59999999998</v>
      </c>
      <c r="N214" s="12">
        <f t="shared" si="18"/>
        <v>7.9800000983848055E-2</v>
      </c>
      <c r="O214" s="12">
        <f t="shared" si="19"/>
        <v>9.6574893478930286E-3</v>
      </c>
      <c r="P214" s="12">
        <f t="shared" si="20"/>
        <v>1.8093146795744953E-2</v>
      </c>
      <c r="Q214" s="12">
        <f t="shared" si="21"/>
        <v>1.7184688447883251E-2</v>
      </c>
      <c r="R214" s="12">
        <f t="shared" si="22"/>
        <v>5.2049364840210076E-2</v>
      </c>
      <c r="S214" s="12" t="s">
        <v>8</v>
      </c>
      <c r="T214" s="12">
        <f t="shared" si="23"/>
        <v>3.4864676392326828E-2</v>
      </c>
      <c r="U214" s="12" t="s">
        <v>8</v>
      </c>
    </row>
    <row r="215" spans="1:21">
      <c r="A215" s="4">
        <v>1957</v>
      </c>
      <c r="B215" s="4">
        <v>36</v>
      </c>
      <c r="C215" s="4">
        <v>1921</v>
      </c>
      <c r="D215" s="5">
        <v>3075.5083410540083</v>
      </c>
      <c r="E215" s="5">
        <v>5448.7178718186278</v>
      </c>
      <c r="F215" s="5">
        <v>5644.4990894027096</v>
      </c>
      <c r="G215" s="5">
        <v>13538.257664643837</v>
      </c>
      <c r="H215" s="5"/>
      <c r="I215" s="5">
        <v>27706.982966919182</v>
      </c>
      <c r="J215" s="5"/>
      <c r="K215" s="5">
        <v>385167.2</v>
      </c>
      <c r="N215" s="12">
        <f t="shared" si="18"/>
        <v>7.1934949203668386E-2</v>
      </c>
      <c r="O215" s="12">
        <f t="shared" si="19"/>
        <v>7.9848656403089576E-3</v>
      </c>
      <c r="P215" s="12">
        <f t="shared" si="20"/>
        <v>1.4146370386207932E-2</v>
      </c>
      <c r="Q215" s="12">
        <f t="shared" si="21"/>
        <v>1.4654672281032002E-2</v>
      </c>
      <c r="R215" s="12">
        <f t="shared" si="22"/>
        <v>4.9803713177151494E-2</v>
      </c>
      <c r="S215" s="12" t="s">
        <v>8</v>
      </c>
      <c r="T215" s="12">
        <f t="shared" si="23"/>
        <v>3.5149040896119498E-2</v>
      </c>
      <c r="U215" s="12" t="s">
        <v>8</v>
      </c>
    </row>
    <row r="216" spans="1:21">
      <c r="A216" s="4">
        <v>1957</v>
      </c>
      <c r="B216" s="4">
        <v>37</v>
      </c>
      <c r="C216" s="4">
        <v>1920</v>
      </c>
      <c r="D216" s="5">
        <v>2268.6989961305794</v>
      </c>
      <c r="E216" s="5">
        <v>3929.973947354079</v>
      </c>
      <c r="F216" s="5">
        <v>4382.8826276883365</v>
      </c>
      <c r="G216" s="5">
        <v>11993.298738053665</v>
      </c>
      <c r="H216" s="5"/>
      <c r="I216" s="5">
        <v>22574.854309226663</v>
      </c>
      <c r="J216" s="5"/>
      <c r="K216" s="5">
        <v>355437</v>
      </c>
      <c r="N216" s="12">
        <f t="shared" si="18"/>
        <v>6.3512955345748093E-2</v>
      </c>
      <c r="O216" s="12">
        <f t="shared" si="19"/>
        <v>6.3828442062322703E-3</v>
      </c>
      <c r="P216" s="12">
        <f t="shared" si="20"/>
        <v>1.105673845816299E-2</v>
      </c>
      <c r="Q216" s="12">
        <f t="shared" si="21"/>
        <v>1.2330968997848666E-2</v>
      </c>
      <c r="R216" s="12">
        <f t="shared" si="22"/>
        <v>4.6073372681352823E-2</v>
      </c>
      <c r="S216" s="12" t="s">
        <v>8</v>
      </c>
      <c r="T216" s="12">
        <f t="shared" si="23"/>
        <v>3.3742403683504153E-2</v>
      </c>
      <c r="U216" s="12" t="s">
        <v>8</v>
      </c>
    </row>
    <row r="217" spans="1:21">
      <c r="A217" s="4">
        <v>1957</v>
      </c>
      <c r="B217" s="4">
        <v>38</v>
      </c>
      <c r="C217" s="4">
        <v>1919</v>
      </c>
      <c r="D217" s="5">
        <v>1087.2771333587662</v>
      </c>
      <c r="E217" s="5">
        <v>1810.5141920540627</v>
      </c>
      <c r="F217" s="5">
        <v>2151.4364762597661</v>
      </c>
      <c r="G217" s="5">
        <v>7076.0099693230986</v>
      </c>
      <c r="H217" s="5"/>
      <c r="I217" s="5">
        <v>12125.237770995695</v>
      </c>
      <c r="J217" s="5"/>
      <c r="K217" s="5">
        <v>213278</v>
      </c>
      <c r="N217" s="12">
        <f t="shared" si="18"/>
        <v>5.6851797986645101E-2</v>
      </c>
      <c r="O217" s="12">
        <f t="shared" si="19"/>
        <v>5.0979338392087613E-3</v>
      </c>
      <c r="P217" s="12">
        <f t="shared" si="20"/>
        <v>8.4889871062841116E-3</v>
      </c>
      <c r="Q217" s="12">
        <f t="shared" si="21"/>
        <v>1.0087474921275359E-2</v>
      </c>
      <c r="R217" s="12">
        <f t="shared" si="22"/>
        <v>4.3264877041152221E-2</v>
      </c>
      <c r="S217" s="12" t="s">
        <v>8</v>
      </c>
      <c r="T217" s="12">
        <f t="shared" si="23"/>
        <v>3.3177402119876867E-2</v>
      </c>
      <c r="U217" s="12" t="s">
        <v>8</v>
      </c>
    </row>
    <row r="218" spans="1:21">
      <c r="A218" s="4">
        <v>1957</v>
      </c>
      <c r="B218" s="4">
        <v>39</v>
      </c>
      <c r="C218" s="4">
        <v>1918</v>
      </c>
      <c r="D218" s="5">
        <v>848.52726252111825</v>
      </c>
      <c r="E218" s="5">
        <v>1399.4661970679604</v>
      </c>
      <c r="F218" s="5">
        <v>1685.9040862976992</v>
      </c>
      <c r="G218" s="5">
        <v>6435.4819429137015</v>
      </c>
      <c r="H218" s="5"/>
      <c r="I218" s="5">
        <v>10369.37948880048</v>
      </c>
      <c r="J218" s="5"/>
      <c r="K218" s="5">
        <v>212355.5</v>
      </c>
      <c r="N218" s="12">
        <f t="shared" si="18"/>
        <v>4.8830284540784107E-2</v>
      </c>
      <c r="O218" s="12">
        <f t="shared" si="19"/>
        <v>3.995786605579409E-3</v>
      </c>
      <c r="P218" s="12">
        <f t="shared" si="20"/>
        <v>6.5902046194610472E-3</v>
      </c>
      <c r="Q218" s="12">
        <f t="shared" si="21"/>
        <v>7.9390648525595013E-3</v>
      </c>
      <c r="R218" s="12">
        <f t="shared" si="22"/>
        <v>3.8244293315743652E-2</v>
      </c>
      <c r="S218" s="12" t="s">
        <v>8</v>
      </c>
      <c r="T218" s="12">
        <f t="shared" si="23"/>
        <v>3.0305228463184147E-2</v>
      </c>
      <c r="U218" s="12" t="s">
        <v>8</v>
      </c>
    </row>
    <row r="219" spans="1:21">
      <c r="A219" s="4">
        <v>1957</v>
      </c>
      <c r="B219" s="4">
        <v>40</v>
      </c>
      <c r="C219" s="4">
        <v>1917</v>
      </c>
      <c r="D219" s="5">
        <v>745.75926154013837</v>
      </c>
      <c r="E219" s="5">
        <v>1118.449633222519</v>
      </c>
      <c r="F219" s="5">
        <v>1392.4863337022778</v>
      </c>
      <c r="G219" s="5">
        <v>5981.4531169489837</v>
      </c>
      <c r="H219" s="5"/>
      <c r="I219" s="5">
        <v>9238.1483454139197</v>
      </c>
      <c r="J219" s="5"/>
      <c r="K219" s="5">
        <v>237720.5</v>
      </c>
      <c r="N219" s="12">
        <f t="shared" si="18"/>
        <v>3.8861386987718433E-2</v>
      </c>
      <c r="O219" s="12">
        <f t="shared" si="19"/>
        <v>3.1371264217437637E-3</v>
      </c>
      <c r="P219" s="12">
        <f t="shared" si="20"/>
        <v>4.7048934914006952E-3</v>
      </c>
      <c r="Q219" s="12">
        <f t="shared" si="21"/>
        <v>5.8576619757331732E-3</v>
      </c>
      <c r="R219" s="12">
        <f t="shared" si="22"/>
        <v>3.1019367074573971E-2</v>
      </c>
      <c r="S219" s="12" t="s">
        <v>8</v>
      </c>
      <c r="T219" s="12">
        <f t="shared" si="23"/>
        <v>2.5161705098840796E-2</v>
      </c>
      <c r="U219" s="12" t="s">
        <v>8</v>
      </c>
    </row>
    <row r="220" spans="1:21">
      <c r="A220" s="4">
        <v>1957</v>
      </c>
      <c r="B220" s="4">
        <v>41</v>
      </c>
      <c r="C220" s="4">
        <v>1916</v>
      </c>
      <c r="D220" s="5">
        <v>594.56564226933347</v>
      </c>
      <c r="E220" s="5">
        <v>960.39431522153791</v>
      </c>
      <c r="F220" s="5">
        <v>1279.6239370562275</v>
      </c>
      <c r="G220" s="5">
        <v>6533.9411645841883</v>
      </c>
      <c r="H220" s="5"/>
      <c r="I220" s="5">
        <v>9368.525059131287</v>
      </c>
      <c r="J220" s="5"/>
      <c r="K220" s="5">
        <v>312398.8</v>
      </c>
      <c r="N220" s="12">
        <f t="shared" si="18"/>
        <v>2.9988991824332512E-2</v>
      </c>
      <c r="O220" s="12">
        <f t="shared" si="19"/>
        <v>1.9032263960979796E-3</v>
      </c>
      <c r="P220" s="12">
        <f t="shared" si="20"/>
        <v>3.0742573762176355E-3</v>
      </c>
      <c r="Q220" s="12">
        <f t="shared" si="21"/>
        <v>4.096123087080448E-3</v>
      </c>
      <c r="R220" s="12">
        <f t="shared" si="22"/>
        <v>2.5011508052016896E-2</v>
      </c>
      <c r="S220" s="12" t="s">
        <v>8</v>
      </c>
      <c r="T220" s="12">
        <f t="shared" si="23"/>
        <v>2.0915384964936449E-2</v>
      </c>
      <c r="U220" s="12" t="s">
        <v>8</v>
      </c>
    </row>
    <row r="221" spans="1:21">
      <c r="A221" s="4">
        <v>1957</v>
      </c>
      <c r="B221" s="4">
        <v>42</v>
      </c>
      <c r="C221" s="4">
        <v>1915</v>
      </c>
      <c r="D221" s="5">
        <v>465.25604501607722</v>
      </c>
      <c r="E221" s="5">
        <v>684.94646574745229</v>
      </c>
      <c r="F221" s="5">
        <v>963.64465611284209</v>
      </c>
      <c r="G221" s="5">
        <v>5695.2766197060037</v>
      </c>
      <c r="H221" s="5"/>
      <c r="I221" s="5">
        <v>7809.123786582375</v>
      </c>
      <c r="J221" s="5"/>
      <c r="K221" s="5">
        <v>351258</v>
      </c>
      <c r="N221" s="12">
        <f t="shared" si="18"/>
        <v>2.2231874538323326E-2</v>
      </c>
      <c r="O221" s="12">
        <f t="shared" si="19"/>
        <v>1.3245422026432914E-3</v>
      </c>
      <c r="P221" s="12">
        <f t="shared" si="20"/>
        <v>1.949981112878432E-3</v>
      </c>
      <c r="Q221" s="12">
        <f t="shared" si="21"/>
        <v>2.743409847214418E-3</v>
      </c>
      <c r="R221" s="12">
        <f t="shared" si="22"/>
        <v>1.8957351222801604E-2</v>
      </c>
      <c r="S221" s="12" t="s">
        <v>8</v>
      </c>
      <c r="T221" s="12">
        <f t="shared" si="23"/>
        <v>1.6213941375587185E-2</v>
      </c>
      <c r="U221" s="12" t="s">
        <v>8</v>
      </c>
    </row>
    <row r="222" spans="1:21">
      <c r="A222" s="4">
        <v>1957</v>
      </c>
      <c r="B222" s="4">
        <v>43</v>
      </c>
      <c r="C222" s="4">
        <v>1914</v>
      </c>
      <c r="D222" s="5">
        <v>301.83886751321597</v>
      </c>
      <c r="E222" s="5">
        <v>430.61753283557681</v>
      </c>
      <c r="F222" s="5">
        <v>636.57863977734019</v>
      </c>
      <c r="G222" s="5">
        <v>4112.5658165963041</v>
      </c>
      <c r="H222" s="5"/>
      <c r="I222" s="5">
        <v>5481.6008567224371</v>
      </c>
      <c r="J222" s="5"/>
      <c r="K222" s="5">
        <v>360103</v>
      </c>
      <c r="N222" s="12">
        <f t="shared" si="18"/>
        <v>1.5222313773343842E-2</v>
      </c>
      <c r="O222" s="12">
        <f t="shared" si="19"/>
        <v>8.3820147989107556E-4</v>
      </c>
      <c r="P222" s="12">
        <f t="shared" si="20"/>
        <v>1.1958176767079885E-3</v>
      </c>
      <c r="Q222" s="12">
        <f t="shared" si="21"/>
        <v>1.7677682212515313E-3</v>
      </c>
      <c r="R222" s="12">
        <f t="shared" si="22"/>
        <v>1.3188294616744776E-2</v>
      </c>
      <c r="S222" s="12" t="s">
        <v>8</v>
      </c>
      <c r="T222" s="12">
        <f t="shared" si="23"/>
        <v>1.1420526395493246E-2</v>
      </c>
      <c r="U222" s="12" t="s">
        <v>8</v>
      </c>
    </row>
    <row r="223" spans="1:21">
      <c r="A223" s="4">
        <v>1957</v>
      </c>
      <c r="B223" s="4">
        <v>44</v>
      </c>
      <c r="C223" s="4">
        <v>1913</v>
      </c>
      <c r="D223" s="5">
        <v>164.64092157610767</v>
      </c>
      <c r="E223" s="5">
        <v>212.71262194125018</v>
      </c>
      <c r="F223" s="5">
        <v>321.78896255583442</v>
      </c>
      <c r="G223" s="5">
        <v>2721.4457984665646</v>
      </c>
      <c r="H223" s="5"/>
      <c r="I223" s="5">
        <v>3420.5883045397568</v>
      </c>
      <c r="J223" s="5"/>
      <c r="K223" s="5">
        <v>363872</v>
      </c>
      <c r="N223" s="12">
        <f t="shared" si="18"/>
        <v>9.4005262964442348E-3</v>
      </c>
      <c r="O223" s="12">
        <f t="shared" si="19"/>
        <v>4.5246933420573079E-4</v>
      </c>
      <c r="P223" s="12">
        <f t="shared" si="20"/>
        <v>5.8458090191399771E-4</v>
      </c>
      <c r="Q223" s="12">
        <f t="shared" si="21"/>
        <v>8.8434659043794088E-4</v>
      </c>
      <c r="R223" s="12">
        <f t="shared" si="22"/>
        <v>8.3634760603245074E-3</v>
      </c>
      <c r="S223" s="12" t="s">
        <v>8</v>
      </c>
      <c r="T223" s="12">
        <f t="shared" si="23"/>
        <v>7.4791294698865664E-3</v>
      </c>
      <c r="U223" s="12" t="s">
        <v>8</v>
      </c>
    </row>
    <row r="224" spans="1:21">
      <c r="A224" s="4">
        <v>1957</v>
      </c>
      <c r="B224" s="4">
        <v>45</v>
      </c>
      <c r="C224" s="4">
        <v>1912</v>
      </c>
      <c r="D224" s="5">
        <v>81.408207531745603</v>
      </c>
      <c r="E224" s="5">
        <v>107.33210910676331</v>
      </c>
      <c r="F224" s="5">
        <v>166.77372998406065</v>
      </c>
      <c r="G224" s="5">
        <v>1447.7823804306756</v>
      </c>
      <c r="H224" s="5"/>
      <c r="I224" s="5">
        <v>1803.2964270532452</v>
      </c>
      <c r="J224" s="5"/>
      <c r="K224" s="5">
        <v>353360</v>
      </c>
      <c r="N224" s="12">
        <f t="shared" si="18"/>
        <v>5.1032839796616627E-3</v>
      </c>
      <c r="O224" s="12">
        <f t="shared" si="19"/>
        <v>2.3038319994268057E-4</v>
      </c>
      <c r="P224" s="12">
        <f t="shared" si="20"/>
        <v>3.0374719579681717E-4</v>
      </c>
      <c r="Q224" s="12">
        <f t="shared" si="21"/>
        <v>4.7196550255846915E-4</v>
      </c>
      <c r="R224" s="12">
        <f t="shared" si="22"/>
        <v>4.5691535839221652E-3</v>
      </c>
      <c r="S224" s="12" t="s">
        <v>8</v>
      </c>
      <c r="T224" s="12">
        <f t="shared" si="23"/>
        <v>4.097188081363696E-3</v>
      </c>
      <c r="U224" s="12" t="s">
        <v>8</v>
      </c>
    </row>
    <row r="225" spans="1:21">
      <c r="A225" s="4">
        <v>1957</v>
      </c>
      <c r="B225" s="4">
        <v>46</v>
      </c>
      <c r="C225" s="4">
        <v>1911</v>
      </c>
      <c r="D225" s="5">
        <v>36.290899231565746</v>
      </c>
      <c r="E225" s="5">
        <v>37.562092757098483</v>
      </c>
      <c r="F225" s="5">
        <v>60.809122691219592</v>
      </c>
      <c r="G225" s="5">
        <v>691.97001677142134</v>
      </c>
      <c r="H225" s="5"/>
      <c r="I225" s="5">
        <v>826.63213145130521</v>
      </c>
      <c r="J225" s="5"/>
      <c r="K225" s="5">
        <v>348429.5</v>
      </c>
      <c r="N225" s="12">
        <f t="shared" si="18"/>
        <v>2.3724516191978729E-3</v>
      </c>
      <c r="O225" s="12">
        <f t="shared" si="19"/>
        <v>1.0415564477624812E-4</v>
      </c>
      <c r="P225" s="12">
        <f t="shared" si="20"/>
        <v>1.0780399695519032E-4</v>
      </c>
      <c r="Q225" s="12">
        <f t="shared" si="21"/>
        <v>1.7452346225339585E-4</v>
      </c>
      <c r="R225" s="12">
        <f t="shared" si="22"/>
        <v>2.1604919774664342E-3</v>
      </c>
      <c r="S225" s="12" t="s">
        <v>8</v>
      </c>
      <c r="T225" s="12">
        <f t="shared" si="23"/>
        <v>1.9859685152130383E-3</v>
      </c>
      <c r="U225" s="12" t="s">
        <v>8</v>
      </c>
    </row>
    <row r="226" spans="1:21">
      <c r="A226" s="4">
        <v>1957</v>
      </c>
      <c r="B226" s="4">
        <v>47</v>
      </c>
      <c r="C226" s="4">
        <v>1910</v>
      </c>
      <c r="D226" s="5">
        <v>2.0800817483241589</v>
      </c>
      <c r="E226" s="5">
        <v>24.203351681290535</v>
      </c>
      <c r="F226" s="5">
        <v>30.48910923385445</v>
      </c>
      <c r="G226" s="5">
        <v>318.30070056504456</v>
      </c>
      <c r="H226" s="5"/>
      <c r="I226" s="5">
        <v>375.07324322851377</v>
      </c>
      <c r="J226" s="5"/>
      <c r="K226" s="5">
        <v>343655</v>
      </c>
      <c r="N226" s="12">
        <f t="shared" si="18"/>
        <v>1.0914237919672747E-3</v>
      </c>
      <c r="O226" s="12">
        <f t="shared" si="19"/>
        <v>6.0528196834737136E-6</v>
      </c>
      <c r="P226" s="12">
        <f t="shared" si="20"/>
        <v>7.0429214419375633E-5</v>
      </c>
      <c r="Q226" s="12">
        <f t="shared" si="21"/>
        <v>8.8720109510568586E-5</v>
      </c>
      <c r="R226" s="12">
        <f t="shared" si="22"/>
        <v>1.0149417578644252E-3</v>
      </c>
      <c r="S226" s="12" t="s">
        <v>8</v>
      </c>
      <c r="T226" s="12">
        <f t="shared" si="23"/>
        <v>9.2622164835385657E-4</v>
      </c>
      <c r="U226" s="12" t="s">
        <v>8</v>
      </c>
    </row>
    <row r="227" spans="1:21">
      <c r="A227" s="4">
        <v>1957</v>
      </c>
      <c r="B227" s="4">
        <v>48</v>
      </c>
      <c r="C227" s="4">
        <v>1909</v>
      </c>
      <c r="D227" s="5">
        <v>1.07</v>
      </c>
      <c r="E227" s="5">
        <v>6.9</v>
      </c>
      <c r="F227" s="5">
        <v>11.209423057773293</v>
      </c>
      <c r="G227" s="5">
        <v>118.91387957452274</v>
      </c>
      <c r="H227" s="5"/>
      <c r="I227" s="5">
        <v>138.09330263229603</v>
      </c>
      <c r="J227" s="5"/>
      <c r="K227" s="5">
        <v>334563</v>
      </c>
      <c r="N227" s="12">
        <f t="shared" si="18"/>
        <v>4.1275724641486364E-4</v>
      </c>
      <c r="O227" s="12">
        <f t="shared" si="19"/>
        <v>3.1982018334364531E-6</v>
      </c>
      <c r="P227" s="12">
        <f t="shared" si="20"/>
        <v>2.062391836515096E-5</v>
      </c>
      <c r="Q227" s="12">
        <f t="shared" si="21"/>
        <v>3.3504670444051774E-5</v>
      </c>
      <c r="R227" s="12">
        <f t="shared" si="22"/>
        <v>3.8893512621627623E-4</v>
      </c>
      <c r="S227" s="12" t="s">
        <v>8</v>
      </c>
      <c r="T227" s="12">
        <f t="shared" si="23"/>
        <v>3.5543045577222449E-4</v>
      </c>
      <c r="U227" s="12" t="s">
        <v>8</v>
      </c>
    </row>
    <row r="228" spans="1:21">
      <c r="A228" s="4">
        <v>1957</v>
      </c>
      <c r="B228" s="4">
        <v>49</v>
      </c>
      <c r="C228" s="4">
        <v>1908</v>
      </c>
      <c r="D228" s="5">
        <v>0.89</v>
      </c>
      <c r="E228" s="5">
        <v>0.75</v>
      </c>
      <c r="F228" s="5">
        <v>5.6390386909834653</v>
      </c>
      <c r="G228" s="5">
        <v>53.020961309016528</v>
      </c>
      <c r="H228" s="5"/>
      <c r="I228" s="5">
        <v>60.3</v>
      </c>
      <c r="J228" s="5"/>
      <c r="K228" s="5">
        <v>322681</v>
      </c>
      <c r="N228" s="12">
        <f t="shared" si="18"/>
        <v>1.8687186416305887E-4</v>
      </c>
      <c r="O228" s="12">
        <f t="shared" si="19"/>
        <v>2.7581419420418309E-6</v>
      </c>
      <c r="P228" s="12">
        <f t="shared" si="20"/>
        <v>2.324276917450981E-6</v>
      </c>
      <c r="Q228" s="12">
        <f t="shared" si="21"/>
        <v>1.7475583288087817E-5</v>
      </c>
      <c r="R228" s="12">
        <f t="shared" si="22"/>
        <v>1.8178944530356604E-4</v>
      </c>
      <c r="S228" s="12" t="s">
        <v>8</v>
      </c>
      <c r="T228" s="12">
        <f t="shared" si="23"/>
        <v>1.6431386201547823E-4</v>
      </c>
      <c r="U228" s="12" t="s">
        <v>8</v>
      </c>
    </row>
    <row r="229" spans="1:21">
      <c r="A229" s="4">
        <v>1957</v>
      </c>
      <c r="B229" s="4">
        <v>50</v>
      </c>
      <c r="C229" s="4">
        <v>1907</v>
      </c>
      <c r="D229" s="5">
        <v>1.68</v>
      </c>
      <c r="E229" s="5">
        <v>0.95</v>
      </c>
      <c r="F229" s="5">
        <v>0.76005771129166999</v>
      </c>
      <c r="G229" s="5">
        <v>130.93994228870835</v>
      </c>
      <c r="H229" s="5"/>
      <c r="I229" s="5">
        <v>134.33000000000001</v>
      </c>
      <c r="J229" s="5"/>
      <c r="K229" s="5">
        <v>307317</v>
      </c>
      <c r="N229" s="12">
        <f t="shared" si="18"/>
        <v>4.3710565962833169E-4</v>
      </c>
      <c r="O229" s="12">
        <f t="shared" si="19"/>
        <v>5.466667968254278E-6</v>
      </c>
      <c r="P229" s="12">
        <f t="shared" si="20"/>
        <v>3.0912705772866451E-6</v>
      </c>
      <c r="Q229" s="12">
        <f t="shared" si="21"/>
        <v>2.4732042525850182E-6</v>
      </c>
      <c r="R229" s="12">
        <f t="shared" si="22"/>
        <v>4.285477210827908E-4</v>
      </c>
      <c r="S229" s="12" t="s">
        <v>8</v>
      </c>
      <c r="T229" s="12">
        <f t="shared" si="23"/>
        <v>4.2607451683020578E-4</v>
      </c>
      <c r="U229" s="12" t="s">
        <v>8</v>
      </c>
    </row>
    <row r="230" spans="1:21">
      <c r="A230" s="4">
        <v>1958</v>
      </c>
      <c r="B230" s="4">
        <v>13</v>
      </c>
      <c r="C230" s="4">
        <v>1945</v>
      </c>
      <c r="D230" s="5">
        <v>75.10472222089814</v>
      </c>
      <c r="E230" s="5">
        <v>3.0998198348499368</v>
      </c>
      <c r="F230" s="5">
        <v>0.14061506442187341</v>
      </c>
      <c r="G230" s="5">
        <v>9.3743376281248958E-3</v>
      </c>
      <c r="H230" s="5"/>
      <c r="I230" s="5">
        <v>78.354531457798075</v>
      </c>
      <c r="J230" s="5"/>
      <c r="K230" s="5">
        <v>349111</v>
      </c>
      <c r="N230" s="12">
        <f t="shared" si="18"/>
        <v>2.2444016790590406E-4</v>
      </c>
      <c r="O230" s="12">
        <f t="shared" si="19"/>
        <v>2.1513135427098584E-4</v>
      </c>
      <c r="P230" s="12">
        <f t="shared" si="20"/>
        <v>8.8791812198697167E-6</v>
      </c>
      <c r="Q230" s="12">
        <f t="shared" si="21"/>
        <v>4.0278038910797255E-7</v>
      </c>
      <c r="R230" s="12">
        <f t="shared" si="22"/>
        <v>4.2963241504850406E-7</v>
      </c>
      <c r="S230" s="12" t="s">
        <v>8</v>
      </c>
      <c r="T230" s="12">
        <f t="shared" si="23"/>
        <v>2.685202594053151E-8</v>
      </c>
      <c r="U230" s="12" t="s">
        <v>8</v>
      </c>
    </row>
    <row r="231" spans="1:21">
      <c r="A231" s="4">
        <v>1958</v>
      </c>
      <c r="B231" s="4">
        <v>14</v>
      </c>
      <c r="C231" s="4">
        <v>1944</v>
      </c>
      <c r="D231" s="5">
        <v>221.00657686214879</v>
      </c>
      <c r="E231" s="5">
        <v>8.3999364122999776</v>
      </c>
      <c r="F231" s="5">
        <v>0.38139534883720777</v>
      </c>
      <c r="G231" s="5">
        <v>2.8604651162790578E-2</v>
      </c>
      <c r="H231" s="5"/>
      <c r="I231" s="5">
        <v>229.81651327444877</v>
      </c>
      <c r="J231" s="5"/>
      <c r="K231" s="5">
        <v>364655.6</v>
      </c>
      <c r="N231" s="12">
        <f t="shared" si="18"/>
        <v>6.3022894280095735E-4</v>
      </c>
      <c r="O231" s="12">
        <f t="shared" si="19"/>
        <v>6.0606933463286676E-4</v>
      </c>
      <c r="P231" s="12">
        <f t="shared" si="20"/>
        <v>2.3035259604678987E-5</v>
      </c>
      <c r="Q231" s="12">
        <f t="shared" si="21"/>
        <v>1.0459056403828923E-6</v>
      </c>
      <c r="R231" s="12">
        <f t="shared" si="22"/>
        <v>1.1243485634116092E-6</v>
      </c>
      <c r="S231" s="12" t="s">
        <v>8</v>
      </c>
      <c r="T231" s="12">
        <f t="shared" si="23"/>
        <v>7.84429230287169E-8</v>
      </c>
      <c r="U231" s="12" t="s">
        <v>8</v>
      </c>
    </row>
    <row r="232" spans="1:21">
      <c r="A232" s="4">
        <v>1958</v>
      </c>
      <c r="B232" s="4">
        <v>15</v>
      </c>
      <c r="C232" s="4">
        <v>1943</v>
      </c>
      <c r="D232" s="5">
        <v>740.488660193496</v>
      </c>
      <c r="E232" s="5">
        <v>18.259798638949931</v>
      </c>
      <c r="F232" s="5">
        <v>0.66265677524663902</v>
      </c>
      <c r="G232" s="5">
        <v>4.7332626803331362E-2</v>
      </c>
      <c r="H232" s="5"/>
      <c r="I232" s="5">
        <v>759.4584482344959</v>
      </c>
      <c r="J232" s="5"/>
      <c r="K232" s="5">
        <v>373763.3</v>
      </c>
      <c r="N232" s="12">
        <f t="shared" si="18"/>
        <v>2.0319235415421897E-3</v>
      </c>
      <c r="O232" s="12">
        <f t="shared" si="19"/>
        <v>1.9811700618907638E-3</v>
      </c>
      <c r="P232" s="12">
        <f t="shared" si="20"/>
        <v>4.8853910052030073E-5</v>
      </c>
      <c r="Q232" s="12">
        <f t="shared" si="21"/>
        <v>1.7729316261030417E-6</v>
      </c>
      <c r="R232" s="12">
        <f t="shared" si="22"/>
        <v>1.8995695993961164E-6</v>
      </c>
      <c r="S232" s="12" t="s">
        <v>8</v>
      </c>
      <c r="T232" s="12">
        <f t="shared" si="23"/>
        <v>1.2663797329307441E-7</v>
      </c>
      <c r="U232" s="12" t="s">
        <v>8</v>
      </c>
    </row>
    <row r="233" spans="1:21">
      <c r="A233" s="4">
        <v>1958</v>
      </c>
      <c r="B233" s="4">
        <v>16</v>
      </c>
      <c r="C233" s="4">
        <v>1942</v>
      </c>
      <c r="D233" s="5">
        <v>2036.9455990542879</v>
      </c>
      <c r="E233" s="5">
        <v>155.37937472094978</v>
      </c>
      <c r="F233" s="5">
        <v>6.0192774718888131</v>
      </c>
      <c r="G233" s="5">
        <v>0.42064834246144783</v>
      </c>
      <c r="H233" s="5"/>
      <c r="I233" s="5">
        <v>2198.7648995895879</v>
      </c>
      <c r="J233" s="5"/>
      <c r="K233" s="5">
        <v>366902.7</v>
      </c>
      <c r="N233" s="12">
        <f t="shared" ref="N233:N296" si="24">I233/$K233</f>
        <v>5.9927738323800502E-3</v>
      </c>
      <c r="O233" s="12">
        <f t="shared" ref="O233:O296" si="25">D233/$K233</f>
        <v>5.5517323776965609E-3</v>
      </c>
      <c r="P233" s="12">
        <f t="shared" ref="P233:P296" si="26">E233/$K233</f>
        <v>4.2348931943250837E-4</v>
      </c>
      <c r="Q233" s="12">
        <f t="shared" ref="Q233:Q296" si="27">F233/$K233</f>
        <v>1.6405650522301452E-5</v>
      </c>
      <c r="R233" s="12">
        <f t="shared" ref="R233:R296" si="28">(F233+G233)/$K233</f>
        <v>1.7552135250981419E-5</v>
      </c>
      <c r="S233" s="12" t="s">
        <v>8</v>
      </c>
      <c r="T233" s="12">
        <f t="shared" ref="T233:T296" si="29">G233/$K233</f>
        <v>1.1464847286799684E-6</v>
      </c>
      <c r="U233" s="12" t="s">
        <v>8</v>
      </c>
    </row>
    <row r="234" spans="1:21">
      <c r="A234" s="4">
        <v>1958</v>
      </c>
      <c r="B234" s="4">
        <v>17</v>
      </c>
      <c r="C234" s="4">
        <v>1941</v>
      </c>
      <c r="D234" s="5">
        <v>4610.7998309730256</v>
      </c>
      <c r="E234" s="5">
        <v>638.23705990304552</v>
      </c>
      <c r="F234" s="5">
        <v>29.129563878589185</v>
      </c>
      <c r="G234" s="5">
        <v>4.1399380177603575</v>
      </c>
      <c r="H234" s="5"/>
      <c r="I234" s="5">
        <v>5282.3063927724206</v>
      </c>
      <c r="J234" s="5"/>
      <c r="K234" s="5">
        <v>407295.2</v>
      </c>
      <c r="N234" s="12">
        <f t="shared" si="24"/>
        <v>1.2969233108498259E-2</v>
      </c>
      <c r="O234" s="12">
        <f t="shared" si="25"/>
        <v>1.1320535648279246E-2</v>
      </c>
      <c r="P234" s="12">
        <f t="shared" si="26"/>
        <v>1.5670134583050464E-3</v>
      </c>
      <c r="Q234" s="12">
        <f t="shared" si="27"/>
        <v>7.1519536391760033E-5</v>
      </c>
      <c r="R234" s="12">
        <f t="shared" si="28"/>
        <v>8.1684001913966909E-5</v>
      </c>
      <c r="S234" s="12" t="s">
        <v>8</v>
      </c>
      <c r="T234" s="12">
        <f t="shared" si="29"/>
        <v>1.0164465522206884E-5</v>
      </c>
      <c r="U234" s="12" t="s">
        <v>8</v>
      </c>
    </row>
    <row r="235" spans="1:21">
      <c r="A235" s="4">
        <v>1958</v>
      </c>
      <c r="B235" s="4">
        <v>18</v>
      </c>
      <c r="C235" s="4">
        <v>1940</v>
      </c>
      <c r="D235" s="5">
        <v>8379.3049201975955</v>
      </c>
      <c r="E235" s="5">
        <v>1548.7386133368925</v>
      </c>
      <c r="F235" s="5">
        <v>170.31868665710653</v>
      </c>
      <c r="G235" s="5">
        <v>7.8804019191944068</v>
      </c>
      <c r="H235" s="5"/>
      <c r="I235" s="5">
        <v>10106.242622110789</v>
      </c>
      <c r="J235" s="5"/>
      <c r="K235" s="5">
        <v>421691.2</v>
      </c>
      <c r="N235" s="12">
        <f t="shared" si="24"/>
        <v>2.396597942312002E-2</v>
      </c>
      <c r="O235" s="12">
        <f t="shared" si="25"/>
        <v>1.987071326173654E-2</v>
      </c>
      <c r="P235" s="12">
        <f t="shared" si="26"/>
        <v>3.672684213796476E-3</v>
      </c>
      <c r="Q235" s="12">
        <f t="shared" si="27"/>
        <v>4.0389433466267856E-4</v>
      </c>
      <c r="R235" s="12">
        <f t="shared" si="28"/>
        <v>4.2258194758700425E-4</v>
      </c>
      <c r="S235" s="12" t="s">
        <v>8</v>
      </c>
      <c r="T235" s="12">
        <f t="shared" si="29"/>
        <v>1.8687612924325683E-5</v>
      </c>
      <c r="U235" s="12" t="s">
        <v>8</v>
      </c>
    </row>
    <row r="236" spans="1:21">
      <c r="A236" s="4">
        <v>1958</v>
      </c>
      <c r="B236" s="4">
        <v>19</v>
      </c>
      <c r="C236" s="4">
        <v>1939</v>
      </c>
      <c r="D236" s="5">
        <v>13343.870566648711</v>
      </c>
      <c r="E236" s="5">
        <v>2972.6510631316864</v>
      </c>
      <c r="F236" s="5">
        <v>440.72417333171654</v>
      </c>
      <c r="G236" s="5">
        <v>50.681629880083044</v>
      </c>
      <c r="H236" s="5"/>
      <c r="I236" s="5">
        <v>16807.927432992197</v>
      </c>
      <c r="J236" s="5"/>
      <c r="K236" s="5">
        <v>412971.8</v>
      </c>
      <c r="N236" s="12">
        <f t="shared" si="24"/>
        <v>4.0699939882074751E-2</v>
      </c>
      <c r="O236" s="12">
        <f t="shared" si="25"/>
        <v>3.2311820242081207E-2</v>
      </c>
      <c r="P236" s="12">
        <f t="shared" si="26"/>
        <v>7.198193830987216E-3</v>
      </c>
      <c r="Q236" s="12">
        <f t="shared" si="27"/>
        <v>1.067201618443963E-3</v>
      </c>
      <c r="R236" s="12">
        <f t="shared" si="28"/>
        <v>1.1899258090063284E-3</v>
      </c>
      <c r="S236" s="12" t="s">
        <v>8</v>
      </c>
      <c r="T236" s="12">
        <f t="shared" si="29"/>
        <v>1.2272419056236539E-4</v>
      </c>
      <c r="U236" s="12" t="s">
        <v>8</v>
      </c>
    </row>
    <row r="237" spans="1:21">
      <c r="A237" s="4">
        <v>1958</v>
      </c>
      <c r="B237" s="4">
        <v>20</v>
      </c>
      <c r="C237" s="4">
        <v>1938</v>
      </c>
      <c r="D237" s="5">
        <v>18355.95612718811</v>
      </c>
      <c r="E237" s="5">
        <v>5082.5750557623778</v>
      </c>
      <c r="F237" s="5">
        <v>1022.2089887095453</v>
      </c>
      <c r="G237" s="5">
        <v>163.91144134159811</v>
      </c>
      <c r="H237" s="5"/>
      <c r="I237" s="5">
        <v>24624.651613001632</v>
      </c>
      <c r="J237" s="5"/>
      <c r="K237" s="5">
        <v>405879</v>
      </c>
      <c r="N237" s="12">
        <f t="shared" si="24"/>
        <v>6.0669932696694413E-2</v>
      </c>
      <c r="O237" s="12">
        <f t="shared" si="25"/>
        <v>4.5225193043217586E-2</v>
      </c>
      <c r="P237" s="12">
        <f t="shared" si="26"/>
        <v>1.2522389815098534E-2</v>
      </c>
      <c r="Q237" s="12">
        <f t="shared" si="27"/>
        <v>2.5185067192674301E-3</v>
      </c>
      <c r="R237" s="12">
        <f t="shared" si="28"/>
        <v>2.9223498383782937E-3</v>
      </c>
      <c r="S237" s="12" t="s">
        <v>8</v>
      </c>
      <c r="T237" s="12">
        <f t="shared" si="29"/>
        <v>4.0384311911086335E-4</v>
      </c>
      <c r="U237" s="12" t="s">
        <v>8</v>
      </c>
    </row>
    <row r="238" spans="1:21">
      <c r="A238" s="4">
        <v>1958</v>
      </c>
      <c r="B238" s="4">
        <v>21</v>
      </c>
      <c r="C238" s="4">
        <v>1937</v>
      </c>
      <c r="D238" s="5">
        <v>22583.15441640569</v>
      </c>
      <c r="E238" s="5">
        <v>7315.9910999305648</v>
      </c>
      <c r="F238" s="5">
        <v>1711.5696721336383</v>
      </c>
      <c r="G238" s="5">
        <v>373.42556492201089</v>
      </c>
      <c r="H238" s="5"/>
      <c r="I238" s="5">
        <v>31984.140753391905</v>
      </c>
      <c r="J238" s="5"/>
      <c r="K238" s="5">
        <v>379125.9</v>
      </c>
      <c r="N238" s="12">
        <f t="shared" si="24"/>
        <v>8.4362848207922225E-2</v>
      </c>
      <c r="O238" s="12">
        <f t="shared" si="25"/>
        <v>5.9566372058478964E-2</v>
      </c>
      <c r="P238" s="12">
        <f t="shared" si="26"/>
        <v>1.929699632742201E-2</v>
      </c>
      <c r="Q238" s="12">
        <f t="shared" si="27"/>
        <v>4.5145152893369678E-3</v>
      </c>
      <c r="R238" s="12">
        <f t="shared" si="28"/>
        <v>5.4994798220212582E-3</v>
      </c>
      <c r="S238" s="12" t="s">
        <v>8</v>
      </c>
      <c r="T238" s="12">
        <f t="shared" si="29"/>
        <v>9.8496453268428997E-4</v>
      </c>
      <c r="U238" s="12" t="s">
        <v>8</v>
      </c>
    </row>
    <row r="239" spans="1:21">
      <c r="A239" s="4">
        <v>1958</v>
      </c>
      <c r="B239" s="4">
        <v>22</v>
      </c>
      <c r="C239" s="4">
        <v>1936</v>
      </c>
      <c r="D239" s="5">
        <v>28053.117845088796</v>
      </c>
      <c r="E239" s="5">
        <v>10720.642404018639</v>
      </c>
      <c r="F239" s="5">
        <v>2938.441582216481</v>
      </c>
      <c r="G239" s="5">
        <v>801.212251444966</v>
      </c>
      <c r="H239" s="5"/>
      <c r="I239" s="5">
        <v>42513.414082768883</v>
      </c>
      <c r="J239" s="5"/>
      <c r="K239" s="5">
        <v>386611.1</v>
      </c>
      <c r="N239" s="12">
        <f t="shared" si="24"/>
        <v>0.10996428732327883</v>
      </c>
      <c r="O239" s="12">
        <f t="shared" si="25"/>
        <v>7.2561594442293043E-2</v>
      </c>
      <c r="P239" s="12">
        <f t="shared" si="26"/>
        <v>2.7729784281979072E-2</v>
      </c>
      <c r="Q239" s="12">
        <f t="shared" si="27"/>
        <v>7.6005101307657259E-3</v>
      </c>
      <c r="R239" s="12">
        <f t="shared" si="28"/>
        <v>9.6729085990067219E-3</v>
      </c>
      <c r="S239" s="12" t="s">
        <v>8</v>
      </c>
      <c r="T239" s="12">
        <f t="shared" si="29"/>
        <v>2.0723984682409946E-3</v>
      </c>
      <c r="U239" s="12" t="s">
        <v>8</v>
      </c>
    </row>
    <row r="240" spans="1:21">
      <c r="A240" s="4">
        <v>1958</v>
      </c>
      <c r="B240" s="4">
        <v>23</v>
      </c>
      <c r="C240" s="4">
        <v>1935</v>
      </c>
      <c r="D240" s="5">
        <v>30685.40702119749</v>
      </c>
      <c r="E240" s="5">
        <v>13912.62482815273</v>
      </c>
      <c r="F240" s="5">
        <v>4110.0761968141123</v>
      </c>
      <c r="G240" s="5">
        <v>1465.7443788118724</v>
      </c>
      <c r="H240" s="5"/>
      <c r="I240" s="5">
        <v>50173.852424976205</v>
      </c>
      <c r="J240" s="5"/>
      <c r="K240" s="5">
        <v>387420.4</v>
      </c>
      <c r="N240" s="12">
        <f t="shared" si="24"/>
        <v>0.12950751283354259</v>
      </c>
      <c r="O240" s="12">
        <f t="shared" si="25"/>
        <v>7.9204417271773728E-2</v>
      </c>
      <c r="P240" s="12">
        <f t="shared" si="26"/>
        <v>3.5910924742612232E-2</v>
      </c>
      <c r="Q240" s="12">
        <f t="shared" si="27"/>
        <v>1.060882750834523E-2</v>
      </c>
      <c r="R240" s="12">
        <f t="shared" si="28"/>
        <v>1.4392170819156619E-2</v>
      </c>
      <c r="S240" s="12" t="s">
        <v>8</v>
      </c>
      <c r="T240" s="12">
        <f t="shared" si="29"/>
        <v>3.7833433108113881E-3</v>
      </c>
      <c r="U240" s="12" t="s">
        <v>8</v>
      </c>
    </row>
    <row r="241" spans="1:21">
      <c r="A241" s="4">
        <v>1958</v>
      </c>
      <c r="B241" s="4">
        <v>24</v>
      </c>
      <c r="C241" s="4">
        <v>1934</v>
      </c>
      <c r="D241" s="5">
        <v>31150.513978457722</v>
      </c>
      <c r="E241" s="5">
        <v>16901.360070213406</v>
      </c>
      <c r="F241" s="5">
        <v>5727.3091857190821</v>
      </c>
      <c r="G241" s="5">
        <v>2437.7656022980764</v>
      </c>
      <c r="H241" s="5"/>
      <c r="I241" s="5">
        <v>56216.948836688287</v>
      </c>
      <c r="J241" s="5"/>
      <c r="K241" s="5">
        <v>389277.3</v>
      </c>
      <c r="N241" s="12">
        <f t="shared" si="24"/>
        <v>0.14441363222743347</v>
      </c>
      <c r="O241" s="12">
        <f t="shared" si="25"/>
        <v>8.0021398572322919E-2</v>
      </c>
      <c r="P241" s="12">
        <f t="shared" si="26"/>
        <v>4.3417276245528331E-2</v>
      </c>
      <c r="Q241" s="12">
        <f t="shared" si="27"/>
        <v>1.4712671881250415E-2</v>
      </c>
      <c r="R241" s="12">
        <f t="shared" si="28"/>
        <v>2.0974957409582214E-2</v>
      </c>
      <c r="S241" s="12" t="s">
        <v>8</v>
      </c>
      <c r="T241" s="12">
        <f t="shared" si="29"/>
        <v>6.2622855283317996E-3</v>
      </c>
      <c r="U241" s="12" t="s">
        <v>8</v>
      </c>
    </row>
    <row r="242" spans="1:21">
      <c r="A242" s="4">
        <v>1958</v>
      </c>
      <c r="B242" s="4">
        <v>25</v>
      </c>
      <c r="C242" s="4">
        <v>1933</v>
      </c>
      <c r="D242" s="5">
        <v>28721.868366009025</v>
      </c>
      <c r="E242" s="5">
        <v>18181.706117718277</v>
      </c>
      <c r="F242" s="5">
        <v>6704.7334339142981</v>
      </c>
      <c r="G242" s="5">
        <v>3406.0563440689793</v>
      </c>
      <c r="H242" s="5"/>
      <c r="I242" s="5">
        <v>57014.36426171058</v>
      </c>
      <c r="J242" s="5"/>
      <c r="K242" s="5">
        <v>382643.4</v>
      </c>
      <c r="N242" s="12">
        <f t="shared" si="24"/>
        <v>0.14900130058877423</v>
      </c>
      <c r="O242" s="12">
        <f t="shared" si="25"/>
        <v>7.5061711154586805E-2</v>
      </c>
      <c r="P242" s="12">
        <f t="shared" si="26"/>
        <v>4.7516058339744725E-2</v>
      </c>
      <c r="Q242" s="12">
        <f t="shared" si="27"/>
        <v>1.7522145773099178E-2</v>
      </c>
      <c r="R242" s="12">
        <f t="shared" si="28"/>
        <v>2.6423531094442704E-2</v>
      </c>
      <c r="S242" s="12" t="s">
        <v>8</v>
      </c>
      <c r="T242" s="12">
        <f t="shared" si="29"/>
        <v>8.9013853213435259E-3</v>
      </c>
      <c r="U242" s="12" t="s">
        <v>8</v>
      </c>
    </row>
    <row r="243" spans="1:21">
      <c r="A243" s="4">
        <v>1958</v>
      </c>
      <c r="B243" s="4">
        <v>26</v>
      </c>
      <c r="C243" s="4">
        <v>1932</v>
      </c>
      <c r="D243" s="5">
        <v>26367.362667648606</v>
      </c>
      <c r="E243" s="5">
        <v>19426.257827324916</v>
      </c>
      <c r="F243" s="5">
        <v>7918.754301758745</v>
      </c>
      <c r="G243" s="5">
        <v>4646.3173191397118</v>
      </c>
      <c r="H243" s="5"/>
      <c r="I243" s="5">
        <v>58358.692115871978</v>
      </c>
      <c r="J243" s="5"/>
      <c r="K243" s="5">
        <v>384765.2</v>
      </c>
      <c r="N243" s="12">
        <f t="shared" si="24"/>
        <v>0.15167351963190012</v>
      </c>
      <c r="O243" s="12">
        <f t="shared" si="25"/>
        <v>6.852844973414593E-2</v>
      </c>
      <c r="P243" s="12">
        <f t="shared" si="26"/>
        <v>5.0488604030003013E-2</v>
      </c>
      <c r="Q243" s="12">
        <f t="shared" si="27"/>
        <v>2.0580744572946681E-2</v>
      </c>
      <c r="R243" s="12">
        <f t="shared" si="28"/>
        <v>3.2656465867751179E-2</v>
      </c>
      <c r="S243" s="12" t="s">
        <v>8</v>
      </c>
      <c r="T243" s="12">
        <f t="shared" si="29"/>
        <v>1.2075721294804498E-2</v>
      </c>
      <c r="U243" s="12" t="s">
        <v>8</v>
      </c>
    </row>
    <row r="244" spans="1:21">
      <c r="A244" s="4">
        <v>1958</v>
      </c>
      <c r="B244" s="4">
        <v>27</v>
      </c>
      <c r="C244" s="4">
        <v>1931</v>
      </c>
      <c r="D244" s="5">
        <v>23845.464004118425</v>
      </c>
      <c r="E244" s="5">
        <v>20740.356262165002</v>
      </c>
      <c r="F244" s="5">
        <v>9396.454957098249</v>
      </c>
      <c r="G244" s="5">
        <v>6462.3246351269527</v>
      </c>
      <c r="H244" s="5"/>
      <c r="I244" s="5">
        <v>60444.599858508627</v>
      </c>
      <c r="J244" s="5"/>
      <c r="K244" s="5">
        <v>405340.3</v>
      </c>
      <c r="N244" s="12">
        <f t="shared" si="24"/>
        <v>0.14912062742961563</v>
      </c>
      <c r="O244" s="12">
        <f t="shared" si="25"/>
        <v>5.8828258636307383E-2</v>
      </c>
      <c r="P244" s="12">
        <f t="shared" si="26"/>
        <v>5.116776264823656E-2</v>
      </c>
      <c r="Q244" s="12">
        <f t="shared" si="27"/>
        <v>2.3181645045158968E-2</v>
      </c>
      <c r="R244" s="12">
        <f t="shared" si="28"/>
        <v>3.912460614507169E-2</v>
      </c>
      <c r="S244" s="12" t="s">
        <v>8</v>
      </c>
      <c r="T244" s="12">
        <f t="shared" si="29"/>
        <v>1.5942961099912722E-2</v>
      </c>
      <c r="U244" s="12" t="s">
        <v>8</v>
      </c>
    </row>
    <row r="245" spans="1:21">
      <c r="A245" s="4">
        <v>1958</v>
      </c>
      <c r="B245" s="4">
        <v>28</v>
      </c>
      <c r="C245" s="4">
        <v>1930</v>
      </c>
      <c r="D245" s="5">
        <v>19788.423028026573</v>
      </c>
      <c r="E245" s="5">
        <v>20029.790718309028</v>
      </c>
      <c r="F245" s="5">
        <v>9880.6232124184171</v>
      </c>
      <c r="G245" s="5">
        <v>7949.6921272323843</v>
      </c>
      <c r="H245" s="5"/>
      <c r="I245" s="5">
        <v>57648.529085986396</v>
      </c>
      <c r="J245" s="5"/>
      <c r="K245" s="5">
        <v>398394.2</v>
      </c>
      <c r="N245" s="12">
        <f t="shared" si="24"/>
        <v>0.14470222981656458</v>
      </c>
      <c r="O245" s="12">
        <f t="shared" si="25"/>
        <v>4.967045963025208E-2</v>
      </c>
      <c r="P245" s="12">
        <f t="shared" si="26"/>
        <v>5.0276311046468618E-2</v>
      </c>
      <c r="Q245" s="12">
        <f t="shared" si="27"/>
        <v>2.4801122135860453E-2</v>
      </c>
      <c r="R245" s="12">
        <f t="shared" si="28"/>
        <v>4.4755459139843905E-2</v>
      </c>
      <c r="S245" s="12" t="s">
        <v>8</v>
      </c>
      <c r="T245" s="12">
        <f t="shared" si="29"/>
        <v>1.9954337003983452E-2</v>
      </c>
      <c r="U245" s="12" t="s">
        <v>8</v>
      </c>
    </row>
    <row r="246" spans="1:21">
      <c r="A246" s="4">
        <v>1958</v>
      </c>
      <c r="B246" s="4">
        <v>29</v>
      </c>
      <c r="C246" s="4">
        <v>1929</v>
      </c>
      <c r="D246" s="5">
        <v>15102.345156005955</v>
      </c>
      <c r="E246" s="5">
        <v>17780.066989498973</v>
      </c>
      <c r="F246" s="5">
        <v>9699.641747305579</v>
      </c>
      <c r="G246" s="5">
        <v>9014.0886916275085</v>
      </c>
      <c r="H246" s="5"/>
      <c r="I246" s="5">
        <v>51596.142584438014</v>
      </c>
      <c r="J246" s="5"/>
      <c r="K246" s="5">
        <v>384725.6</v>
      </c>
      <c r="N246" s="12">
        <f t="shared" si="24"/>
        <v>0.13411153971671763</v>
      </c>
      <c r="O246" s="12">
        <f t="shared" si="25"/>
        <v>3.9254848536218946E-2</v>
      </c>
      <c r="P246" s="12">
        <f t="shared" si="26"/>
        <v>4.6214930822120949E-2</v>
      </c>
      <c r="Q246" s="12">
        <f t="shared" si="27"/>
        <v>2.5211843837024569E-2</v>
      </c>
      <c r="R246" s="12">
        <f t="shared" si="28"/>
        <v>4.8641760358377736E-2</v>
      </c>
      <c r="S246" s="12" t="s">
        <v>8</v>
      </c>
      <c r="T246" s="12">
        <f t="shared" si="29"/>
        <v>2.3429916521353164E-2</v>
      </c>
      <c r="U246" s="12" t="s">
        <v>8</v>
      </c>
    </row>
    <row r="247" spans="1:21">
      <c r="A247" s="4">
        <v>1958</v>
      </c>
      <c r="B247" s="4">
        <v>30</v>
      </c>
      <c r="C247" s="4">
        <v>1928</v>
      </c>
      <c r="D247" s="5">
        <v>12344.371813774793</v>
      </c>
      <c r="E247" s="5">
        <v>16880.892227682736</v>
      </c>
      <c r="F247" s="5">
        <v>10025.186732898659</v>
      </c>
      <c r="G247" s="5">
        <v>10374.593133745131</v>
      </c>
      <c r="H247" s="5"/>
      <c r="I247" s="5">
        <v>49625.043908101317</v>
      </c>
      <c r="J247" s="5"/>
      <c r="K247" s="5">
        <v>390960.9</v>
      </c>
      <c r="N247" s="12">
        <f t="shared" si="24"/>
        <v>0.12693096396110534</v>
      </c>
      <c r="O247" s="12">
        <f t="shared" si="25"/>
        <v>3.1574440855274256E-2</v>
      </c>
      <c r="P247" s="12">
        <f t="shared" si="26"/>
        <v>4.3177955206473932E-2</v>
      </c>
      <c r="Q247" s="12">
        <f t="shared" si="27"/>
        <v>2.5642428009805221E-2</v>
      </c>
      <c r="R247" s="12">
        <f t="shared" si="28"/>
        <v>5.2178567899357167E-2</v>
      </c>
      <c r="S247" s="12" t="s">
        <v>8</v>
      </c>
      <c r="T247" s="12">
        <f t="shared" si="29"/>
        <v>2.653613988955195E-2</v>
      </c>
      <c r="U247" s="12" t="s">
        <v>8</v>
      </c>
    </row>
    <row r="248" spans="1:21">
      <c r="A248" s="4">
        <v>1958</v>
      </c>
      <c r="B248" s="4">
        <v>31</v>
      </c>
      <c r="C248" s="4">
        <v>1927</v>
      </c>
      <c r="D248" s="5">
        <v>9769.7841124494935</v>
      </c>
      <c r="E248" s="5">
        <v>14693.023877626249</v>
      </c>
      <c r="F248" s="5">
        <v>9582.9810966996065</v>
      </c>
      <c r="G248" s="5">
        <v>11485.463446976815</v>
      </c>
      <c r="H248" s="5"/>
      <c r="I248" s="5">
        <v>45531.252533752166</v>
      </c>
      <c r="J248" s="5"/>
      <c r="K248" s="5">
        <v>389845.5</v>
      </c>
      <c r="N248" s="12">
        <f t="shared" si="24"/>
        <v>0.11679306939223914</v>
      </c>
      <c r="O248" s="12">
        <f t="shared" si="25"/>
        <v>2.5060656368867906E-2</v>
      </c>
      <c r="P248" s="12">
        <f t="shared" si="26"/>
        <v>3.7689350980391591E-2</v>
      </c>
      <c r="Q248" s="12">
        <f t="shared" si="27"/>
        <v>2.4581484451403457E-2</v>
      </c>
      <c r="R248" s="12">
        <f t="shared" si="28"/>
        <v>5.4043062042979644E-2</v>
      </c>
      <c r="S248" s="12" t="s">
        <v>8</v>
      </c>
      <c r="T248" s="12">
        <f t="shared" si="29"/>
        <v>2.946157759157619E-2</v>
      </c>
      <c r="U248" s="12" t="s">
        <v>8</v>
      </c>
    </row>
    <row r="249" spans="1:21">
      <c r="A249" s="4">
        <v>1958</v>
      </c>
      <c r="B249" s="4">
        <v>32</v>
      </c>
      <c r="C249" s="4">
        <v>1926</v>
      </c>
      <c r="D249" s="5">
        <v>7926.3480666129617</v>
      </c>
      <c r="E249" s="5">
        <v>12875.569651840658</v>
      </c>
      <c r="F249" s="5">
        <v>9192.463489275151</v>
      </c>
      <c r="G249" s="5">
        <v>12359.653682692871</v>
      </c>
      <c r="H249" s="5"/>
      <c r="I249" s="5">
        <v>42354.034890421644</v>
      </c>
      <c r="J249" s="5"/>
      <c r="K249" s="5">
        <v>391749.3</v>
      </c>
      <c r="N249" s="12">
        <f t="shared" si="24"/>
        <v>0.10811515142572468</v>
      </c>
      <c r="O249" s="12">
        <f t="shared" si="25"/>
        <v>2.0233215647387146E-2</v>
      </c>
      <c r="P249" s="12">
        <f t="shared" si="26"/>
        <v>3.2866860647461679E-2</v>
      </c>
      <c r="Q249" s="12">
        <f t="shared" si="27"/>
        <v>2.3465168895707413E-2</v>
      </c>
      <c r="R249" s="12">
        <f t="shared" si="28"/>
        <v>5.5015075130875848E-2</v>
      </c>
      <c r="S249" s="12" t="s">
        <v>8</v>
      </c>
      <c r="T249" s="12">
        <f t="shared" si="29"/>
        <v>3.1549906235168443E-2</v>
      </c>
      <c r="U249" s="12" t="s">
        <v>8</v>
      </c>
    </row>
    <row r="250" spans="1:21">
      <c r="A250" s="4">
        <v>1958</v>
      </c>
      <c r="B250" s="4">
        <v>33</v>
      </c>
      <c r="C250" s="4">
        <v>1925</v>
      </c>
      <c r="D250" s="5">
        <v>6204.5529500593457</v>
      </c>
      <c r="E250" s="5">
        <v>10550.798061607933</v>
      </c>
      <c r="F250" s="5">
        <v>8375.748905112081</v>
      </c>
      <c r="G250" s="5">
        <v>12719.216851195441</v>
      </c>
      <c r="H250" s="5"/>
      <c r="I250" s="5">
        <v>37850.3167679748</v>
      </c>
      <c r="J250" s="5"/>
      <c r="K250" s="5">
        <v>388739.6</v>
      </c>
      <c r="N250" s="12">
        <f t="shared" si="24"/>
        <v>9.7366763684417032E-2</v>
      </c>
      <c r="O250" s="12">
        <f t="shared" si="25"/>
        <v>1.5960691810300125E-2</v>
      </c>
      <c r="P250" s="12">
        <f t="shared" si="26"/>
        <v>2.7141042645534269E-2</v>
      </c>
      <c r="Q250" s="12">
        <f t="shared" si="27"/>
        <v>2.1545911209231272E-2</v>
      </c>
      <c r="R250" s="12">
        <f t="shared" si="28"/>
        <v>5.4265029228582638E-2</v>
      </c>
      <c r="S250" s="12" t="s">
        <v>8</v>
      </c>
      <c r="T250" s="12">
        <f t="shared" si="29"/>
        <v>3.2719118019351366E-2</v>
      </c>
      <c r="U250" s="12" t="s">
        <v>8</v>
      </c>
    </row>
    <row r="251" spans="1:21">
      <c r="A251" s="4">
        <v>1958</v>
      </c>
      <c r="B251" s="4">
        <v>34</v>
      </c>
      <c r="C251" s="4">
        <v>1924</v>
      </c>
      <c r="D251" s="5">
        <v>4946.5574430499219</v>
      </c>
      <c r="E251" s="5">
        <v>9025.0696602300413</v>
      </c>
      <c r="F251" s="5">
        <v>7739.7790100167504</v>
      </c>
      <c r="G251" s="5">
        <v>13411.326990043624</v>
      </c>
      <c r="H251" s="5"/>
      <c r="I251" s="5">
        <v>35122.733103340339</v>
      </c>
      <c r="J251" s="5"/>
      <c r="K251" s="5">
        <v>393377.3</v>
      </c>
      <c r="N251" s="12">
        <f t="shared" si="24"/>
        <v>8.9285103902386684E-2</v>
      </c>
      <c r="O251" s="12">
        <f t="shared" si="25"/>
        <v>1.2574587916104774E-2</v>
      </c>
      <c r="P251" s="12">
        <f t="shared" si="26"/>
        <v>2.2942527848531274E-2</v>
      </c>
      <c r="Q251" s="12">
        <f t="shared" si="27"/>
        <v>1.9675204975011906E-2</v>
      </c>
      <c r="R251" s="12">
        <f t="shared" si="28"/>
        <v>5.3767988137750647E-2</v>
      </c>
      <c r="S251" s="12" t="s">
        <v>8</v>
      </c>
      <c r="T251" s="12">
        <f t="shared" si="29"/>
        <v>3.4092783162738734E-2</v>
      </c>
      <c r="U251" s="12" t="s">
        <v>8</v>
      </c>
    </row>
    <row r="252" spans="1:21">
      <c r="A252" s="4">
        <v>1958</v>
      </c>
      <c r="B252" s="4">
        <v>35</v>
      </c>
      <c r="C252" s="4">
        <v>1923</v>
      </c>
      <c r="D252" s="5">
        <v>3939.6345252769847</v>
      </c>
      <c r="E252" s="5">
        <v>7346.0493389548546</v>
      </c>
      <c r="F252" s="5">
        <v>6772.9073571098197</v>
      </c>
      <c r="G252" s="5">
        <v>12947.840244909346</v>
      </c>
      <c r="H252" s="5"/>
      <c r="I252" s="5">
        <v>31006.431466251008</v>
      </c>
      <c r="J252" s="5"/>
      <c r="K252" s="5">
        <v>393288.2</v>
      </c>
      <c r="N252" s="12">
        <f t="shared" si="24"/>
        <v>7.8838956943663718E-2</v>
      </c>
      <c r="O252" s="12">
        <f t="shared" si="25"/>
        <v>1.0017169407261607E-2</v>
      </c>
      <c r="P252" s="12">
        <f t="shared" si="26"/>
        <v>1.8678539907769555E-2</v>
      </c>
      <c r="Q252" s="12">
        <f t="shared" si="27"/>
        <v>1.7221232056059195E-2</v>
      </c>
      <c r="R252" s="12">
        <f t="shared" si="28"/>
        <v>5.0143247628632558E-2</v>
      </c>
      <c r="S252" s="12" t="s">
        <v>8</v>
      </c>
      <c r="T252" s="12">
        <f t="shared" si="29"/>
        <v>3.2922015572573363E-2</v>
      </c>
      <c r="U252" s="12" t="s">
        <v>8</v>
      </c>
    </row>
    <row r="253" spans="1:21">
      <c r="A253" s="4">
        <v>1958</v>
      </c>
      <c r="B253" s="4">
        <v>36</v>
      </c>
      <c r="C253" s="4">
        <v>1922</v>
      </c>
      <c r="D253" s="5">
        <v>3201.094014907042</v>
      </c>
      <c r="E253" s="5">
        <v>5835.0360686531076</v>
      </c>
      <c r="F253" s="5">
        <v>5814.6378944653507</v>
      </c>
      <c r="G253" s="5">
        <v>13182.961866198933</v>
      </c>
      <c r="H253" s="5"/>
      <c r="I253" s="5">
        <v>28033.729844224436</v>
      </c>
      <c r="J253" s="5"/>
      <c r="K253" s="5">
        <v>402236</v>
      </c>
      <c r="N253" s="12">
        <f t="shared" si="24"/>
        <v>6.9694731063913815E-2</v>
      </c>
      <c r="O253" s="12">
        <f t="shared" si="25"/>
        <v>7.9582484285519988E-3</v>
      </c>
      <c r="P253" s="12">
        <f t="shared" si="26"/>
        <v>1.4506498843099841E-2</v>
      </c>
      <c r="Q253" s="12">
        <f t="shared" si="27"/>
        <v>1.4455786887462461E-2</v>
      </c>
      <c r="R253" s="12">
        <f t="shared" si="28"/>
        <v>4.7229983792261968E-2</v>
      </c>
      <c r="S253" s="12" t="s">
        <v>8</v>
      </c>
      <c r="T253" s="12">
        <f t="shared" si="29"/>
        <v>3.2774196904799505E-2</v>
      </c>
      <c r="U253" s="12" t="s">
        <v>8</v>
      </c>
    </row>
    <row r="254" spans="1:21">
      <c r="A254" s="4">
        <v>1958</v>
      </c>
      <c r="B254" s="4">
        <v>37</v>
      </c>
      <c r="C254" s="4">
        <v>1921</v>
      </c>
      <c r="D254" s="5">
        <v>2330.7644611490596</v>
      </c>
      <c r="E254" s="5">
        <v>4208.5405237166869</v>
      </c>
      <c r="F254" s="5">
        <v>4675.6128245497339</v>
      </c>
      <c r="G254" s="5">
        <v>12284.626052019896</v>
      </c>
      <c r="H254" s="5"/>
      <c r="I254" s="5">
        <v>23499.543861435377</v>
      </c>
      <c r="J254" s="5"/>
      <c r="K254" s="5">
        <v>383692.7</v>
      </c>
      <c r="N254" s="12">
        <f t="shared" si="24"/>
        <v>6.1245741348311754E-2</v>
      </c>
      <c r="O254" s="12">
        <f t="shared" si="25"/>
        <v>6.0745603477706496E-3</v>
      </c>
      <c r="P254" s="12">
        <f t="shared" si="26"/>
        <v>1.0968518618458696E-2</v>
      </c>
      <c r="Q254" s="12">
        <f t="shared" si="27"/>
        <v>1.2185826898843094E-2</v>
      </c>
      <c r="R254" s="12">
        <f t="shared" si="28"/>
        <v>4.4202662382082404E-2</v>
      </c>
      <c r="S254" s="12" t="s">
        <v>8</v>
      </c>
      <c r="T254" s="12">
        <f t="shared" si="29"/>
        <v>3.201683548323931E-2</v>
      </c>
      <c r="U254" s="12" t="s">
        <v>8</v>
      </c>
    </row>
    <row r="255" spans="1:21">
      <c r="A255" s="4">
        <v>1958</v>
      </c>
      <c r="B255" s="4">
        <v>38</v>
      </c>
      <c r="C255" s="4">
        <v>1920</v>
      </c>
      <c r="D255" s="5">
        <v>1687.5095041049181</v>
      </c>
      <c r="E255" s="5">
        <v>2920.5623811543983</v>
      </c>
      <c r="F255" s="5">
        <v>3417.6683810076952</v>
      </c>
      <c r="G255" s="5">
        <v>10667.99008950315</v>
      </c>
      <c r="H255" s="5"/>
      <c r="I255" s="5">
        <v>18693.730355770163</v>
      </c>
      <c r="J255" s="5"/>
      <c r="K255" s="5">
        <v>354141.5</v>
      </c>
      <c r="N255" s="12">
        <f t="shared" si="24"/>
        <v>5.2786048389613087E-2</v>
      </c>
      <c r="O255" s="12">
        <f t="shared" si="25"/>
        <v>4.7650713178345886E-3</v>
      </c>
      <c r="P255" s="12">
        <f t="shared" si="26"/>
        <v>8.2468797956590754E-3</v>
      </c>
      <c r="Q255" s="12">
        <f t="shared" si="27"/>
        <v>9.6505729517938309E-3</v>
      </c>
      <c r="R255" s="12">
        <f t="shared" si="28"/>
        <v>3.977409727611942E-2</v>
      </c>
      <c r="S255" s="12" t="s">
        <v>8</v>
      </c>
      <c r="T255" s="12">
        <f t="shared" si="29"/>
        <v>3.0123524324325586E-2</v>
      </c>
      <c r="U255" s="12" t="s">
        <v>8</v>
      </c>
    </row>
    <row r="256" spans="1:21">
      <c r="A256" s="4">
        <v>1958</v>
      </c>
      <c r="B256" s="4">
        <v>39</v>
      </c>
      <c r="C256" s="4">
        <v>1919</v>
      </c>
      <c r="D256" s="5">
        <v>848.80348559743356</v>
      </c>
      <c r="E256" s="5">
        <v>1391.8982457453283</v>
      </c>
      <c r="F256" s="5">
        <v>1685.0636178125019</v>
      </c>
      <c r="G256" s="5">
        <v>5923.2024146296208</v>
      </c>
      <c r="H256" s="5"/>
      <c r="I256" s="5">
        <v>9848.9677637848836</v>
      </c>
      <c r="J256" s="5"/>
      <c r="K256" s="5">
        <v>212325.4</v>
      </c>
      <c r="N256" s="12">
        <f t="shared" si="24"/>
        <v>4.6386196676350938E-2</v>
      </c>
      <c r="O256" s="12">
        <f t="shared" si="25"/>
        <v>3.9976540046430314E-3</v>
      </c>
      <c r="P256" s="12">
        <f t="shared" si="26"/>
        <v>6.5554956955000592E-3</v>
      </c>
      <c r="Q256" s="12">
        <f t="shared" si="27"/>
        <v>7.9362319242657822E-3</v>
      </c>
      <c r="R256" s="12">
        <f t="shared" si="28"/>
        <v>3.5833046976207858E-2</v>
      </c>
      <c r="S256" s="12" t="s">
        <v>8</v>
      </c>
      <c r="T256" s="12">
        <f t="shared" si="29"/>
        <v>2.7896815051942071E-2</v>
      </c>
      <c r="U256" s="12" t="s">
        <v>8</v>
      </c>
    </row>
    <row r="257" spans="1:21">
      <c r="A257" s="4">
        <v>1958</v>
      </c>
      <c r="B257" s="4">
        <v>40</v>
      </c>
      <c r="C257" s="4">
        <v>1918</v>
      </c>
      <c r="D257" s="5">
        <v>629.10454539243392</v>
      </c>
      <c r="E257" s="5">
        <v>1002.7767224369883</v>
      </c>
      <c r="F257" s="5">
        <v>1261.5856479926374</v>
      </c>
      <c r="G257" s="5">
        <v>5229.7505054917374</v>
      </c>
      <c r="H257" s="5"/>
      <c r="I257" s="5">
        <v>8123.217421313796</v>
      </c>
      <c r="J257" s="5"/>
      <c r="K257" s="5">
        <v>211351.3</v>
      </c>
      <c r="N257" s="12">
        <f t="shared" si="24"/>
        <v>3.8434669771673022E-2</v>
      </c>
      <c r="O257" s="12">
        <f t="shared" si="25"/>
        <v>2.9765823318448192E-3</v>
      </c>
      <c r="P257" s="12">
        <f t="shared" si="26"/>
        <v>4.7445968983251506E-3</v>
      </c>
      <c r="Q257" s="12">
        <f t="shared" si="27"/>
        <v>5.9691407055108602E-3</v>
      </c>
      <c r="R257" s="12">
        <f t="shared" si="28"/>
        <v>3.0713490541503061E-2</v>
      </c>
      <c r="S257" s="12" t="s">
        <v>8</v>
      </c>
      <c r="T257" s="12">
        <f t="shared" si="29"/>
        <v>2.4744349835992198E-2</v>
      </c>
      <c r="U257" s="12" t="s">
        <v>8</v>
      </c>
    </row>
    <row r="258" spans="1:21">
      <c r="A258" s="4">
        <v>1958</v>
      </c>
      <c r="B258" s="4">
        <v>41</v>
      </c>
      <c r="C258" s="4">
        <v>1917</v>
      </c>
      <c r="D258" s="5">
        <v>470.19626059199163</v>
      </c>
      <c r="E258" s="5">
        <v>712.73303881519041</v>
      </c>
      <c r="F258" s="5">
        <v>973.2803087492847</v>
      </c>
      <c r="G258" s="5">
        <v>4786.9223351452947</v>
      </c>
      <c r="H258" s="5"/>
      <c r="I258" s="5">
        <v>6943.1319433017616</v>
      </c>
      <c r="J258" s="5"/>
      <c r="K258" s="5">
        <v>236766.8</v>
      </c>
      <c r="N258" s="12">
        <f t="shared" si="24"/>
        <v>2.9324769956352671E-2</v>
      </c>
      <c r="O258" s="12">
        <f t="shared" si="25"/>
        <v>1.985904529655305E-3</v>
      </c>
      <c r="P258" s="12">
        <f t="shared" si="26"/>
        <v>3.0102744084693905E-3</v>
      </c>
      <c r="Q258" s="12">
        <f t="shared" si="27"/>
        <v>4.1107127720156908E-3</v>
      </c>
      <c r="R258" s="12">
        <f t="shared" si="28"/>
        <v>2.4328591018227978E-2</v>
      </c>
      <c r="S258" s="12" t="s">
        <v>8</v>
      </c>
      <c r="T258" s="12">
        <f t="shared" si="29"/>
        <v>2.0217878246212285E-2</v>
      </c>
      <c r="U258" s="12" t="s">
        <v>8</v>
      </c>
    </row>
    <row r="259" spans="1:21">
      <c r="A259" s="4">
        <v>1958</v>
      </c>
      <c r="B259" s="4">
        <v>42</v>
      </c>
      <c r="C259" s="4">
        <v>1916</v>
      </c>
      <c r="D259" s="5">
        <v>396.6961060875451</v>
      </c>
      <c r="E259" s="5">
        <v>598.35787761353868</v>
      </c>
      <c r="F259" s="5">
        <v>825.1730459789585</v>
      </c>
      <c r="G259" s="5">
        <v>4733.2701110820244</v>
      </c>
      <c r="H259" s="5"/>
      <c r="I259" s="5">
        <v>6553.4971407620669</v>
      </c>
      <c r="J259" s="5"/>
      <c r="K259" s="5">
        <v>310948.5</v>
      </c>
      <c r="N259" s="12">
        <f t="shared" si="24"/>
        <v>2.1075828121898215E-2</v>
      </c>
      <c r="O259" s="12">
        <f t="shared" si="25"/>
        <v>1.2757614398768448E-3</v>
      </c>
      <c r="P259" s="12">
        <f t="shared" si="26"/>
        <v>1.9242989678790498E-3</v>
      </c>
      <c r="Q259" s="12">
        <f t="shared" si="27"/>
        <v>2.6537289807764259E-3</v>
      </c>
      <c r="R259" s="12">
        <f t="shared" si="28"/>
        <v>1.7875767714142319E-2</v>
      </c>
      <c r="S259" s="12" t="s">
        <v>8</v>
      </c>
      <c r="T259" s="12">
        <f t="shared" si="29"/>
        <v>1.5222038733365893E-2</v>
      </c>
      <c r="U259" s="12" t="s">
        <v>8</v>
      </c>
    </row>
    <row r="260" spans="1:21">
      <c r="A260" s="4">
        <v>1958</v>
      </c>
      <c r="B260" s="4">
        <v>43</v>
      </c>
      <c r="C260" s="4">
        <v>1915</v>
      </c>
      <c r="D260" s="5">
        <v>290.13495091099469</v>
      </c>
      <c r="E260" s="5">
        <v>357.24525825154484</v>
      </c>
      <c r="F260" s="5">
        <v>591.553401451318</v>
      </c>
      <c r="G260" s="5">
        <v>3696.7787638671675</v>
      </c>
      <c r="H260" s="5"/>
      <c r="I260" s="5">
        <v>4935.712374481026</v>
      </c>
      <c r="J260" s="5"/>
      <c r="K260" s="5">
        <v>349618</v>
      </c>
      <c r="N260" s="12">
        <f t="shared" si="24"/>
        <v>1.4117443536891768E-2</v>
      </c>
      <c r="O260" s="12">
        <f t="shared" si="25"/>
        <v>8.2986273850601134E-4</v>
      </c>
      <c r="P260" s="12">
        <f t="shared" si="26"/>
        <v>1.0218159770136116E-3</v>
      </c>
      <c r="Q260" s="12">
        <f t="shared" si="27"/>
        <v>1.6919992719234079E-3</v>
      </c>
      <c r="R260" s="12">
        <f t="shared" si="28"/>
        <v>1.2265764821372142E-2</v>
      </c>
      <c r="S260" s="12" t="s">
        <v>8</v>
      </c>
      <c r="T260" s="12">
        <f t="shared" si="29"/>
        <v>1.0573765549448734E-2</v>
      </c>
      <c r="U260" s="12" t="s">
        <v>8</v>
      </c>
    </row>
    <row r="261" spans="1:21">
      <c r="A261" s="4">
        <v>1958</v>
      </c>
      <c r="B261" s="4">
        <v>44</v>
      </c>
      <c r="C261" s="4">
        <v>1914</v>
      </c>
      <c r="D261" s="5">
        <v>154.03927487459623</v>
      </c>
      <c r="E261" s="5">
        <v>234.26058902039671</v>
      </c>
      <c r="F261" s="5">
        <v>326.04776010940395</v>
      </c>
      <c r="G261" s="5">
        <v>2344.9838903743362</v>
      </c>
      <c r="H261" s="5"/>
      <c r="I261" s="5">
        <v>3059.3315143787331</v>
      </c>
      <c r="J261" s="5"/>
      <c r="K261" s="5">
        <v>358458</v>
      </c>
      <c r="N261" s="12">
        <f t="shared" si="24"/>
        <v>8.5347000607567218E-3</v>
      </c>
      <c r="O261" s="12">
        <f t="shared" si="25"/>
        <v>4.2972754095206756E-4</v>
      </c>
      <c r="P261" s="12">
        <f t="shared" si="26"/>
        <v>6.5352311573572551E-4</v>
      </c>
      <c r="Q261" s="12">
        <f t="shared" si="27"/>
        <v>9.0958427517143974E-4</v>
      </c>
      <c r="R261" s="12">
        <f t="shared" si="28"/>
        <v>7.4514494040689291E-3</v>
      </c>
      <c r="S261" s="12" t="s">
        <v>8</v>
      </c>
      <c r="T261" s="12">
        <f t="shared" si="29"/>
        <v>6.541865128897489E-3</v>
      </c>
      <c r="U261" s="12" t="s">
        <v>8</v>
      </c>
    </row>
    <row r="262" spans="1:21">
      <c r="A262" s="4">
        <v>1958</v>
      </c>
      <c r="B262" s="4">
        <v>45</v>
      </c>
      <c r="C262" s="4">
        <v>1913</v>
      </c>
      <c r="D262" s="5">
        <v>80.407276326849029</v>
      </c>
      <c r="E262" s="5">
        <v>96.345018963498234</v>
      </c>
      <c r="F262" s="5">
        <v>169.00682488235046</v>
      </c>
      <c r="G262" s="5">
        <v>1441.8629118372423</v>
      </c>
      <c r="H262" s="5"/>
      <c r="I262" s="5">
        <v>1787.6220320099401</v>
      </c>
      <c r="J262" s="5"/>
      <c r="K262" s="5">
        <v>362144.5</v>
      </c>
      <c r="N262" s="12">
        <f t="shared" si="24"/>
        <v>4.936212014844738E-3</v>
      </c>
      <c r="O262" s="12">
        <f t="shared" si="25"/>
        <v>2.2203091949994831E-4</v>
      </c>
      <c r="P262" s="12">
        <f t="shared" si="26"/>
        <v>2.6604026559425378E-4</v>
      </c>
      <c r="Q262" s="12">
        <f t="shared" si="27"/>
        <v>4.6668339539148173E-4</v>
      </c>
      <c r="R262" s="12">
        <f t="shared" si="28"/>
        <v>4.4481408297505354E-3</v>
      </c>
      <c r="S262" s="12" t="s">
        <v>8</v>
      </c>
      <c r="T262" s="12">
        <f t="shared" si="29"/>
        <v>3.9814574343590538E-3</v>
      </c>
      <c r="U262" s="12" t="s">
        <v>8</v>
      </c>
    </row>
    <row r="263" spans="1:21">
      <c r="A263" s="4">
        <v>1958</v>
      </c>
      <c r="B263" s="4">
        <v>46</v>
      </c>
      <c r="C263" s="4">
        <v>1912</v>
      </c>
      <c r="D263" s="5">
        <v>37.899978804099995</v>
      </c>
      <c r="E263" s="5">
        <v>40.768770637799562</v>
      </c>
      <c r="F263" s="5">
        <v>67.379751106240931</v>
      </c>
      <c r="G263" s="5">
        <v>628.13767972505468</v>
      </c>
      <c r="H263" s="5"/>
      <c r="I263" s="5">
        <v>774.18618027319508</v>
      </c>
      <c r="J263" s="5"/>
      <c r="K263" s="5">
        <v>351720</v>
      </c>
      <c r="N263" s="12">
        <f t="shared" si="24"/>
        <v>2.2011434671704625E-3</v>
      </c>
      <c r="O263" s="12">
        <f t="shared" si="25"/>
        <v>1.0775610941686567E-4</v>
      </c>
      <c r="P263" s="12">
        <f t="shared" si="26"/>
        <v>1.1591257431422599E-4</v>
      </c>
      <c r="Q263" s="12">
        <f t="shared" si="27"/>
        <v>1.915721343859915E-4</v>
      </c>
      <c r="R263" s="12">
        <f t="shared" si="28"/>
        <v>1.9774747834393714E-3</v>
      </c>
      <c r="S263" s="12" t="s">
        <v>8</v>
      </c>
      <c r="T263" s="12">
        <f t="shared" si="29"/>
        <v>1.7859026490533796E-3</v>
      </c>
      <c r="U263" s="12" t="s">
        <v>8</v>
      </c>
    </row>
    <row r="264" spans="1:21">
      <c r="A264" s="4">
        <v>1958</v>
      </c>
      <c r="B264" s="4">
        <v>47</v>
      </c>
      <c r="C264" s="4">
        <v>1911</v>
      </c>
      <c r="D264" s="5">
        <v>2.0399470102499815</v>
      </c>
      <c r="E264" s="5">
        <v>19.807901605899261</v>
      </c>
      <c r="F264" s="5">
        <v>34.289580785016348</v>
      </c>
      <c r="G264" s="5">
        <v>311.58619063293213</v>
      </c>
      <c r="H264" s="5"/>
      <c r="I264" s="5">
        <v>367.72362003409773</v>
      </c>
      <c r="J264" s="5"/>
      <c r="K264" s="5">
        <v>346702</v>
      </c>
      <c r="N264" s="12">
        <f t="shared" si="24"/>
        <v>1.0606331086469006E-3</v>
      </c>
      <c r="O264" s="12">
        <f t="shared" si="25"/>
        <v>5.8838628281636145E-6</v>
      </c>
      <c r="P264" s="12">
        <f t="shared" si="26"/>
        <v>5.7132354603951692E-5</v>
      </c>
      <c r="Q264" s="12">
        <f t="shared" si="27"/>
        <v>9.8902171850800825E-5</v>
      </c>
      <c r="R264" s="12">
        <f t="shared" si="28"/>
        <v>9.9761689121478534E-4</v>
      </c>
      <c r="S264" s="12" t="s">
        <v>8</v>
      </c>
      <c r="T264" s="12">
        <f t="shared" si="29"/>
        <v>8.987147193639844E-4</v>
      </c>
      <c r="U264" s="12" t="s">
        <v>8</v>
      </c>
    </row>
    <row r="265" spans="1:21">
      <c r="A265" s="4">
        <v>1958</v>
      </c>
      <c r="B265" s="4">
        <v>48</v>
      </c>
      <c r="C265" s="4">
        <v>1910</v>
      </c>
      <c r="D265" s="5">
        <v>1.65</v>
      </c>
      <c r="E265" s="5">
        <v>8.09</v>
      </c>
      <c r="F265" s="5">
        <v>10.16</v>
      </c>
      <c r="G265" s="5">
        <v>111.84</v>
      </c>
      <c r="H265" s="5"/>
      <c r="I265" s="5">
        <v>131.74</v>
      </c>
      <c r="J265" s="5"/>
      <c r="K265" s="5">
        <v>341834</v>
      </c>
      <c r="N265" s="12">
        <f t="shared" si="24"/>
        <v>3.8539173985033671E-4</v>
      </c>
      <c r="O265" s="12">
        <f t="shared" si="25"/>
        <v>4.8269042868760862E-6</v>
      </c>
      <c r="P265" s="12">
        <f t="shared" si="26"/>
        <v>2.3666457988380324E-5</v>
      </c>
      <c r="Q265" s="12">
        <f t="shared" si="27"/>
        <v>2.9722028821006689E-5</v>
      </c>
      <c r="R265" s="12">
        <f t="shared" si="28"/>
        <v>3.5689837757508028E-4</v>
      </c>
      <c r="S265" s="12" t="s">
        <v>8</v>
      </c>
      <c r="T265" s="12">
        <f t="shared" si="29"/>
        <v>3.2717634875407362E-4</v>
      </c>
      <c r="U265" s="12" t="s">
        <v>8</v>
      </c>
    </row>
    <row r="266" spans="1:21">
      <c r="A266" s="4">
        <v>1958</v>
      </c>
      <c r="B266" s="4">
        <v>49</v>
      </c>
      <c r="C266" s="4">
        <v>1909</v>
      </c>
      <c r="D266" s="5">
        <v>0</v>
      </c>
      <c r="E266" s="5">
        <v>0.12994701024998134</v>
      </c>
      <c r="F266" s="5">
        <v>3.1499362909494044</v>
      </c>
      <c r="G266" s="5">
        <v>46.62905690380024</v>
      </c>
      <c r="H266" s="5"/>
      <c r="I266" s="5">
        <v>49.908940204999624</v>
      </c>
      <c r="J266" s="5"/>
      <c r="K266" s="5">
        <v>332653.5</v>
      </c>
      <c r="N266" s="12">
        <f t="shared" si="24"/>
        <v>1.5003281253616639E-4</v>
      </c>
      <c r="O266" s="12">
        <f t="shared" si="25"/>
        <v>0</v>
      </c>
      <c r="P266" s="12">
        <f t="shared" si="26"/>
        <v>3.9063773641335907E-7</v>
      </c>
      <c r="Q266" s="12">
        <f t="shared" si="27"/>
        <v>9.4691211454243064E-6</v>
      </c>
      <c r="R266" s="12">
        <f t="shared" si="28"/>
        <v>1.4964217479975303E-4</v>
      </c>
      <c r="S266" s="12" t="s">
        <v>8</v>
      </c>
      <c r="T266" s="12">
        <f t="shared" si="29"/>
        <v>1.4017305365432873E-4</v>
      </c>
      <c r="U266" s="12" t="s">
        <v>8</v>
      </c>
    </row>
    <row r="267" spans="1:21">
      <c r="A267" s="4">
        <v>1958</v>
      </c>
      <c r="B267" s="4">
        <v>50</v>
      </c>
      <c r="C267" s="4">
        <v>1908</v>
      </c>
      <c r="D267" s="5">
        <v>1.05</v>
      </c>
      <c r="E267" s="5">
        <v>0.63</v>
      </c>
      <c r="F267" s="5">
        <v>0.75020179005254484</v>
      </c>
      <c r="G267" s="5">
        <v>28.507668021996704</v>
      </c>
      <c r="H267" s="5"/>
      <c r="I267" s="5">
        <v>30.93786981204925</v>
      </c>
      <c r="J267" s="5"/>
      <c r="K267" s="5">
        <v>320683.5</v>
      </c>
      <c r="N267" s="12">
        <f t="shared" si="24"/>
        <v>9.6474779064246367E-5</v>
      </c>
      <c r="O267" s="12">
        <f t="shared" si="25"/>
        <v>3.2742563929856075E-6</v>
      </c>
      <c r="P267" s="12">
        <f t="shared" si="26"/>
        <v>1.9645538357913644E-6</v>
      </c>
      <c r="Q267" s="12">
        <f t="shared" si="27"/>
        <v>2.339383816294087E-6</v>
      </c>
      <c r="R267" s="12">
        <f t="shared" si="28"/>
        <v>9.12359688354694E-5</v>
      </c>
      <c r="S267" s="12" t="s">
        <v>8</v>
      </c>
      <c r="T267" s="12">
        <f t="shared" si="29"/>
        <v>8.8896585019175299E-5</v>
      </c>
      <c r="U267" s="12" t="s">
        <v>8</v>
      </c>
    </row>
    <row r="268" spans="1:21">
      <c r="A268" s="4">
        <v>1959</v>
      </c>
      <c r="B268" s="4">
        <v>13</v>
      </c>
      <c r="C268" s="4">
        <v>1946</v>
      </c>
      <c r="D268" s="5">
        <v>62.585485589867076</v>
      </c>
      <c r="E268" s="5">
        <v>3.1202992139927499</v>
      </c>
      <c r="F268" s="5">
        <v>0.12133333333333073</v>
      </c>
      <c r="G268" s="5">
        <v>8.6666666666664807E-3</v>
      </c>
      <c r="H268" s="5"/>
      <c r="I268" s="5">
        <v>65.835784803859823</v>
      </c>
      <c r="J268" s="5"/>
      <c r="K268" s="5">
        <v>390184.1</v>
      </c>
      <c r="N268" s="12">
        <f t="shared" si="24"/>
        <v>1.6873005538631591E-4</v>
      </c>
      <c r="O268" s="12">
        <f t="shared" si="25"/>
        <v>1.6039988710423383E-4</v>
      </c>
      <c r="P268" s="12">
        <f t="shared" si="26"/>
        <v>7.9969922249336916E-6</v>
      </c>
      <c r="Q268" s="12">
        <f t="shared" si="27"/>
        <v>3.1096432000517381E-7</v>
      </c>
      <c r="R268" s="12">
        <f t="shared" si="28"/>
        <v>3.331760571484005E-7</v>
      </c>
      <c r="S268" s="12" t="s">
        <v>8</v>
      </c>
      <c r="T268" s="12">
        <f t="shared" si="29"/>
        <v>2.22117371432267E-8</v>
      </c>
      <c r="U268" s="12" t="s">
        <v>8</v>
      </c>
    </row>
    <row r="269" spans="1:21">
      <c r="A269" s="4">
        <v>1959</v>
      </c>
      <c r="B269" s="4">
        <v>14</v>
      </c>
      <c r="C269" s="4">
        <v>1945</v>
      </c>
      <c r="D269" s="5">
        <v>240.85236498021575</v>
      </c>
      <c r="E269" s="5">
        <v>6.9213464629673744</v>
      </c>
      <c r="F269" s="5">
        <v>0.21053018417160738</v>
      </c>
      <c r="G269" s="5">
        <v>9.5695538259821539E-3</v>
      </c>
      <c r="H269" s="5"/>
      <c r="I269" s="5">
        <v>247.99381118118072</v>
      </c>
      <c r="J269" s="5"/>
      <c r="K269" s="5">
        <v>348826.6</v>
      </c>
      <c r="N269" s="12">
        <f t="shared" si="24"/>
        <v>7.1093721402318722E-4</v>
      </c>
      <c r="O269" s="12">
        <f t="shared" si="25"/>
        <v>6.9046444560195747E-4</v>
      </c>
      <c r="P269" s="12">
        <f t="shared" si="26"/>
        <v>1.9841796649015227E-5</v>
      </c>
      <c r="Q269" s="12">
        <f t="shared" si="27"/>
        <v>6.0353821690091118E-7</v>
      </c>
      <c r="R269" s="12">
        <f t="shared" si="28"/>
        <v>6.3097177221458898E-7</v>
      </c>
      <c r="S269" s="12" t="s">
        <v>8</v>
      </c>
      <c r="T269" s="12">
        <f t="shared" si="29"/>
        <v>2.7433555313677784E-8</v>
      </c>
      <c r="U269" s="12" t="s">
        <v>8</v>
      </c>
    </row>
    <row r="270" spans="1:21">
      <c r="A270" s="4">
        <v>1959</v>
      </c>
      <c r="B270" s="4">
        <v>15</v>
      </c>
      <c r="C270" s="4">
        <v>1944</v>
      </c>
      <c r="D270" s="5">
        <v>904.52400812569135</v>
      </c>
      <c r="E270" s="5">
        <v>21.132343842943207</v>
      </c>
      <c r="F270" s="5">
        <v>0.69208794420442954</v>
      </c>
      <c r="G270" s="5">
        <v>4.806166279197429E-2</v>
      </c>
      <c r="H270" s="5"/>
      <c r="I270" s="5">
        <v>926.39650157563096</v>
      </c>
      <c r="J270" s="5"/>
      <c r="K270" s="5">
        <v>364563.8</v>
      </c>
      <c r="N270" s="12">
        <f t="shared" si="24"/>
        <v>2.5411094068462942E-3</v>
      </c>
      <c r="O270" s="12">
        <f t="shared" si="25"/>
        <v>2.4811130675225883E-3</v>
      </c>
      <c r="P270" s="12">
        <f t="shared" si="26"/>
        <v>5.7966105913267326E-5</v>
      </c>
      <c r="Q270" s="12">
        <f t="shared" si="27"/>
        <v>1.8984000720982981E-6</v>
      </c>
      <c r="R270" s="12">
        <f t="shared" si="28"/>
        <v>2.0302334104384581E-6</v>
      </c>
      <c r="S270" s="12" t="s">
        <v>8</v>
      </c>
      <c r="T270" s="12">
        <f t="shared" si="29"/>
        <v>1.3183333834015964E-7</v>
      </c>
      <c r="U270" s="12" t="s">
        <v>8</v>
      </c>
    </row>
    <row r="271" spans="1:21">
      <c r="A271" s="4">
        <v>1959</v>
      </c>
      <c r="B271" s="4">
        <v>16</v>
      </c>
      <c r="C271" s="4">
        <v>1943</v>
      </c>
      <c r="D271" s="5">
        <v>2211.130153023877</v>
      </c>
      <c r="E271" s="5">
        <v>175.76553545886586</v>
      </c>
      <c r="F271" s="5">
        <v>6.4223826633413106</v>
      </c>
      <c r="G271" s="5">
        <v>0.43811602664653898</v>
      </c>
      <c r="H271" s="5"/>
      <c r="I271" s="5">
        <v>2393.7561871727307</v>
      </c>
      <c r="J271" s="5"/>
      <c r="K271" s="5">
        <v>373345.1</v>
      </c>
      <c r="N271" s="12">
        <f t="shared" si="24"/>
        <v>6.4116448486205681E-3</v>
      </c>
      <c r="O271" s="12">
        <f t="shared" si="25"/>
        <v>5.9224833887571507E-3</v>
      </c>
      <c r="P271" s="12">
        <f t="shared" si="26"/>
        <v>4.7078570325113646E-4</v>
      </c>
      <c r="Q271" s="12">
        <f t="shared" si="27"/>
        <v>1.7202268526736554E-5</v>
      </c>
      <c r="R271" s="12">
        <f t="shared" si="28"/>
        <v>1.8375756612281372E-5</v>
      </c>
      <c r="S271" s="12" t="s">
        <v>8</v>
      </c>
      <c r="T271" s="12">
        <f t="shared" si="29"/>
        <v>1.1734880855448189E-6</v>
      </c>
      <c r="U271" s="12" t="s">
        <v>8</v>
      </c>
    </row>
    <row r="272" spans="1:21">
      <c r="A272" s="4">
        <v>1959</v>
      </c>
      <c r="B272" s="4">
        <v>17</v>
      </c>
      <c r="C272" s="4">
        <v>1942</v>
      </c>
      <c r="D272" s="5">
        <v>4574.9143927741698</v>
      </c>
      <c r="E272" s="5">
        <v>605.68643056935957</v>
      </c>
      <c r="F272" s="5">
        <v>28.859791858958502</v>
      </c>
      <c r="G272" s="5">
        <v>4.3029509359750886</v>
      </c>
      <c r="H272" s="5"/>
      <c r="I272" s="5">
        <v>5213.7635661384629</v>
      </c>
      <c r="J272" s="5"/>
      <c r="K272" s="5">
        <v>366597</v>
      </c>
      <c r="N272" s="12">
        <f t="shared" si="24"/>
        <v>1.4222057371278169E-2</v>
      </c>
      <c r="O272" s="12">
        <f t="shared" si="25"/>
        <v>1.247941034098525E-2</v>
      </c>
      <c r="P272" s="12">
        <f t="shared" si="26"/>
        <v>1.6521859987107357E-3</v>
      </c>
      <c r="Q272" s="12">
        <f t="shared" si="27"/>
        <v>7.8723480713040485E-5</v>
      </c>
      <c r="R272" s="12">
        <f t="shared" si="28"/>
        <v>9.0461031582183144E-5</v>
      </c>
      <c r="S272" s="12" t="s">
        <v>8</v>
      </c>
      <c r="T272" s="12">
        <f t="shared" si="29"/>
        <v>1.1737550869142651E-5</v>
      </c>
      <c r="U272" s="12" t="s">
        <v>8</v>
      </c>
    </row>
    <row r="273" spans="1:21">
      <c r="A273" s="4">
        <v>1959</v>
      </c>
      <c r="B273" s="4">
        <v>18</v>
      </c>
      <c r="C273" s="4">
        <v>1941</v>
      </c>
      <c r="D273" s="5">
        <v>8585.9041038108189</v>
      </c>
      <c r="E273" s="5">
        <v>1584.1317589577766</v>
      </c>
      <c r="F273" s="5">
        <v>186.62528544589597</v>
      </c>
      <c r="G273" s="5">
        <v>7.8698011919798603</v>
      </c>
      <c r="H273" s="5"/>
      <c r="I273" s="5">
        <v>10364.530949406471</v>
      </c>
      <c r="J273" s="5"/>
      <c r="K273" s="5">
        <v>406779.2</v>
      </c>
      <c r="N273" s="12">
        <f t="shared" si="24"/>
        <v>2.5479500794058474E-2</v>
      </c>
      <c r="O273" s="12">
        <f t="shared" si="25"/>
        <v>2.1107038176511529E-2</v>
      </c>
      <c r="P273" s="12">
        <f t="shared" si="26"/>
        <v>3.8943283210099646E-3</v>
      </c>
      <c r="Q273" s="12">
        <f t="shared" si="27"/>
        <v>4.5878768001386493E-4</v>
      </c>
      <c r="R273" s="12">
        <f t="shared" si="28"/>
        <v>4.781342965369808E-4</v>
      </c>
      <c r="S273" s="12" t="s">
        <v>8</v>
      </c>
      <c r="T273" s="12">
        <f t="shared" si="29"/>
        <v>1.9346616523115882E-5</v>
      </c>
      <c r="U273" s="12" t="s">
        <v>8</v>
      </c>
    </row>
    <row r="274" spans="1:21">
      <c r="A274" s="4">
        <v>1959</v>
      </c>
      <c r="B274" s="4">
        <v>19</v>
      </c>
      <c r="C274" s="4">
        <v>1940</v>
      </c>
      <c r="D274" s="5">
        <v>14188.750875108024</v>
      </c>
      <c r="E274" s="5">
        <v>3174.3198039408853</v>
      </c>
      <c r="F274" s="5">
        <v>497.45534310449784</v>
      </c>
      <c r="G274" s="5">
        <v>68.980740913354637</v>
      </c>
      <c r="H274" s="5"/>
      <c r="I274" s="5">
        <v>17929.506763066762</v>
      </c>
      <c r="J274" s="5"/>
      <c r="K274" s="5">
        <v>420823.2</v>
      </c>
      <c r="N274" s="12">
        <f t="shared" si="24"/>
        <v>4.260579445968464E-2</v>
      </c>
      <c r="O274" s="12">
        <f t="shared" si="25"/>
        <v>3.3716655533982023E-2</v>
      </c>
      <c r="P274" s="12">
        <f t="shared" si="26"/>
        <v>7.543119780327903E-3</v>
      </c>
      <c r="Q274" s="12">
        <f t="shared" si="27"/>
        <v>1.1821005664718529E-3</v>
      </c>
      <c r="R274" s="12">
        <f t="shared" si="28"/>
        <v>1.3460191453747144E-3</v>
      </c>
      <c r="S274" s="12" t="s">
        <v>8</v>
      </c>
      <c r="T274" s="12">
        <f t="shared" si="29"/>
        <v>1.6391857890286142E-4</v>
      </c>
      <c r="U274" s="12" t="s">
        <v>8</v>
      </c>
    </row>
    <row r="275" spans="1:21">
      <c r="A275" s="4">
        <v>1959</v>
      </c>
      <c r="B275" s="4">
        <v>20</v>
      </c>
      <c r="C275" s="4">
        <v>1939</v>
      </c>
      <c r="D275" s="5">
        <v>19674.362894546834</v>
      </c>
      <c r="E275" s="5">
        <v>5488.7475531268828</v>
      </c>
      <c r="F275" s="5">
        <v>1127.369535435533</v>
      </c>
      <c r="G275" s="5">
        <v>197.66868535481271</v>
      </c>
      <c r="H275" s="5"/>
      <c r="I275" s="5">
        <v>26488.148668464062</v>
      </c>
      <c r="J275" s="5"/>
      <c r="K275" s="5">
        <v>411864.2</v>
      </c>
      <c r="N275" s="12">
        <f t="shared" si="24"/>
        <v>6.4312821236864146E-2</v>
      </c>
      <c r="O275" s="12">
        <f t="shared" si="25"/>
        <v>4.7769053232951136E-2</v>
      </c>
      <c r="P275" s="12">
        <f t="shared" si="26"/>
        <v>1.3326595399956788E-2</v>
      </c>
      <c r="Q275" s="12">
        <f t="shared" si="27"/>
        <v>2.7372360487644544E-3</v>
      </c>
      <c r="R275" s="12">
        <f t="shared" si="28"/>
        <v>3.2171726039562205E-3</v>
      </c>
      <c r="S275" s="12" t="s">
        <v>8</v>
      </c>
      <c r="T275" s="12">
        <f t="shared" si="29"/>
        <v>4.7993655519176635E-4</v>
      </c>
      <c r="U275" s="12" t="s">
        <v>8</v>
      </c>
    </row>
    <row r="276" spans="1:21">
      <c r="A276" s="4">
        <v>1959</v>
      </c>
      <c r="B276" s="4">
        <v>21</v>
      </c>
      <c r="C276" s="4">
        <v>1938</v>
      </c>
      <c r="D276" s="5">
        <v>24934.105017901209</v>
      </c>
      <c r="E276" s="5">
        <v>7981.1402283324242</v>
      </c>
      <c r="F276" s="5">
        <v>1850.3828127150673</v>
      </c>
      <c r="G276" s="5">
        <v>423.67438196358762</v>
      </c>
      <c r="H276" s="5"/>
      <c r="I276" s="5">
        <v>35189.302440912288</v>
      </c>
      <c r="J276" s="5"/>
      <c r="K276" s="5">
        <v>404479.5</v>
      </c>
      <c r="N276" s="12">
        <f t="shared" si="24"/>
        <v>8.6998976316259011E-2</v>
      </c>
      <c r="O276" s="12">
        <f t="shared" si="25"/>
        <v>6.1644916535698868E-2</v>
      </c>
      <c r="P276" s="12">
        <f t="shared" si="26"/>
        <v>1.9731878199840597E-2</v>
      </c>
      <c r="Q276" s="12">
        <f t="shared" si="27"/>
        <v>4.5747258209997473E-3</v>
      </c>
      <c r="R276" s="12">
        <f t="shared" si="28"/>
        <v>5.6221815807195544E-3</v>
      </c>
      <c r="S276" s="12" t="s">
        <v>8</v>
      </c>
      <c r="T276" s="12">
        <f t="shared" si="29"/>
        <v>1.0474557597198069E-3</v>
      </c>
      <c r="U276" s="12" t="s">
        <v>8</v>
      </c>
    </row>
    <row r="277" spans="1:21">
      <c r="A277" s="4">
        <v>1959</v>
      </c>
      <c r="B277" s="4">
        <v>22</v>
      </c>
      <c r="C277" s="4">
        <v>1937</v>
      </c>
      <c r="D277" s="5">
        <v>28476.856789641111</v>
      </c>
      <c r="E277" s="5">
        <v>10584.672788611064</v>
      </c>
      <c r="F277" s="5">
        <v>2955.7823693240016</v>
      </c>
      <c r="G277" s="5">
        <v>841.08197522725868</v>
      </c>
      <c r="H277" s="5"/>
      <c r="I277" s="5">
        <v>42858.393922803436</v>
      </c>
      <c r="J277" s="5"/>
      <c r="K277" s="5">
        <v>377603.7</v>
      </c>
      <c r="N277" s="12">
        <f t="shared" si="24"/>
        <v>0.11350099038437239</v>
      </c>
      <c r="O277" s="12">
        <f t="shared" si="25"/>
        <v>7.5414665665726022E-2</v>
      </c>
      <c r="P277" s="12">
        <f t="shared" si="26"/>
        <v>2.8031168096634286E-2</v>
      </c>
      <c r="Q277" s="12">
        <f t="shared" si="27"/>
        <v>7.8277367762127365E-3</v>
      </c>
      <c r="R277" s="12">
        <f t="shared" si="28"/>
        <v>1.0055156622012073E-2</v>
      </c>
      <c r="S277" s="12" t="s">
        <v>8</v>
      </c>
      <c r="T277" s="12">
        <f t="shared" si="29"/>
        <v>2.227419845799336E-3</v>
      </c>
      <c r="U277" s="12" t="s">
        <v>8</v>
      </c>
    </row>
    <row r="278" spans="1:21">
      <c r="A278" s="4">
        <v>1959</v>
      </c>
      <c r="B278" s="4">
        <v>23</v>
      </c>
      <c r="C278" s="4">
        <v>1936</v>
      </c>
      <c r="D278" s="5">
        <v>31631.79948180636</v>
      </c>
      <c r="E278" s="5">
        <v>13951.145580514303</v>
      </c>
      <c r="F278" s="5">
        <v>4293.2425490588203</v>
      </c>
      <c r="G278" s="5">
        <v>1515.407375757331</v>
      </c>
      <c r="H278" s="5"/>
      <c r="I278" s="5">
        <v>51391.594987136814</v>
      </c>
      <c r="J278" s="5"/>
      <c r="K278" s="5">
        <v>384682.4</v>
      </c>
      <c r="N278" s="12">
        <f t="shared" si="24"/>
        <v>0.13359486939651205</v>
      </c>
      <c r="O278" s="12">
        <f t="shared" si="25"/>
        <v>8.2228351184786094E-2</v>
      </c>
      <c r="P278" s="12">
        <f t="shared" si="26"/>
        <v>3.6266659406602182E-2</v>
      </c>
      <c r="Q278" s="12">
        <f t="shared" si="27"/>
        <v>1.1160486024468029E-2</v>
      </c>
      <c r="R278" s="12">
        <f t="shared" si="28"/>
        <v>1.5099858805123786E-2</v>
      </c>
      <c r="S278" s="12" t="s">
        <v>8</v>
      </c>
      <c r="T278" s="12">
        <f t="shared" si="29"/>
        <v>3.9393727806557588E-3</v>
      </c>
      <c r="U278" s="12" t="s">
        <v>8</v>
      </c>
    </row>
    <row r="279" spans="1:21">
      <c r="A279" s="4">
        <v>1959</v>
      </c>
      <c r="B279" s="4">
        <v>24</v>
      </c>
      <c r="C279" s="4">
        <v>1935</v>
      </c>
      <c r="D279" s="5">
        <v>32233.347114294658</v>
      </c>
      <c r="E279" s="5">
        <v>17096.97760235989</v>
      </c>
      <c r="F279" s="5">
        <v>5738.8474775506911</v>
      </c>
      <c r="G279" s="5">
        <v>2400.3651461397685</v>
      </c>
      <c r="H279" s="5"/>
      <c r="I279" s="5">
        <v>57469.537340345007</v>
      </c>
      <c r="J279" s="5"/>
      <c r="K279" s="5">
        <v>385549.9</v>
      </c>
      <c r="N279" s="12">
        <f t="shared" si="24"/>
        <v>0.14905862338531278</v>
      </c>
      <c r="O279" s="12">
        <f t="shared" si="25"/>
        <v>8.3603567564910941E-2</v>
      </c>
      <c r="P279" s="12">
        <f t="shared" si="26"/>
        <v>4.4344396412396653E-2</v>
      </c>
      <c r="Q279" s="12">
        <f t="shared" si="27"/>
        <v>1.4884837157396982E-2</v>
      </c>
      <c r="R279" s="12">
        <f t="shared" si="28"/>
        <v>2.1110659408005186E-2</v>
      </c>
      <c r="S279" s="12" t="s">
        <v>8</v>
      </c>
      <c r="T279" s="12">
        <f t="shared" si="29"/>
        <v>6.225822250608205E-3</v>
      </c>
      <c r="U279" s="12" t="s">
        <v>8</v>
      </c>
    </row>
    <row r="280" spans="1:21">
      <c r="A280" s="4">
        <v>1959</v>
      </c>
      <c r="B280" s="4">
        <v>25</v>
      </c>
      <c r="C280" s="4">
        <v>1934</v>
      </c>
      <c r="D280" s="5">
        <v>31031.936553838939</v>
      </c>
      <c r="E280" s="5">
        <v>19489.152047534546</v>
      </c>
      <c r="F280" s="5">
        <v>7090.6725396097099</v>
      </c>
      <c r="G280" s="5">
        <v>3503.8845596332108</v>
      </c>
      <c r="H280" s="5"/>
      <c r="I280" s="5">
        <v>61115.645700616406</v>
      </c>
      <c r="J280" s="5"/>
      <c r="K280" s="5">
        <v>387455.5</v>
      </c>
      <c r="N280" s="12">
        <f t="shared" si="24"/>
        <v>0.15773590954475133</v>
      </c>
      <c r="O280" s="12">
        <f t="shared" si="25"/>
        <v>8.009161453080145E-2</v>
      </c>
      <c r="P280" s="12">
        <f t="shared" si="26"/>
        <v>5.0300362357830891E-2</v>
      </c>
      <c r="Q280" s="12">
        <f t="shared" si="27"/>
        <v>1.8300611398237243E-2</v>
      </c>
      <c r="R280" s="12">
        <f t="shared" si="28"/>
        <v>2.7343932656119015E-2</v>
      </c>
      <c r="S280" s="12" t="s">
        <v>8</v>
      </c>
      <c r="T280" s="12">
        <f t="shared" si="29"/>
        <v>9.0433212578817715E-3</v>
      </c>
      <c r="U280" s="12" t="s">
        <v>8</v>
      </c>
    </row>
    <row r="281" spans="1:21">
      <c r="A281" s="4">
        <v>1959</v>
      </c>
      <c r="B281" s="4">
        <v>26</v>
      </c>
      <c r="C281" s="4">
        <v>1933</v>
      </c>
      <c r="D281" s="5">
        <v>27370.699120701931</v>
      </c>
      <c r="E281" s="5">
        <v>19995.953206418249</v>
      </c>
      <c r="F281" s="5">
        <v>8013.1560158474886</v>
      </c>
      <c r="G281" s="5">
        <v>4853.2613986837332</v>
      </c>
      <c r="H281" s="5"/>
      <c r="I281" s="5">
        <v>60233.069741651401</v>
      </c>
      <c r="J281" s="5"/>
      <c r="K281" s="5">
        <v>380642.2</v>
      </c>
      <c r="N281" s="12">
        <f t="shared" si="24"/>
        <v>0.15824065156635653</v>
      </c>
      <c r="O281" s="12">
        <f t="shared" si="25"/>
        <v>7.1906633370398584E-2</v>
      </c>
      <c r="P281" s="12">
        <f t="shared" si="26"/>
        <v>5.2532150156809329E-2</v>
      </c>
      <c r="Q281" s="12">
        <f t="shared" si="27"/>
        <v>2.105167534195496E-2</v>
      </c>
      <c r="R281" s="12">
        <f t="shared" si="28"/>
        <v>3.3801868039148628E-2</v>
      </c>
      <c r="S281" s="12" t="s">
        <v>8</v>
      </c>
      <c r="T281" s="12">
        <f t="shared" si="29"/>
        <v>1.2750192697193671E-2</v>
      </c>
      <c r="U281" s="12" t="s">
        <v>8</v>
      </c>
    </row>
    <row r="282" spans="1:21">
      <c r="A282" s="4">
        <v>1959</v>
      </c>
      <c r="B282" s="4">
        <v>27</v>
      </c>
      <c r="C282" s="4">
        <v>1932</v>
      </c>
      <c r="D282" s="5">
        <v>23778.159481556948</v>
      </c>
      <c r="E282" s="5">
        <v>20517.814841083873</v>
      </c>
      <c r="F282" s="5">
        <v>8981.2029768930024</v>
      </c>
      <c r="G282" s="5">
        <v>6077.662698171629</v>
      </c>
      <c r="H282" s="5"/>
      <c r="I282" s="5">
        <v>59354.839997705451</v>
      </c>
      <c r="J282" s="5"/>
      <c r="K282" s="5">
        <v>382956.1</v>
      </c>
      <c r="N282" s="12">
        <f t="shared" si="24"/>
        <v>0.15499123789307823</v>
      </c>
      <c r="O282" s="12">
        <f t="shared" si="25"/>
        <v>6.2091084282394113E-2</v>
      </c>
      <c r="P282" s="12">
        <f t="shared" si="26"/>
        <v>5.3577459246853296E-2</v>
      </c>
      <c r="Q282" s="12">
        <f t="shared" si="27"/>
        <v>2.3452304263838604E-2</v>
      </c>
      <c r="R282" s="12">
        <f t="shared" si="28"/>
        <v>3.9322694363830818E-2</v>
      </c>
      <c r="S282" s="12" t="s">
        <v>8</v>
      </c>
      <c r="T282" s="12">
        <f t="shared" si="29"/>
        <v>1.5870390099992217E-2</v>
      </c>
      <c r="U282" s="12" t="s">
        <v>8</v>
      </c>
    </row>
    <row r="283" spans="1:21">
      <c r="A283" s="4">
        <v>1959</v>
      </c>
      <c r="B283" s="4">
        <v>28</v>
      </c>
      <c r="C283" s="4">
        <v>1931</v>
      </c>
      <c r="D283" s="5">
        <v>20611.85475742018</v>
      </c>
      <c r="E283" s="5">
        <v>21257.090615761794</v>
      </c>
      <c r="F283" s="5">
        <v>10269.442838060007</v>
      </c>
      <c r="G283" s="5">
        <v>7776.9805041730142</v>
      </c>
      <c r="H283" s="5"/>
      <c r="I283" s="5">
        <v>59915.368715414996</v>
      </c>
      <c r="J283" s="5"/>
      <c r="K283" s="5">
        <v>403500.2</v>
      </c>
      <c r="N283" s="12">
        <f t="shared" si="24"/>
        <v>0.14848906819727722</v>
      </c>
      <c r="O283" s="12">
        <f t="shared" si="25"/>
        <v>5.1082638267391636E-2</v>
      </c>
      <c r="P283" s="12">
        <f t="shared" si="26"/>
        <v>5.2681735017137028E-2</v>
      </c>
      <c r="Q283" s="12">
        <f t="shared" si="27"/>
        <v>2.5450899003420586E-2</v>
      </c>
      <c r="R283" s="12">
        <f t="shared" si="28"/>
        <v>4.4724694912748546E-2</v>
      </c>
      <c r="S283" s="12" t="s">
        <v>8</v>
      </c>
      <c r="T283" s="12">
        <f t="shared" si="29"/>
        <v>1.927379590932796E-2</v>
      </c>
      <c r="U283" s="12" t="s">
        <v>8</v>
      </c>
    </row>
    <row r="284" spans="1:21">
      <c r="A284" s="4">
        <v>1959</v>
      </c>
      <c r="B284" s="4">
        <v>29</v>
      </c>
      <c r="C284" s="4">
        <v>1930</v>
      </c>
      <c r="D284" s="5">
        <v>16646.611375568806</v>
      </c>
      <c r="E284" s="5">
        <v>19572.933678907993</v>
      </c>
      <c r="F284" s="5">
        <v>10420.098942568262</v>
      </c>
      <c r="G284" s="5">
        <v>9065.5066809812779</v>
      </c>
      <c r="H284" s="5"/>
      <c r="I284" s="5">
        <v>55705.150678026337</v>
      </c>
      <c r="J284" s="5"/>
      <c r="K284" s="5">
        <v>396651.1</v>
      </c>
      <c r="N284" s="12">
        <f t="shared" si="24"/>
        <v>0.14043866430227053</v>
      </c>
      <c r="O284" s="12">
        <f t="shared" si="25"/>
        <v>4.1967894140640997E-2</v>
      </c>
      <c r="P284" s="12">
        <f t="shared" si="26"/>
        <v>4.9345466781531663E-2</v>
      </c>
      <c r="Q284" s="12">
        <f t="shared" si="27"/>
        <v>2.6270187937379379E-2</v>
      </c>
      <c r="R284" s="12">
        <f t="shared" si="28"/>
        <v>4.9125303380097879E-2</v>
      </c>
      <c r="S284" s="12" t="s">
        <v>8</v>
      </c>
      <c r="T284" s="12">
        <f t="shared" si="29"/>
        <v>2.2855115442718496E-2</v>
      </c>
      <c r="U284" s="12" t="s">
        <v>8</v>
      </c>
    </row>
    <row r="285" spans="1:21">
      <c r="A285" s="4">
        <v>1959</v>
      </c>
      <c r="B285" s="4">
        <v>30</v>
      </c>
      <c r="C285" s="4">
        <v>1929</v>
      </c>
      <c r="D285" s="5">
        <v>12822.720072141075</v>
      </c>
      <c r="E285" s="5">
        <v>17039.92757375287</v>
      </c>
      <c r="F285" s="5">
        <v>10138.724724751031</v>
      </c>
      <c r="G285" s="5">
        <v>10137.534658464601</v>
      </c>
      <c r="H285" s="5"/>
      <c r="I285" s="5">
        <v>50138.907029109578</v>
      </c>
      <c r="J285" s="5"/>
      <c r="K285" s="5">
        <v>383246</v>
      </c>
      <c r="N285" s="12">
        <f t="shared" si="24"/>
        <v>0.13082695456471713</v>
      </c>
      <c r="O285" s="12">
        <f t="shared" si="25"/>
        <v>3.3458196751280055E-2</v>
      </c>
      <c r="P285" s="12">
        <f t="shared" si="26"/>
        <v>4.4462114604595662E-2</v>
      </c>
      <c r="Q285" s="12">
        <f t="shared" si="27"/>
        <v>2.6454874218520302E-2</v>
      </c>
      <c r="R285" s="12">
        <f t="shared" si="28"/>
        <v>5.2906643208841406E-2</v>
      </c>
      <c r="S285" s="12" t="s">
        <v>8</v>
      </c>
      <c r="T285" s="12">
        <f t="shared" si="29"/>
        <v>2.6451768990321103E-2</v>
      </c>
      <c r="U285" s="12" t="s">
        <v>8</v>
      </c>
    </row>
    <row r="286" spans="1:21">
      <c r="A286" s="4">
        <v>1959</v>
      </c>
      <c r="B286" s="4">
        <v>31</v>
      </c>
      <c r="C286" s="4">
        <v>1928</v>
      </c>
      <c r="D286" s="5">
        <v>10303.501354306827</v>
      </c>
      <c r="E286" s="5">
        <v>15247.636937227913</v>
      </c>
      <c r="F286" s="5">
        <v>9792.7846081848402</v>
      </c>
      <c r="G286" s="5">
        <v>11371.119160971197</v>
      </c>
      <c r="H286" s="5"/>
      <c r="I286" s="5">
        <v>46715.042060690779</v>
      </c>
      <c r="J286" s="5"/>
      <c r="K286" s="5">
        <v>389552</v>
      </c>
      <c r="N286" s="12">
        <f t="shared" si="24"/>
        <v>0.11991991328677758</v>
      </c>
      <c r="O286" s="12">
        <f t="shared" si="25"/>
        <v>2.6449617392047344E-2</v>
      </c>
      <c r="P286" s="12">
        <f t="shared" si="26"/>
        <v>3.9141467473477E-2</v>
      </c>
      <c r="Q286" s="12">
        <f t="shared" si="27"/>
        <v>2.5138581263053045E-2</v>
      </c>
      <c r="R286" s="12">
        <f t="shared" si="28"/>
        <v>5.4328828421253229E-2</v>
      </c>
      <c r="S286" s="12" t="s">
        <v>8</v>
      </c>
      <c r="T286" s="12">
        <f t="shared" si="29"/>
        <v>2.9190247158200181E-2</v>
      </c>
      <c r="U286" s="12" t="s">
        <v>8</v>
      </c>
    </row>
    <row r="287" spans="1:21">
      <c r="A287" s="4">
        <v>1959</v>
      </c>
      <c r="B287" s="4">
        <v>32</v>
      </c>
      <c r="C287" s="4">
        <v>1927</v>
      </c>
      <c r="D287" s="5">
        <v>8246.9407625878994</v>
      </c>
      <c r="E287" s="5">
        <v>13293.461040028633</v>
      </c>
      <c r="F287" s="5">
        <v>9357.5650991432776</v>
      </c>
      <c r="G287" s="5">
        <v>11995.083103290688</v>
      </c>
      <c r="H287" s="5"/>
      <c r="I287" s="5">
        <v>42893.0500050505</v>
      </c>
      <c r="J287" s="5"/>
      <c r="K287" s="5">
        <v>388380.9</v>
      </c>
      <c r="N287" s="12">
        <f t="shared" si="24"/>
        <v>0.1104406782234927</v>
      </c>
      <c r="O287" s="12">
        <f t="shared" si="25"/>
        <v>2.1234156372231226E-2</v>
      </c>
      <c r="P287" s="12">
        <f t="shared" si="26"/>
        <v>3.422789596509157E-2</v>
      </c>
      <c r="Q287" s="12">
        <f t="shared" si="27"/>
        <v>2.4093782930991913E-2</v>
      </c>
      <c r="R287" s="12">
        <f t="shared" si="28"/>
        <v>5.4978625886169898E-2</v>
      </c>
      <c r="S287" s="12" t="s">
        <v>8</v>
      </c>
      <c r="T287" s="12">
        <f t="shared" si="29"/>
        <v>3.0884842955177991E-2</v>
      </c>
      <c r="U287" s="12" t="s">
        <v>8</v>
      </c>
    </row>
    <row r="288" spans="1:21">
      <c r="A288" s="4">
        <v>1959</v>
      </c>
      <c r="B288" s="4">
        <v>33</v>
      </c>
      <c r="C288" s="4">
        <v>1926</v>
      </c>
      <c r="D288" s="5">
        <v>6260.4008665034708</v>
      </c>
      <c r="E288" s="5">
        <v>11180.524168993428</v>
      </c>
      <c r="F288" s="5">
        <v>8540.2267862676708</v>
      </c>
      <c r="G288" s="5">
        <v>12399.922266470761</v>
      </c>
      <c r="H288" s="5"/>
      <c r="I288" s="5">
        <v>38381.074088235328</v>
      </c>
      <c r="J288" s="5"/>
      <c r="K288" s="5">
        <v>390184.8</v>
      </c>
      <c r="N288" s="12">
        <f t="shared" si="24"/>
        <v>9.8366399942374297E-2</v>
      </c>
      <c r="O288" s="12">
        <f t="shared" si="25"/>
        <v>1.6044707191319271E-2</v>
      </c>
      <c r="P288" s="12">
        <f t="shared" si="26"/>
        <v>2.8654432896907899E-2</v>
      </c>
      <c r="Q288" s="12">
        <f t="shared" si="27"/>
        <v>2.1887646023801211E-2</v>
      </c>
      <c r="R288" s="12">
        <f t="shared" si="28"/>
        <v>5.3667259854147137E-2</v>
      </c>
      <c r="S288" s="12" t="s">
        <v>8</v>
      </c>
      <c r="T288" s="12">
        <f t="shared" si="29"/>
        <v>3.1779613830345936E-2</v>
      </c>
      <c r="U288" s="12" t="s">
        <v>8</v>
      </c>
    </row>
    <row r="289" spans="1:21">
      <c r="A289" s="4">
        <v>1959</v>
      </c>
      <c r="B289" s="4">
        <v>34</v>
      </c>
      <c r="C289" s="4">
        <v>1925</v>
      </c>
      <c r="D289" s="5">
        <v>5218.1257088593229</v>
      </c>
      <c r="E289" s="5">
        <v>9005.7551705509777</v>
      </c>
      <c r="F289" s="5">
        <v>7632.2751214523914</v>
      </c>
      <c r="G289" s="5">
        <v>12842.952185871078</v>
      </c>
      <c r="H289" s="5"/>
      <c r="I289" s="5">
        <v>34699.108186733771</v>
      </c>
      <c r="J289" s="5"/>
      <c r="K289" s="5">
        <v>387334.5</v>
      </c>
      <c r="N289" s="12">
        <f t="shared" si="24"/>
        <v>8.9584346828732717E-2</v>
      </c>
      <c r="O289" s="12">
        <f t="shared" si="25"/>
        <v>1.3471884660053062E-2</v>
      </c>
      <c r="P289" s="12">
        <f t="shared" si="26"/>
        <v>2.3250588756103516E-2</v>
      </c>
      <c r="Q289" s="12">
        <f t="shared" si="27"/>
        <v>1.970460963702534E-2</v>
      </c>
      <c r="R289" s="12">
        <f t="shared" si="28"/>
        <v>5.286187341257613E-2</v>
      </c>
      <c r="S289" s="12" t="s">
        <v>8</v>
      </c>
      <c r="T289" s="12">
        <f t="shared" si="29"/>
        <v>3.315726377555079E-2</v>
      </c>
      <c r="U289" s="12" t="s">
        <v>8</v>
      </c>
    </row>
    <row r="290" spans="1:21">
      <c r="A290" s="4">
        <v>1959</v>
      </c>
      <c r="B290" s="4">
        <v>35</v>
      </c>
      <c r="C290" s="4">
        <v>1924</v>
      </c>
      <c r="D290" s="5">
        <v>4046.2626921652422</v>
      </c>
      <c r="E290" s="5">
        <v>7489.8046261695645</v>
      </c>
      <c r="F290" s="5">
        <v>6926.2672645184866</v>
      </c>
      <c r="G290" s="5">
        <v>13310.591880363494</v>
      </c>
      <c r="H290" s="5"/>
      <c r="I290" s="5">
        <v>31772.926463216783</v>
      </c>
      <c r="J290" s="5"/>
      <c r="K290" s="5">
        <v>392125.3</v>
      </c>
      <c r="N290" s="12">
        <f t="shared" si="24"/>
        <v>8.1027483978250783E-2</v>
      </c>
      <c r="O290" s="12">
        <f t="shared" si="25"/>
        <v>1.0318800373669442E-2</v>
      </c>
      <c r="P290" s="12">
        <f t="shared" si="26"/>
        <v>1.9100539103622145E-2</v>
      </c>
      <c r="Q290" s="12">
        <f t="shared" si="27"/>
        <v>1.7663403163525757E-2</v>
      </c>
      <c r="R290" s="12">
        <f t="shared" si="28"/>
        <v>5.1608144500959206E-2</v>
      </c>
      <c r="S290" s="12" t="s">
        <v>8</v>
      </c>
      <c r="T290" s="12">
        <f t="shared" si="29"/>
        <v>3.3944741337433457E-2</v>
      </c>
      <c r="U290" s="12" t="s">
        <v>8</v>
      </c>
    </row>
    <row r="291" spans="1:21">
      <c r="A291" s="4">
        <v>1959</v>
      </c>
      <c r="B291" s="4">
        <v>36</v>
      </c>
      <c r="C291" s="4">
        <v>1923</v>
      </c>
      <c r="D291" s="5">
        <v>3311.5781853495632</v>
      </c>
      <c r="E291" s="5">
        <v>5834.7492157635415</v>
      </c>
      <c r="F291" s="5">
        <v>5834.3021003635586</v>
      </c>
      <c r="G291" s="5">
        <v>12894.162364426978</v>
      </c>
      <c r="H291" s="5"/>
      <c r="I291" s="5">
        <v>27874.791865903644</v>
      </c>
      <c r="J291" s="5"/>
      <c r="K291" s="5">
        <v>392013.7</v>
      </c>
      <c r="N291" s="12">
        <f t="shared" si="24"/>
        <v>7.1106677817391703E-2</v>
      </c>
      <c r="O291" s="12">
        <f t="shared" si="25"/>
        <v>8.4476082987649751E-3</v>
      </c>
      <c r="P291" s="12">
        <f t="shared" si="26"/>
        <v>1.4884044143772377E-2</v>
      </c>
      <c r="Q291" s="12">
        <f t="shared" si="27"/>
        <v>1.4882903583123648E-2</v>
      </c>
      <c r="R291" s="12">
        <f t="shared" si="28"/>
        <v>4.7775025374854341E-2</v>
      </c>
      <c r="S291" s="12" t="s">
        <v>8</v>
      </c>
      <c r="T291" s="12">
        <f t="shared" si="29"/>
        <v>3.2892121791730691E-2</v>
      </c>
      <c r="U291" s="12" t="s">
        <v>8</v>
      </c>
    </row>
    <row r="292" spans="1:21">
      <c r="A292" s="4">
        <v>1959</v>
      </c>
      <c r="B292" s="4">
        <v>37</v>
      </c>
      <c r="C292" s="4">
        <v>1922</v>
      </c>
      <c r="D292" s="5">
        <v>2634.095269278876</v>
      </c>
      <c r="E292" s="5">
        <v>4692.8632889471392</v>
      </c>
      <c r="F292" s="5">
        <v>4957.7237354167519</v>
      </c>
      <c r="G292" s="5">
        <v>12401.164800025901</v>
      </c>
      <c r="H292" s="5"/>
      <c r="I292" s="5">
        <v>24685.847093668672</v>
      </c>
      <c r="J292" s="5"/>
      <c r="K292" s="5">
        <v>401053</v>
      </c>
      <c r="N292" s="12">
        <f t="shared" si="24"/>
        <v>6.1552580565832127E-2</v>
      </c>
      <c r="O292" s="12">
        <f t="shared" si="25"/>
        <v>6.5679480499556816E-3</v>
      </c>
      <c r="P292" s="12">
        <f t="shared" si="26"/>
        <v>1.1701354406891705E-2</v>
      </c>
      <c r="Q292" s="12">
        <f t="shared" si="27"/>
        <v>1.2361766986948738E-2</v>
      </c>
      <c r="R292" s="12">
        <f t="shared" si="28"/>
        <v>4.3283278108984732E-2</v>
      </c>
      <c r="S292" s="12" t="s">
        <v>8</v>
      </c>
      <c r="T292" s="12">
        <f t="shared" si="29"/>
        <v>3.0921511122035991E-2</v>
      </c>
      <c r="U292" s="12" t="s">
        <v>8</v>
      </c>
    </row>
    <row r="293" spans="1:21">
      <c r="A293" s="4">
        <v>1959</v>
      </c>
      <c r="B293" s="4">
        <v>38</v>
      </c>
      <c r="C293" s="4">
        <v>1921</v>
      </c>
      <c r="D293" s="5">
        <v>2005.3778700612668</v>
      </c>
      <c r="E293" s="5">
        <v>3402.9967915490815</v>
      </c>
      <c r="F293" s="5">
        <v>3812.153197938555</v>
      </c>
      <c r="G293" s="5">
        <v>11447.910384398918</v>
      </c>
      <c r="H293" s="5"/>
      <c r="I293" s="5">
        <v>20668.438243947821</v>
      </c>
      <c r="J293" s="5"/>
      <c r="K293" s="5">
        <v>382556.1</v>
      </c>
      <c r="N293" s="12">
        <f t="shared" si="24"/>
        <v>5.4027208673310456E-2</v>
      </c>
      <c r="O293" s="12">
        <f t="shared" si="25"/>
        <v>5.2420491270725178E-3</v>
      </c>
      <c r="P293" s="12">
        <f t="shared" si="26"/>
        <v>8.8954189765869159E-3</v>
      </c>
      <c r="Q293" s="12">
        <f t="shared" si="27"/>
        <v>9.964952063079258E-3</v>
      </c>
      <c r="R293" s="12">
        <f t="shared" si="28"/>
        <v>3.9889740569651021E-2</v>
      </c>
      <c r="S293" s="12" t="s">
        <v>8</v>
      </c>
      <c r="T293" s="12">
        <f t="shared" si="29"/>
        <v>2.9924788506571764E-2</v>
      </c>
      <c r="U293" s="12" t="s">
        <v>8</v>
      </c>
    </row>
    <row r="294" spans="1:21">
      <c r="A294" s="4">
        <v>1959</v>
      </c>
      <c r="B294" s="4">
        <v>39</v>
      </c>
      <c r="C294" s="4">
        <v>1920</v>
      </c>
      <c r="D294" s="5">
        <v>1396.0458355582546</v>
      </c>
      <c r="E294" s="5">
        <v>2337.9867129483564</v>
      </c>
      <c r="F294" s="5">
        <v>2803.4460021443988</v>
      </c>
      <c r="G294" s="5">
        <v>9583.00581022396</v>
      </c>
      <c r="H294" s="5"/>
      <c r="I294" s="5">
        <v>16120.484360874971</v>
      </c>
      <c r="J294" s="5"/>
      <c r="K294" s="5">
        <v>353137</v>
      </c>
      <c r="N294" s="12">
        <f t="shared" si="24"/>
        <v>4.5649377892644984E-2</v>
      </c>
      <c r="O294" s="12">
        <f t="shared" si="25"/>
        <v>3.9532697948905229E-3</v>
      </c>
      <c r="P294" s="12">
        <f t="shared" si="26"/>
        <v>6.6206223447227465E-3</v>
      </c>
      <c r="Q294" s="12">
        <f t="shared" si="27"/>
        <v>7.9386923549342008E-3</v>
      </c>
      <c r="R294" s="12">
        <f t="shared" si="28"/>
        <v>3.507548575303171E-2</v>
      </c>
      <c r="S294" s="12" t="s">
        <v>8</v>
      </c>
      <c r="T294" s="12">
        <f t="shared" si="29"/>
        <v>2.7136793398097509E-2</v>
      </c>
      <c r="U294" s="12" t="s">
        <v>8</v>
      </c>
    </row>
    <row r="295" spans="1:21">
      <c r="A295" s="4">
        <v>1959</v>
      </c>
      <c r="B295" s="4">
        <v>40</v>
      </c>
      <c r="C295" s="4">
        <v>1919</v>
      </c>
      <c r="D295" s="5">
        <v>695.76153834450884</v>
      </c>
      <c r="E295" s="5">
        <v>1046.8191607068702</v>
      </c>
      <c r="F295" s="5">
        <v>1307.5485786645486</v>
      </c>
      <c r="G295" s="5">
        <v>5041.2058479043171</v>
      </c>
      <c r="H295" s="5"/>
      <c r="I295" s="5">
        <v>8091.335125620245</v>
      </c>
      <c r="J295" s="5"/>
      <c r="K295" s="5">
        <v>211555.5</v>
      </c>
      <c r="N295" s="12">
        <f t="shared" si="24"/>
        <v>3.8246867255260414E-2</v>
      </c>
      <c r="O295" s="12">
        <f t="shared" si="25"/>
        <v>3.2887896478442243E-3</v>
      </c>
      <c r="P295" s="12">
        <f t="shared" si="26"/>
        <v>4.9482011136882291E-3</v>
      </c>
      <c r="Q295" s="12">
        <f t="shared" si="27"/>
        <v>6.1806409129734211E-3</v>
      </c>
      <c r="R295" s="12">
        <f t="shared" si="28"/>
        <v>3.0009876493727963E-2</v>
      </c>
      <c r="S295" s="12" t="s">
        <v>8</v>
      </c>
      <c r="T295" s="12">
        <f t="shared" si="29"/>
        <v>2.3829235580754539E-2</v>
      </c>
      <c r="U295" s="12" t="s">
        <v>8</v>
      </c>
    </row>
    <row r="296" spans="1:21">
      <c r="A296" s="4">
        <v>1959</v>
      </c>
      <c r="B296" s="4">
        <v>41</v>
      </c>
      <c r="C296" s="4">
        <v>1918</v>
      </c>
      <c r="D296" s="5">
        <v>466.22004227454511</v>
      </c>
      <c r="E296" s="5">
        <v>675.885152581179</v>
      </c>
      <c r="F296" s="5">
        <v>927.36060317538511</v>
      </c>
      <c r="G296" s="5">
        <v>4153.9566684578967</v>
      </c>
      <c r="H296" s="5"/>
      <c r="I296" s="5">
        <v>6223.4224664890053</v>
      </c>
      <c r="J296" s="5"/>
      <c r="K296" s="5">
        <v>210539.6</v>
      </c>
      <c r="N296" s="12">
        <f t="shared" si="24"/>
        <v>2.9559391518217976E-2</v>
      </c>
      <c r="O296" s="12">
        <f t="shared" si="25"/>
        <v>2.2144054718188175E-3</v>
      </c>
      <c r="P296" s="12">
        <f t="shared" si="26"/>
        <v>3.2102519078652139E-3</v>
      </c>
      <c r="Q296" s="12">
        <f t="shared" si="27"/>
        <v>4.4046849294640299E-3</v>
      </c>
      <c r="R296" s="12">
        <f t="shared" si="28"/>
        <v>2.4134734138533946E-2</v>
      </c>
      <c r="S296" s="12" t="s">
        <v>8</v>
      </c>
      <c r="T296" s="12">
        <f t="shared" si="29"/>
        <v>1.9730049209069917E-2</v>
      </c>
      <c r="U296" s="12" t="s">
        <v>8</v>
      </c>
    </row>
    <row r="297" spans="1:21">
      <c r="A297" s="4">
        <v>1959</v>
      </c>
      <c r="B297" s="4">
        <v>42</v>
      </c>
      <c r="C297" s="4">
        <v>1917</v>
      </c>
      <c r="D297" s="5">
        <v>331.41102104873301</v>
      </c>
      <c r="E297" s="5">
        <v>454.61932043980488</v>
      </c>
      <c r="F297" s="5">
        <v>665.37671542578732</v>
      </c>
      <c r="G297" s="5">
        <v>3490.9826320996544</v>
      </c>
      <c r="H297" s="5"/>
      <c r="I297" s="5">
        <v>4942.3896890139804</v>
      </c>
      <c r="J297" s="5"/>
      <c r="K297" s="5">
        <v>235947.8</v>
      </c>
      <c r="N297" s="12">
        <f t="shared" ref="N297:N360" si="30">I297/$K297</f>
        <v>2.0946962374787902E-2</v>
      </c>
      <c r="O297" s="12">
        <f t="shared" ref="O297:O360" si="31">D297/$K297</f>
        <v>1.4045946647891314E-3</v>
      </c>
      <c r="P297" s="12">
        <f t="shared" ref="P297:P360" si="32">E297/$K297</f>
        <v>1.926779230150927E-3</v>
      </c>
      <c r="Q297" s="12">
        <f t="shared" ref="Q297:Q360" si="33">F297/$K297</f>
        <v>2.820016611410606E-3</v>
      </c>
      <c r="R297" s="12">
        <f t="shared" ref="R297:R360" si="34">(F297+G297)/$K297</f>
        <v>1.761558847984784E-2</v>
      </c>
      <c r="S297" s="12" t="s">
        <v>8</v>
      </c>
      <c r="T297" s="12">
        <f t="shared" ref="T297:T360" si="35">G297/$K297</f>
        <v>1.4795571868437234E-2</v>
      </c>
      <c r="U297" s="12" t="s">
        <v>8</v>
      </c>
    </row>
    <row r="298" spans="1:21">
      <c r="A298" s="4">
        <v>1959</v>
      </c>
      <c r="B298" s="4">
        <v>43</v>
      </c>
      <c r="C298" s="4">
        <v>1916</v>
      </c>
      <c r="D298" s="5">
        <v>265.18398698841878</v>
      </c>
      <c r="E298" s="5">
        <v>377.14949371555838</v>
      </c>
      <c r="F298" s="5">
        <v>545.97161448505938</v>
      </c>
      <c r="G298" s="5">
        <v>3124.9609508565477</v>
      </c>
      <c r="H298" s="5"/>
      <c r="I298" s="5">
        <v>4313.2660460455845</v>
      </c>
      <c r="J298" s="5"/>
      <c r="K298" s="5">
        <v>309746.2</v>
      </c>
      <c r="N298" s="12">
        <f t="shared" si="30"/>
        <v>1.3925162103830763E-2</v>
      </c>
      <c r="O298" s="12">
        <f t="shared" si="31"/>
        <v>8.561331405790249E-4</v>
      </c>
      <c r="P298" s="12">
        <f t="shared" si="32"/>
        <v>1.2176081376157589E-3</v>
      </c>
      <c r="Q298" s="12">
        <f t="shared" si="33"/>
        <v>1.7626418483424795E-3</v>
      </c>
      <c r="R298" s="12">
        <f t="shared" si="34"/>
        <v>1.1851420825635979E-2</v>
      </c>
      <c r="S298" s="12" t="s">
        <v>8</v>
      </c>
      <c r="T298" s="12">
        <f t="shared" si="35"/>
        <v>1.0088778977293499E-2</v>
      </c>
      <c r="U298" s="12" t="s">
        <v>8</v>
      </c>
    </row>
    <row r="299" spans="1:21">
      <c r="A299" s="4">
        <v>1959</v>
      </c>
      <c r="B299" s="4">
        <v>44</v>
      </c>
      <c r="C299" s="4">
        <v>1915</v>
      </c>
      <c r="D299" s="5">
        <v>170.00319161592267</v>
      </c>
      <c r="E299" s="5">
        <v>219.12046742677711</v>
      </c>
      <c r="F299" s="5">
        <v>346.48471104915319</v>
      </c>
      <c r="G299" s="5">
        <v>2286.1770665144113</v>
      </c>
      <c r="H299" s="5"/>
      <c r="I299" s="5">
        <v>3021.7854366062643</v>
      </c>
      <c r="J299" s="5"/>
      <c r="K299" s="5">
        <v>348235</v>
      </c>
      <c r="N299" s="12">
        <f t="shared" si="30"/>
        <v>8.6774317245718099E-3</v>
      </c>
      <c r="O299" s="12">
        <f t="shared" si="31"/>
        <v>4.8818525310759307E-4</v>
      </c>
      <c r="P299" s="12">
        <f t="shared" si="32"/>
        <v>6.2923160344818038E-4</v>
      </c>
      <c r="Q299" s="12">
        <f t="shared" si="33"/>
        <v>9.949738281595853E-4</v>
      </c>
      <c r="R299" s="12">
        <f t="shared" si="34"/>
        <v>7.560014868016037E-3</v>
      </c>
      <c r="S299" s="12" t="s">
        <v>8</v>
      </c>
      <c r="T299" s="12">
        <f t="shared" si="35"/>
        <v>6.5650410398564512E-3</v>
      </c>
      <c r="U299" s="12" t="s">
        <v>8</v>
      </c>
    </row>
    <row r="300" spans="1:21">
      <c r="A300" s="4">
        <v>1959</v>
      </c>
      <c r="B300" s="4">
        <v>45</v>
      </c>
      <c r="C300" s="4">
        <v>1914</v>
      </c>
      <c r="D300" s="5">
        <v>87.790199475995166</v>
      </c>
      <c r="E300" s="5">
        <v>107.73107091773174</v>
      </c>
      <c r="F300" s="5">
        <v>178.48625325647549</v>
      </c>
      <c r="G300" s="5">
        <v>1311.929466489478</v>
      </c>
      <c r="H300" s="5"/>
      <c r="I300" s="5">
        <v>1685.9369901396806</v>
      </c>
      <c r="J300" s="5"/>
      <c r="K300" s="5">
        <v>357008.5</v>
      </c>
      <c r="N300" s="12">
        <f t="shared" si="30"/>
        <v>4.7224001393235187E-3</v>
      </c>
      <c r="O300" s="12">
        <f t="shared" si="31"/>
        <v>2.4590506801937538E-4</v>
      </c>
      <c r="P300" s="12">
        <f t="shared" si="32"/>
        <v>3.0176052087760302E-4</v>
      </c>
      <c r="Q300" s="12">
        <f t="shared" si="33"/>
        <v>4.9994959015394727E-4</v>
      </c>
      <c r="R300" s="12">
        <f t="shared" si="34"/>
        <v>4.1747345504265405E-3</v>
      </c>
      <c r="S300" s="12" t="s">
        <v>8</v>
      </c>
      <c r="T300" s="12">
        <f t="shared" si="35"/>
        <v>3.6747849602725932E-3</v>
      </c>
      <c r="U300" s="12" t="s">
        <v>8</v>
      </c>
    </row>
    <row r="301" spans="1:21">
      <c r="A301" s="4">
        <v>1959</v>
      </c>
      <c r="B301" s="4">
        <v>46</v>
      </c>
      <c r="C301" s="4">
        <v>1913</v>
      </c>
      <c r="D301" s="5">
        <v>31.900099737997579</v>
      </c>
      <c r="E301" s="5">
        <v>62.575286113871911</v>
      </c>
      <c r="F301" s="5">
        <v>87.015793904559672</v>
      </c>
      <c r="G301" s="5">
        <v>686.6957233026767</v>
      </c>
      <c r="H301" s="5"/>
      <c r="I301" s="5">
        <v>868.18690305910582</v>
      </c>
      <c r="J301" s="5"/>
      <c r="K301" s="5">
        <v>360593.5</v>
      </c>
      <c r="N301" s="12">
        <f t="shared" si="30"/>
        <v>2.4076609896160244E-3</v>
      </c>
      <c r="O301" s="12">
        <f t="shared" si="31"/>
        <v>8.8465542884155085E-5</v>
      </c>
      <c r="P301" s="12">
        <f t="shared" si="32"/>
        <v>1.7353414887920029E-4</v>
      </c>
      <c r="Q301" s="12">
        <f t="shared" si="33"/>
        <v>2.41312707812425E-4</v>
      </c>
      <c r="R301" s="12">
        <f t="shared" si="34"/>
        <v>2.1456612978526688E-3</v>
      </c>
      <c r="S301" s="12" t="s">
        <v>8</v>
      </c>
      <c r="T301" s="12">
        <f t="shared" si="35"/>
        <v>1.904348590040244E-3</v>
      </c>
      <c r="U301" s="12" t="s">
        <v>8</v>
      </c>
    </row>
    <row r="302" spans="1:21">
      <c r="A302" s="4">
        <v>1959</v>
      </c>
      <c r="B302" s="4">
        <v>47</v>
      </c>
      <c r="C302" s="4">
        <v>1912</v>
      </c>
      <c r="D302" s="5">
        <v>1.93</v>
      </c>
      <c r="E302" s="5">
        <v>25.320349082991541</v>
      </c>
      <c r="F302" s="5">
        <v>31.051053689683847</v>
      </c>
      <c r="G302" s="5">
        <v>301.00021417255851</v>
      </c>
      <c r="H302" s="5"/>
      <c r="I302" s="5">
        <v>359.30161694523389</v>
      </c>
      <c r="J302" s="5"/>
      <c r="K302" s="5">
        <v>350260.5</v>
      </c>
      <c r="N302" s="12">
        <f t="shared" si="30"/>
        <v>1.0258125507878676E-3</v>
      </c>
      <c r="O302" s="12">
        <f t="shared" si="31"/>
        <v>5.5101845626326691E-6</v>
      </c>
      <c r="P302" s="12">
        <f t="shared" si="32"/>
        <v>7.2290050071279927E-5</v>
      </c>
      <c r="Q302" s="12">
        <f t="shared" si="33"/>
        <v>8.8651314349416643E-5</v>
      </c>
      <c r="R302" s="12">
        <f t="shared" si="34"/>
        <v>9.4801231615395504E-4</v>
      </c>
      <c r="S302" s="12" t="s">
        <v>8</v>
      </c>
      <c r="T302" s="12">
        <f t="shared" si="35"/>
        <v>8.593610018045384E-4</v>
      </c>
      <c r="U302" s="12" t="s">
        <v>8</v>
      </c>
    </row>
    <row r="303" spans="1:21">
      <c r="A303" s="4">
        <v>1959</v>
      </c>
      <c r="B303" s="4">
        <v>48</v>
      </c>
      <c r="C303" s="4">
        <v>1911</v>
      </c>
      <c r="D303" s="5">
        <v>0.47</v>
      </c>
      <c r="E303" s="5">
        <v>1.1001994759951665</v>
      </c>
      <c r="F303" s="5">
        <v>16.762472499382174</v>
      </c>
      <c r="G303" s="5">
        <v>121.01785038336769</v>
      </c>
      <c r="H303" s="5"/>
      <c r="I303" s="5">
        <v>139.35052235874502</v>
      </c>
      <c r="J303" s="5"/>
      <c r="K303" s="5">
        <v>345069.5</v>
      </c>
      <c r="N303" s="12">
        <f t="shared" si="30"/>
        <v>4.0383320565493333E-4</v>
      </c>
      <c r="O303" s="12">
        <f t="shared" si="31"/>
        <v>1.3620444577106929E-6</v>
      </c>
      <c r="P303" s="12">
        <f t="shared" si="32"/>
        <v>3.1883416992668622E-6</v>
      </c>
      <c r="Q303" s="12">
        <f t="shared" si="33"/>
        <v>4.8577090990024251E-5</v>
      </c>
      <c r="R303" s="12">
        <f t="shared" si="34"/>
        <v>3.9928281949795581E-4</v>
      </c>
      <c r="S303" s="12" t="s">
        <v>8</v>
      </c>
      <c r="T303" s="12">
        <f t="shared" si="35"/>
        <v>3.5070572850793154E-4</v>
      </c>
      <c r="U303" s="12" t="s">
        <v>8</v>
      </c>
    </row>
    <row r="304" spans="1:21">
      <c r="A304" s="4">
        <v>1959</v>
      </c>
      <c r="B304" s="4">
        <v>49</v>
      </c>
      <c r="C304" s="4">
        <v>1910</v>
      </c>
      <c r="D304" s="5">
        <v>0</v>
      </c>
      <c r="E304" s="5">
        <v>0.79</v>
      </c>
      <c r="F304" s="5">
        <v>12.811610915492958</v>
      </c>
      <c r="G304" s="5">
        <v>66.718389084507024</v>
      </c>
      <c r="H304" s="5"/>
      <c r="I304" s="5">
        <v>80.319999999999993</v>
      </c>
      <c r="J304" s="5"/>
      <c r="K304" s="5">
        <v>340069.5</v>
      </c>
      <c r="N304" s="12">
        <f t="shared" si="30"/>
        <v>2.361870147131689E-4</v>
      </c>
      <c r="O304" s="12">
        <f t="shared" si="31"/>
        <v>0</v>
      </c>
      <c r="P304" s="12">
        <f t="shared" si="32"/>
        <v>2.3230545520842062E-6</v>
      </c>
      <c r="Q304" s="12">
        <f t="shared" si="33"/>
        <v>3.7673507666794457E-5</v>
      </c>
      <c r="R304" s="12">
        <f t="shared" si="34"/>
        <v>2.3386396016108468E-4</v>
      </c>
      <c r="S304" s="12" t="s">
        <v>8</v>
      </c>
      <c r="T304" s="12">
        <f t="shared" si="35"/>
        <v>1.961904524942902E-4</v>
      </c>
      <c r="U304" s="12" t="s">
        <v>8</v>
      </c>
    </row>
    <row r="305" spans="1:21">
      <c r="A305" s="4">
        <v>1959</v>
      </c>
      <c r="B305" s="4">
        <v>50</v>
      </c>
      <c r="C305" s="4">
        <v>1909</v>
      </c>
      <c r="D305" s="5">
        <v>0.51</v>
      </c>
      <c r="E305" s="5">
        <v>0.9</v>
      </c>
      <c r="F305" s="5">
        <v>11.767341014345417</v>
      </c>
      <c r="G305" s="5">
        <v>76.742658985654572</v>
      </c>
      <c r="H305" s="5"/>
      <c r="I305" s="5">
        <v>89.92</v>
      </c>
      <c r="J305" s="5"/>
      <c r="K305" s="5">
        <v>330839.5</v>
      </c>
      <c r="N305" s="12">
        <f t="shared" si="30"/>
        <v>2.7179342249036164E-4</v>
      </c>
      <c r="O305" s="12">
        <f t="shared" si="31"/>
        <v>1.5415329789822558E-6</v>
      </c>
      <c r="P305" s="12">
        <f t="shared" si="32"/>
        <v>2.7203523158510396E-6</v>
      </c>
      <c r="Q305" s="12">
        <f t="shared" si="33"/>
        <v>3.5568125977537195E-5</v>
      </c>
      <c r="R305" s="12">
        <f t="shared" si="34"/>
        <v>2.6753153719552829E-4</v>
      </c>
      <c r="S305" s="12" t="s">
        <v>8</v>
      </c>
      <c r="T305" s="12">
        <f t="shared" si="35"/>
        <v>2.3196341121799112E-4</v>
      </c>
      <c r="U305" s="12" t="s">
        <v>8</v>
      </c>
    </row>
    <row r="306" spans="1:21">
      <c r="A306" s="4">
        <v>1960</v>
      </c>
      <c r="B306" s="4">
        <v>13</v>
      </c>
      <c r="C306" s="4">
        <v>1947</v>
      </c>
      <c r="D306" s="5">
        <v>88.912866261149617</v>
      </c>
      <c r="E306" s="5">
        <v>3.1196002646333838</v>
      </c>
      <c r="F306" s="5">
        <v>0.12997144747382347</v>
      </c>
      <c r="G306" s="5">
        <v>9.9978036518325753E-3</v>
      </c>
      <c r="H306" s="5"/>
      <c r="I306" s="5">
        <v>92.172435776908657</v>
      </c>
      <c r="J306" s="5"/>
      <c r="K306" s="5">
        <v>438112.2</v>
      </c>
      <c r="N306" s="12">
        <f t="shared" si="30"/>
        <v>2.1038545782771777E-4</v>
      </c>
      <c r="O306" s="12">
        <f t="shared" si="31"/>
        <v>2.0294542416565806E-4</v>
      </c>
      <c r="P306" s="12">
        <f t="shared" si="32"/>
        <v>7.1205510018515431E-6</v>
      </c>
      <c r="Q306" s="12">
        <f t="shared" si="33"/>
        <v>2.9666247019330544E-7</v>
      </c>
      <c r="R306" s="12">
        <f t="shared" si="34"/>
        <v>3.1948266020817509E-7</v>
      </c>
      <c r="S306" s="12" t="s">
        <v>8</v>
      </c>
      <c r="T306" s="12">
        <f t="shared" si="35"/>
        <v>2.282019001486965E-8</v>
      </c>
      <c r="U306" s="12" t="s">
        <v>8</v>
      </c>
    </row>
    <row r="307" spans="1:21">
      <c r="A307" s="4">
        <v>1960</v>
      </c>
      <c r="B307" s="4">
        <v>14</v>
      </c>
      <c r="C307" s="4">
        <v>1946</v>
      </c>
      <c r="D307" s="5">
        <v>266.10933014059879</v>
      </c>
      <c r="E307" s="5">
        <v>7.8193850225128987</v>
      </c>
      <c r="F307" s="5">
        <v>0.32234009972097849</v>
      </c>
      <c r="G307" s="5">
        <v>2.76291514046553E-2</v>
      </c>
      <c r="H307" s="5"/>
      <c r="I307" s="5">
        <v>274.27868441423732</v>
      </c>
      <c r="J307" s="5"/>
      <c r="K307" s="5">
        <v>389913.2</v>
      </c>
      <c r="N307" s="12">
        <f t="shared" si="30"/>
        <v>7.0343523741755163E-4</v>
      </c>
      <c r="O307" s="12">
        <f t="shared" si="31"/>
        <v>6.8248351207550494E-4</v>
      </c>
      <c r="P307" s="12">
        <f t="shared" si="32"/>
        <v>2.0054168523950713E-5</v>
      </c>
      <c r="Q307" s="12">
        <f t="shared" si="33"/>
        <v>8.2669706929895807E-7</v>
      </c>
      <c r="R307" s="12">
        <f t="shared" si="34"/>
        <v>8.9755681809601166E-7</v>
      </c>
      <c r="S307" s="12" t="s">
        <v>8</v>
      </c>
      <c r="T307" s="12">
        <f t="shared" si="35"/>
        <v>7.0859748797053543E-8</v>
      </c>
      <c r="U307" s="12" t="s">
        <v>8</v>
      </c>
    </row>
    <row r="308" spans="1:21">
      <c r="A308" s="4">
        <v>1960</v>
      </c>
      <c r="B308" s="4">
        <v>15</v>
      </c>
      <c r="C308" s="4">
        <v>1945</v>
      </c>
      <c r="D308" s="5">
        <v>976.78592363138</v>
      </c>
      <c r="E308" s="5">
        <v>22.569108282643704</v>
      </c>
      <c r="F308" s="5">
        <v>0.81129096277349333</v>
      </c>
      <c r="G308" s="5">
        <v>5.8647539477601929E-2</v>
      </c>
      <c r="H308" s="5"/>
      <c r="I308" s="5">
        <v>1000.2249704162748</v>
      </c>
      <c r="J308" s="5"/>
      <c r="K308" s="5">
        <v>348699.8</v>
      </c>
      <c r="N308" s="12">
        <f t="shared" si="30"/>
        <v>2.8684414800819354E-3</v>
      </c>
      <c r="O308" s="12">
        <f t="shared" si="31"/>
        <v>2.8012230681846678E-3</v>
      </c>
      <c r="P308" s="12">
        <f t="shared" si="32"/>
        <v>6.4723605469930591E-5</v>
      </c>
      <c r="Q308" s="12">
        <f t="shared" si="33"/>
        <v>2.3266172299883549E-6</v>
      </c>
      <c r="R308" s="12">
        <f t="shared" si="34"/>
        <v>2.4948064273369107E-6</v>
      </c>
      <c r="S308" s="12" t="s">
        <v>8</v>
      </c>
      <c r="T308" s="12">
        <f t="shared" si="35"/>
        <v>1.6818919734855578E-7</v>
      </c>
      <c r="U308" s="12" t="s">
        <v>8</v>
      </c>
    </row>
    <row r="309" spans="1:21">
      <c r="A309" s="4">
        <v>1960</v>
      </c>
      <c r="B309" s="4">
        <v>16</v>
      </c>
      <c r="C309" s="4">
        <v>1944</v>
      </c>
      <c r="D309" s="5">
        <v>2353.9424470533404</v>
      </c>
      <c r="E309" s="5">
        <v>223.53363498300851</v>
      </c>
      <c r="F309" s="5">
        <v>7.4302305516253533</v>
      </c>
      <c r="G309" s="5">
        <v>0.47936971300808723</v>
      </c>
      <c r="H309" s="5"/>
      <c r="I309" s="5">
        <v>2585.3856823009824</v>
      </c>
      <c r="J309" s="5"/>
      <c r="K309" s="5">
        <v>364680.8</v>
      </c>
      <c r="N309" s="12">
        <f t="shared" si="30"/>
        <v>7.0894483128834378E-3</v>
      </c>
      <c r="O309" s="12">
        <f t="shared" si="31"/>
        <v>6.4548022463846201E-3</v>
      </c>
      <c r="P309" s="12">
        <f t="shared" si="32"/>
        <v>6.1295696121925947E-4</v>
      </c>
      <c r="Q309" s="12">
        <f t="shared" si="33"/>
        <v>2.0374614050493895E-5</v>
      </c>
      <c r="R309" s="12">
        <f t="shared" si="34"/>
        <v>2.1689105279558016E-5</v>
      </c>
      <c r="S309" s="12" t="s">
        <v>8</v>
      </c>
      <c r="T309" s="12">
        <f t="shared" si="35"/>
        <v>1.314491229064122E-6</v>
      </c>
      <c r="U309" s="12" t="s">
        <v>8</v>
      </c>
    </row>
    <row r="310" spans="1:21">
      <c r="A310" s="4">
        <v>1960</v>
      </c>
      <c r="B310" s="4">
        <v>17</v>
      </c>
      <c r="C310" s="4">
        <v>1943</v>
      </c>
      <c r="D310" s="5">
        <v>4760.6794165215097</v>
      </c>
      <c r="E310" s="5">
        <v>636.38097306260875</v>
      </c>
      <c r="F310" s="5">
        <v>27.849576758737875</v>
      </c>
      <c r="G310" s="5">
        <v>3.7985783088012894</v>
      </c>
      <c r="H310" s="5"/>
      <c r="I310" s="5">
        <v>5428.7085446516576</v>
      </c>
      <c r="J310" s="5"/>
      <c r="K310" s="5">
        <v>373089.4</v>
      </c>
      <c r="N310" s="12">
        <f t="shared" si="30"/>
        <v>1.4550690919258648E-2</v>
      </c>
      <c r="O310" s="12">
        <f t="shared" si="31"/>
        <v>1.2760157261293164E-2</v>
      </c>
      <c r="P310" s="12">
        <f t="shared" si="32"/>
        <v>1.7057063885026181E-3</v>
      </c>
      <c r="Q310" s="12">
        <f t="shared" si="33"/>
        <v>7.4645853671366359E-5</v>
      </c>
      <c r="R310" s="12">
        <f t="shared" si="34"/>
        <v>8.4827269462866442E-5</v>
      </c>
      <c r="S310" s="12" t="s">
        <v>8</v>
      </c>
      <c r="T310" s="12">
        <f t="shared" si="35"/>
        <v>1.0181415791500078E-5</v>
      </c>
      <c r="U310" s="12" t="s">
        <v>8</v>
      </c>
    </row>
    <row r="311" spans="1:21">
      <c r="A311" s="4">
        <v>1960</v>
      </c>
      <c r="B311" s="4">
        <v>18</v>
      </c>
      <c r="C311" s="4">
        <v>1942</v>
      </c>
      <c r="D311" s="5">
        <v>7977.6150505564128</v>
      </c>
      <c r="E311" s="5">
        <v>1526.8240611817137</v>
      </c>
      <c r="F311" s="5">
        <v>218.54666128583739</v>
      </c>
      <c r="G311" s="5">
        <v>8.3006328132176375</v>
      </c>
      <c r="H311" s="5"/>
      <c r="I311" s="5">
        <v>9731.2864058371815</v>
      </c>
      <c r="J311" s="5"/>
      <c r="K311" s="5">
        <v>366453.2</v>
      </c>
      <c r="N311" s="12">
        <f t="shared" si="30"/>
        <v>2.6555332047413369E-2</v>
      </c>
      <c r="O311" s="12">
        <f t="shared" si="31"/>
        <v>2.1769805941267296E-2</v>
      </c>
      <c r="P311" s="12">
        <f t="shared" si="32"/>
        <v>4.1664912768716814E-3</v>
      </c>
      <c r="Q311" s="12">
        <f t="shared" si="33"/>
        <v>5.963835526223741E-4</v>
      </c>
      <c r="R311" s="12">
        <f t="shared" si="34"/>
        <v>6.1903482927439305E-4</v>
      </c>
      <c r="S311" s="12" t="s">
        <v>8</v>
      </c>
      <c r="T311" s="12">
        <f t="shared" si="35"/>
        <v>2.2651276652018968E-5</v>
      </c>
      <c r="U311" s="12" t="s">
        <v>8</v>
      </c>
    </row>
    <row r="312" spans="1:21">
      <c r="A312" s="4">
        <v>1960</v>
      </c>
      <c r="B312" s="4">
        <v>19</v>
      </c>
      <c r="C312" s="4">
        <v>1941</v>
      </c>
      <c r="D312" s="5">
        <v>14052.884671793734</v>
      </c>
      <c r="E312" s="5">
        <v>3261.6870835175332</v>
      </c>
      <c r="F312" s="5">
        <v>506.0627032503221</v>
      </c>
      <c r="G312" s="5">
        <v>68.807648218966705</v>
      </c>
      <c r="H312" s="5"/>
      <c r="I312" s="5">
        <v>17889.442106780556</v>
      </c>
      <c r="J312" s="5"/>
      <c r="K312" s="5">
        <v>406480.2</v>
      </c>
      <c r="N312" s="12">
        <f t="shared" si="30"/>
        <v>4.4010611357651754E-2</v>
      </c>
      <c r="O312" s="12">
        <f t="shared" si="31"/>
        <v>3.4572125952983035E-2</v>
      </c>
      <c r="P312" s="12">
        <f t="shared" si="32"/>
        <v>8.0242213114378839E-3</v>
      </c>
      <c r="Q312" s="12">
        <f t="shared" si="33"/>
        <v>1.2449873407125909E-3</v>
      </c>
      <c r="R312" s="12">
        <f t="shared" si="34"/>
        <v>1.414264093230836E-3</v>
      </c>
      <c r="S312" s="12" t="s">
        <v>8</v>
      </c>
      <c r="T312" s="12">
        <f t="shared" si="35"/>
        <v>1.6927675251824493E-4</v>
      </c>
      <c r="U312" s="12" t="s">
        <v>8</v>
      </c>
    </row>
    <row r="313" spans="1:21">
      <c r="A313" s="4">
        <v>1960</v>
      </c>
      <c r="B313" s="4">
        <v>20</v>
      </c>
      <c r="C313" s="4">
        <v>1940</v>
      </c>
      <c r="D313" s="5">
        <v>20358.791851013375</v>
      </c>
      <c r="E313" s="5">
        <v>5605.3726735718919</v>
      </c>
      <c r="F313" s="5">
        <v>1213.1985259110031</v>
      </c>
      <c r="G313" s="5">
        <v>186.5751596683852</v>
      </c>
      <c r="H313" s="5"/>
      <c r="I313" s="5">
        <v>27363.938210164655</v>
      </c>
      <c r="J313" s="5"/>
      <c r="K313" s="5">
        <v>420117.1</v>
      </c>
      <c r="N313" s="12">
        <f t="shared" si="30"/>
        <v>6.5134073833616052E-2</v>
      </c>
      <c r="O313" s="12">
        <f t="shared" si="31"/>
        <v>4.8459802876420349E-2</v>
      </c>
      <c r="P313" s="12">
        <f t="shared" si="32"/>
        <v>1.3342405423563793E-2</v>
      </c>
      <c r="Q313" s="12">
        <f t="shared" si="33"/>
        <v>2.8877627830692994E-3</v>
      </c>
      <c r="R313" s="12">
        <f t="shared" si="34"/>
        <v>3.331865533631905E-3</v>
      </c>
      <c r="S313" s="12" t="s">
        <v>8</v>
      </c>
      <c r="T313" s="12">
        <f t="shared" si="35"/>
        <v>4.4410275056260554E-4</v>
      </c>
      <c r="U313" s="12" t="s">
        <v>8</v>
      </c>
    </row>
    <row r="314" spans="1:21">
      <c r="A314" s="4">
        <v>1960</v>
      </c>
      <c r="B314" s="4">
        <v>21</v>
      </c>
      <c r="C314" s="4">
        <v>1939</v>
      </c>
      <c r="D314" s="5">
        <v>25953.077935755082</v>
      </c>
      <c r="E314" s="5">
        <v>8298.7726124492056</v>
      </c>
      <c r="F314" s="5">
        <v>1990.0699058997523</v>
      </c>
      <c r="G314" s="5">
        <v>485.13022604188001</v>
      </c>
      <c r="H314" s="5"/>
      <c r="I314" s="5">
        <v>36727.05068014592</v>
      </c>
      <c r="J314" s="5"/>
      <c r="K314" s="5">
        <v>410918.6</v>
      </c>
      <c r="N314" s="12">
        <f t="shared" si="30"/>
        <v>8.9377922245782795E-2</v>
      </c>
      <c r="O314" s="12">
        <f t="shared" si="31"/>
        <v>6.315868382632249E-2</v>
      </c>
      <c r="P314" s="12">
        <f t="shared" si="32"/>
        <v>2.0195660679388099E-2</v>
      </c>
      <c r="Q314" s="12">
        <f t="shared" si="33"/>
        <v>4.8429784047248105E-3</v>
      </c>
      <c r="R314" s="12">
        <f t="shared" si="34"/>
        <v>6.0235777400722001E-3</v>
      </c>
      <c r="S314" s="12" t="s">
        <v>8</v>
      </c>
      <c r="T314" s="12">
        <f t="shared" si="35"/>
        <v>1.1805993353473901E-3</v>
      </c>
      <c r="U314" s="12" t="s">
        <v>8</v>
      </c>
    </row>
    <row r="315" spans="1:21">
      <c r="A315" s="4">
        <v>1960</v>
      </c>
      <c r="B315" s="4">
        <v>22</v>
      </c>
      <c r="C315" s="4">
        <v>1938</v>
      </c>
      <c r="D315" s="5">
        <v>30766.84679255608</v>
      </c>
      <c r="E315" s="5">
        <v>11086.176572813223</v>
      </c>
      <c r="F315" s="5">
        <v>3037.1052973236037</v>
      </c>
      <c r="G315" s="5">
        <v>926.60025965158286</v>
      </c>
      <c r="H315" s="5"/>
      <c r="I315" s="5">
        <v>45816.72892234449</v>
      </c>
      <c r="J315" s="5"/>
      <c r="K315" s="5">
        <v>403213.1</v>
      </c>
      <c r="N315" s="12">
        <f t="shared" si="30"/>
        <v>0.11362906840661798</v>
      </c>
      <c r="O315" s="12">
        <f t="shared" si="31"/>
        <v>7.6304184543002404E-2</v>
      </c>
      <c r="P315" s="12">
        <f t="shared" si="32"/>
        <v>2.749458430991757E-2</v>
      </c>
      <c r="Q315" s="12">
        <f t="shared" si="33"/>
        <v>7.5322584938921971E-3</v>
      </c>
      <c r="R315" s="12">
        <f t="shared" si="34"/>
        <v>9.8302995536979996E-3</v>
      </c>
      <c r="S315" s="12" t="s">
        <v>8</v>
      </c>
      <c r="T315" s="12">
        <f t="shared" si="35"/>
        <v>2.298041059805802E-3</v>
      </c>
      <c r="U315" s="12" t="s">
        <v>8</v>
      </c>
    </row>
    <row r="316" spans="1:21">
      <c r="A316" s="4">
        <v>1960</v>
      </c>
      <c r="B316" s="4">
        <v>23</v>
      </c>
      <c r="C316" s="4">
        <v>1937</v>
      </c>
      <c r="D316" s="5">
        <v>31175.994842520387</v>
      </c>
      <c r="E316" s="5">
        <v>13601.140087506094</v>
      </c>
      <c r="F316" s="5">
        <v>4068.5922652149993</v>
      </c>
      <c r="G316" s="5">
        <v>1640.6705881895407</v>
      </c>
      <c r="H316" s="5"/>
      <c r="I316" s="5">
        <v>50486.397783431021</v>
      </c>
      <c r="J316" s="5"/>
      <c r="K316" s="5">
        <v>376125.4</v>
      </c>
      <c r="N316" s="12">
        <f t="shared" si="30"/>
        <v>0.13422756820845128</v>
      </c>
      <c r="O316" s="12">
        <f t="shared" si="31"/>
        <v>8.2887236125293279E-2</v>
      </c>
      <c r="P316" s="12">
        <f t="shared" si="32"/>
        <v>3.6161184773764531E-2</v>
      </c>
      <c r="Q316" s="12">
        <f t="shared" si="33"/>
        <v>1.0817116486190508E-2</v>
      </c>
      <c r="R316" s="12">
        <f t="shared" si="34"/>
        <v>1.5179147309393461E-2</v>
      </c>
      <c r="S316" s="12" t="s">
        <v>8</v>
      </c>
      <c r="T316" s="12">
        <f t="shared" si="35"/>
        <v>4.3620308232029548E-3</v>
      </c>
      <c r="U316" s="12" t="s">
        <v>8</v>
      </c>
    </row>
    <row r="317" spans="1:21">
      <c r="A317" s="4">
        <v>1960</v>
      </c>
      <c r="B317" s="4">
        <v>24</v>
      </c>
      <c r="C317" s="4">
        <v>1936</v>
      </c>
      <c r="D317" s="5">
        <v>32712.174497666936</v>
      </c>
      <c r="E317" s="5">
        <v>16949.261366477273</v>
      </c>
      <c r="F317" s="5">
        <v>5636.4374183640666</v>
      </c>
      <c r="G317" s="5">
        <v>2444.6168343017871</v>
      </c>
      <c r="H317" s="5"/>
      <c r="I317" s="5">
        <v>57742.490116810062</v>
      </c>
      <c r="J317" s="5"/>
      <c r="K317" s="5">
        <v>382856.1</v>
      </c>
      <c r="N317" s="12">
        <f t="shared" si="30"/>
        <v>0.1508203476888838</v>
      </c>
      <c r="O317" s="12">
        <f t="shared" si="31"/>
        <v>8.5442479557376619E-2</v>
      </c>
      <c r="P317" s="12">
        <f t="shared" si="32"/>
        <v>4.4270579380809846E-2</v>
      </c>
      <c r="Q317" s="12">
        <f t="shared" si="33"/>
        <v>1.4722078134223451E-2</v>
      </c>
      <c r="R317" s="12">
        <f t="shared" si="34"/>
        <v>2.1107288750697336E-2</v>
      </c>
      <c r="S317" s="12" t="s">
        <v>8</v>
      </c>
      <c r="T317" s="12">
        <f t="shared" si="35"/>
        <v>6.3852106164738846E-3</v>
      </c>
      <c r="U317" s="12" t="s">
        <v>8</v>
      </c>
    </row>
    <row r="318" spans="1:21">
      <c r="A318" s="4">
        <v>1960</v>
      </c>
      <c r="B318" s="4">
        <v>25</v>
      </c>
      <c r="C318" s="4">
        <v>1935</v>
      </c>
      <c r="D318" s="5">
        <v>30919.052047908233</v>
      </c>
      <c r="E318" s="5">
        <v>19245.6045958592</v>
      </c>
      <c r="F318" s="5">
        <v>7041.0629946760946</v>
      </c>
      <c r="G318" s="5">
        <v>3649.5727035619211</v>
      </c>
      <c r="H318" s="5"/>
      <c r="I318" s="5">
        <v>60855.29234200545</v>
      </c>
      <c r="J318" s="5"/>
      <c r="K318" s="5">
        <v>383647.3</v>
      </c>
      <c r="N318" s="12">
        <f t="shared" si="30"/>
        <v>0.15862301739646142</v>
      </c>
      <c r="O318" s="12">
        <f t="shared" si="31"/>
        <v>8.059238797694715E-2</v>
      </c>
      <c r="P318" s="12">
        <f t="shared" si="32"/>
        <v>5.0164837849397612E-2</v>
      </c>
      <c r="Q318" s="12">
        <f t="shared" si="33"/>
        <v>1.8352958549887083E-2</v>
      </c>
      <c r="R318" s="12">
        <f t="shared" si="34"/>
        <v>2.786579157011666E-2</v>
      </c>
      <c r="S318" s="12" t="s">
        <v>8</v>
      </c>
      <c r="T318" s="12">
        <f t="shared" si="35"/>
        <v>9.5128330202295733E-3</v>
      </c>
      <c r="U318" s="12" t="s">
        <v>8</v>
      </c>
    </row>
    <row r="319" spans="1:21">
      <c r="A319" s="4">
        <v>1960</v>
      </c>
      <c r="B319" s="4">
        <v>26</v>
      </c>
      <c r="C319" s="4">
        <v>1934</v>
      </c>
      <c r="D319" s="5">
        <v>28288.494452936269</v>
      </c>
      <c r="E319" s="5">
        <v>21087.945008826238</v>
      </c>
      <c r="F319" s="5">
        <v>8409.1479918132136</v>
      </c>
      <c r="G319" s="5">
        <v>5097.6290465186585</v>
      </c>
      <c r="H319" s="5"/>
      <c r="I319" s="5">
        <v>62883.216500094379</v>
      </c>
      <c r="J319" s="5"/>
      <c r="K319" s="5">
        <v>385769.8</v>
      </c>
      <c r="N319" s="12">
        <f t="shared" si="30"/>
        <v>0.16300710034869081</v>
      </c>
      <c r="O319" s="12">
        <f t="shared" si="31"/>
        <v>7.3329987087989448E-2</v>
      </c>
      <c r="P319" s="12">
        <f t="shared" si="32"/>
        <v>5.4664582372249561E-2</v>
      </c>
      <c r="Q319" s="12">
        <f t="shared" si="33"/>
        <v>2.1798357444810904E-2</v>
      </c>
      <c r="R319" s="12">
        <f t="shared" si="34"/>
        <v>3.5012530888451798E-2</v>
      </c>
      <c r="S319" s="12" t="s">
        <v>8</v>
      </c>
      <c r="T319" s="12">
        <f t="shared" si="35"/>
        <v>1.3214173443640892E-2</v>
      </c>
      <c r="U319" s="12" t="s">
        <v>8</v>
      </c>
    </row>
    <row r="320" spans="1:21">
      <c r="A320" s="4">
        <v>1960</v>
      </c>
      <c r="B320" s="4">
        <v>27</v>
      </c>
      <c r="C320" s="4">
        <v>1933</v>
      </c>
      <c r="D320" s="5">
        <v>23629.717998833006</v>
      </c>
      <c r="E320" s="5">
        <v>20701.951593370883</v>
      </c>
      <c r="F320" s="5">
        <v>9157.567055457499</v>
      </c>
      <c r="G320" s="5">
        <v>6169.9797894350022</v>
      </c>
      <c r="H320" s="5"/>
      <c r="I320" s="5">
        <v>59659.216437096387</v>
      </c>
      <c r="J320" s="5"/>
      <c r="K320" s="5">
        <v>378662</v>
      </c>
      <c r="N320" s="12">
        <f t="shared" si="30"/>
        <v>0.15755268930364386</v>
      </c>
      <c r="O320" s="12">
        <f t="shared" si="31"/>
        <v>6.2403193346131924E-2</v>
      </c>
      <c r="P320" s="12">
        <f t="shared" si="32"/>
        <v>5.4671320579754192E-2</v>
      </c>
      <c r="Q320" s="12">
        <f t="shared" si="33"/>
        <v>2.4184013857893052E-2</v>
      </c>
      <c r="R320" s="12">
        <f t="shared" si="34"/>
        <v>4.047817537775774E-2</v>
      </c>
      <c r="S320" s="12" t="s">
        <v>8</v>
      </c>
      <c r="T320" s="12">
        <f t="shared" si="35"/>
        <v>1.6294161519864687E-2</v>
      </c>
      <c r="U320" s="12" t="s">
        <v>8</v>
      </c>
    </row>
    <row r="321" spans="1:21">
      <c r="A321" s="4">
        <v>1960</v>
      </c>
      <c r="B321" s="4">
        <v>28</v>
      </c>
      <c r="C321" s="4">
        <v>1932</v>
      </c>
      <c r="D321" s="5">
        <v>19948.756104884345</v>
      </c>
      <c r="E321" s="5">
        <v>20339.205485621322</v>
      </c>
      <c r="F321" s="5">
        <v>9850.0942595945835</v>
      </c>
      <c r="G321" s="5">
        <v>7361.6113950379486</v>
      </c>
      <c r="H321" s="5"/>
      <c r="I321" s="5">
        <v>57499.667245138196</v>
      </c>
      <c r="J321" s="5"/>
      <c r="K321" s="5">
        <v>381179.7</v>
      </c>
      <c r="N321" s="12">
        <f t="shared" si="30"/>
        <v>0.15084661445805797</v>
      </c>
      <c r="O321" s="12">
        <f t="shared" si="31"/>
        <v>5.2334256270426635E-2</v>
      </c>
      <c r="P321" s="12">
        <f t="shared" si="32"/>
        <v>5.3358574671267436E-2</v>
      </c>
      <c r="Q321" s="12">
        <f t="shared" si="33"/>
        <v>2.5841077737336439E-2</v>
      </c>
      <c r="R321" s="12">
        <f t="shared" si="34"/>
        <v>4.5153783516363892E-2</v>
      </c>
      <c r="S321" s="12" t="s">
        <v>8</v>
      </c>
      <c r="T321" s="12">
        <f t="shared" si="35"/>
        <v>1.9312705779027446E-2</v>
      </c>
      <c r="U321" s="12" t="s">
        <v>8</v>
      </c>
    </row>
    <row r="322" spans="1:21">
      <c r="A322" s="4">
        <v>1960</v>
      </c>
      <c r="B322" s="4">
        <v>29</v>
      </c>
      <c r="C322" s="4">
        <v>1931</v>
      </c>
      <c r="D322" s="5">
        <v>17123.933328164458</v>
      </c>
      <c r="E322" s="5">
        <v>20342.186788350475</v>
      </c>
      <c r="F322" s="5">
        <v>11003.728555162734</v>
      </c>
      <c r="G322" s="5">
        <v>9442.1513342433755</v>
      </c>
      <c r="H322" s="5"/>
      <c r="I322" s="5">
        <v>57912.000005921043</v>
      </c>
      <c r="J322" s="5"/>
      <c r="K322" s="5">
        <v>401692.6</v>
      </c>
      <c r="N322" s="12">
        <f t="shared" si="30"/>
        <v>0.14416994489298793</v>
      </c>
      <c r="O322" s="12">
        <f t="shared" si="31"/>
        <v>4.2629446816208359E-2</v>
      </c>
      <c r="P322" s="12">
        <f t="shared" si="32"/>
        <v>5.0641178822687982E-2</v>
      </c>
      <c r="Q322" s="12">
        <f t="shared" si="33"/>
        <v>2.7393406189615478E-2</v>
      </c>
      <c r="R322" s="12">
        <f t="shared" si="34"/>
        <v>5.0899319254091593E-2</v>
      </c>
      <c r="S322" s="12" t="s">
        <v>8</v>
      </c>
      <c r="T322" s="12">
        <f t="shared" si="35"/>
        <v>2.3505913064476108E-2</v>
      </c>
      <c r="U322" s="12" t="s">
        <v>8</v>
      </c>
    </row>
    <row r="323" spans="1:21">
      <c r="A323" s="4">
        <v>1960</v>
      </c>
      <c r="B323" s="4">
        <v>30</v>
      </c>
      <c r="C323" s="4">
        <v>1930</v>
      </c>
      <c r="D323" s="5">
        <v>13294.115207381206</v>
      </c>
      <c r="E323" s="5">
        <v>18244.450925841782</v>
      </c>
      <c r="F323" s="5">
        <v>10625.154064731672</v>
      </c>
      <c r="G323" s="5">
        <v>10406.559947353913</v>
      </c>
      <c r="H323" s="5"/>
      <c r="I323" s="5">
        <v>52570.28014530857</v>
      </c>
      <c r="J323" s="5"/>
      <c r="K323" s="5">
        <v>394882.6</v>
      </c>
      <c r="N323" s="12">
        <f t="shared" si="30"/>
        <v>0.13312888475032472</v>
      </c>
      <c r="O323" s="12">
        <f t="shared" si="31"/>
        <v>3.3665993911560568E-2</v>
      </c>
      <c r="P323" s="12">
        <f t="shared" si="32"/>
        <v>4.6202215356771312E-2</v>
      </c>
      <c r="Q323" s="12">
        <f t="shared" si="33"/>
        <v>2.6907121419712271E-2</v>
      </c>
      <c r="R323" s="12">
        <f t="shared" si="34"/>
        <v>5.3260675481992835E-2</v>
      </c>
      <c r="S323" s="12" t="s">
        <v>8</v>
      </c>
      <c r="T323" s="12">
        <f t="shared" si="35"/>
        <v>2.6353554062280571E-2</v>
      </c>
      <c r="U323" s="12" t="s">
        <v>8</v>
      </c>
    </row>
    <row r="324" spans="1:21">
      <c r="A324" s="4">
        <v>1960</v>
      </c>
      <c r="B324" s="4">
        <v>31</v>
      </c>
      <c r="C324" s="4">
        <v>1929</v>
      </c>
      <c r="D324" s="5">
        <v>10133.428569534819</v>
      </c>
      <c r="E324" s="5">
        <v>15172.61751858244</v>
      </c>
      <c r="F324" s="5">
        <v>9789.6771226151541</v>
      </c>
      <c r="G324" s="5">
        <v>10996.098565471611</v>
      </c>
      <c r="H324" s="5"/>
      <c r="I324" s="5">
        <v>46091.821776204022</v>
      </c>
      <c r="J324" s="5"/>
      <c r="K324" s="5">
        <v>381776</v>
      </c>
      <c r="N324" s="12">
        <f t="shared" si="30"/>
        <v>0.12073001387254312</v>
      </c>
      <c r="O324" s="12">
        <f t="shared" si="31"/>
        <v>2.6542864322363947E-2</v>
      </c>
      <c r="P324" s="12">
        <f t="shared" si="32"/>
        <v>3.9742198353438771E-2</v>
      </c>
      <c r="Q324" s="12">
        <f t="shared" si="33"/>
        <v>2.5642463440905542E-2</v>
      </c>
      <c r="R324" s="12">
        <f t="shared" si="34"/>
        <v>5.4444951196740414E-2</v>
      </c>
      <c r="S324" s="12" t="s">
        <v>8</v>
      </c>
      <c r="T324" s="12">
        <f t="shared" si="35"/>
        <v>2.8802487755834865E-2</v>
      </c>
      <c r="U324" s="12" t="s">
        <v>8</v>
      </c>
    </row>
    <row r="325" spans="1:21">
      <c r="A325" s="4">
        <v>1960</v>
      </c>
      <c r="B325" s="4">
        <v>32</v>
      </c>
      <c r="C325" s="4">
        <v>1928</v>
      </c>
      <c r="D325" s="5">
        <v>8217.4693137485774</v>
      </c>
      <c r="E325" s="5">
        <v>13373.564008550169</v>
      </c>
      <c r="F325" s="5">
        <v>9445.7971838302692</v>
      </c>
      <c r="G325" s="5">
        <v>12059.003408889479</v>
      </c>
      <c r="H325" s="5"/>
      <c r="I325" s="5">
        <v>43095.833915018498</v>
      </c>
      <c r="J325" s="5"/>
      <c r="K325" s="5">
        <v>388140.3</v>
      </c>
      <c r="N325" s="12">
        <f t="shared" si="30"/>
        <v>0.11103158810105135</v>
      </c>
      <c r="O325" s="12">
        <f t="shared" si="31"/>
        <v>2.1171389092419873E-2</v>
      </c>
      <c r="P325" s="12">
        <f t="shared" si="32"/>
        <v>3.4455489441704894E-2</v>
      </c>
      <c r="Q325" s="12">
        <f t="shared" si="33"/>
        <v>2.433603824140464E-2</v>
      </c>
      <c r="R325" s="12">
        <f t="shared" si="34"/>
        <v>5.5404709566926572E-2</v>
      </c>
      <c r="S325" s="12" t="s">
        <v>8</v>
      </c>
      <c r="T325" s="12">
        <f t="shared" si="35"/>
        <v>3.1068671325521928E-2</v>
      </c>
      <c r="U325" s="12" t="s">
        <v>8</v>
      </c>
    </row>
    <row r="326" spans="1:21">
      <c r="A326" s="4">
        <v>1960</v>
      </c>
      <c r="B326" s="4">
        <v>33</v>
      </c>
      <c r="C326" s="4">
        <v>1927</v>
      </c>
      <c r="D326" s="5">
        <v>6540.765070403917</v>
      </c>
      <c r="E326" s="5">
        <v>11295.069852791532</v>
      </c>
      <c r="F326" s="5">
        <v>8483.4080239796167</v>
      </c>
      <c r="G326" s="5">
        <v>12488.995997427157</v>
      </c>
      <c r="H326" s="5"/>
      <c r="I326" s="5">
        <v>38808.238944602221</v>
      </c>
      <c r="J326" s="5"/>
      <c r="K326" s="5">
        <v>386885.4</v>
      </c>
      <c r="N326" s="12">
        <f t="shared" si="30"/>
        <v>0.10030939121662957</v>
      </c>
      <c r="O326" s="12">
        <f t="shared" si="31"/>
        <v>1.6906208066791654E-2</v>
      </c>
      <c r="P326" s="12">
        <f t="shared" si="32"/>
        <v>2.9194872313071343E-2</v>
      </c>
      <c r="Q326" s="12">
        <f t="shared" si="33"/>
        <v>2.1927444209524621E-2</v>
      </c>
      <c r="R326" s="12">
        <f t="shared" si="34"/>
        <v>5.4208310836766575E-2</v>
      </c>
      <c r="S326" s="12" t="s">
        <v>8</v>
      </c>
      <c r="T326" s="12">
        <f t="shared" si="35"/>
        <v>3.2280866627241958E-2</v>
      </c>
      <c r="U326" s="12" t="s">
        <v>8</v>
      </c>
    </row>
    <row r="327" spans="1:21">
      <c r="A327" s="4">
        <v>1960</v>
      </c>
      <c r="B327" s="4">
        <v>34</v>
      </c>
      <c r="C327" s="4">
        <v>1926</v>
      </c>
      <c r="D327" s="5">
        <v>5244.0296804047712</v>
      </c>
      <c r="E327" s="5">
        <v>9045.215723496236</v>
      </c>
      <c r="F327" s="5">
        <v>7702.8806807980009</v>
      </c>
      <c r="G327" s="5">
        <v>12827.431550558224</v>
      </c>
      <c r="H327" s="5"/>
      <c r="I327" s="5">
        <v>34819.557635257232</v>
      </c>
      <c r="J327" s="5"/>
      <c r="K327" s="5">
        <v>388627.9</v>
      </c>
      <c r="N327" s="12">
        <f t="shared" si="30"/>
        <v>8.9596134593674895E-2</v>
      </c>
      <c r="O327" s="12">
        <f t="shared" si="31"/>
        <v>1.3493703566843171E-2</v>
      </c>
      <c r="P327" s="12">
        <f t="shared" si="32"/>
        <v>2.327474616077805E-2</v>
      </c>
      <c r="Q327" s="12">
        <f t="shared" si="33"/>
        <v>1.9820709426158031E-2</v>
      </c>
      <c r="R327" s="12">
        <f t="shared" si="34"/>
        <v>5.282768486605368E-2</v>
      </c>
      <c r="S327" s="12" t="s">
        <v>8</v>
      </c>
      <c r="T327" s="12">
        <f t="shared" si="35"/>
        <v>3.3006975439895649E-2</v>
      </c>
      <c r="U327" s="12" t="s">
        <v>8</v>
      </c>
    </row>
    <row r="328" spans="1:21">
      <c r="A328" s="4">
        <v>1960</v>
      </c>
      <c r="B328" s="4">
        <v>35</v>
      </c>
      <c r="C328" s="4">
        <v>1925</v>
      </c>
      <c r="D328" s="5">
        <v>4170.3947800573169</v>
      </c>
      <c r="E328" s="5">
        <v>7552.6873925065211</v>
      </c>
      <c r="F328" s="5">
        <v>6912.8901412887399</v>
      </c>
      <c r="G328" s="5">
        <v>12667.9954790595</v>
      </c>
      <c r="H328" s="5"/>
      <c r="I328" s="5">
        <v>31303.967792912081</v>
      </c>
      <c r="J328" s="5"/>
      <c r="K328" s="5">
        <v>385883</v>
      </c>
      <c r="N328" s="12">
        <f t="shared" si="30"/>
        <v>8.1122951238878319E-2</v>
      </c>
      <c r="O328" s="12">
        <f t="shared" si="31"/>
        <v>1.0807407374922754E-2</v>
      </c>
      <c r="P328" s="12">
        <f t="shared" si="32"/>
        <v>1.9572480240141497E-2</v>
      </c>
      <c r="Q328" s="12">
        <f t="shared" si="33"/>
        <v>1.7914471851024117E-2</v>
      </c>
      <c r="R328" s="12">
        <f t="shared" si="34"/>
        <v>5.0743063623814054E-2</v>
      </c>
      <c r="S328" s="12" t="s">
        <v>8</v>
      </c>
      <c r="T328" s="12">
        <f t="shared" si="35"/>
        <v>3.282859177278994E-2</v>
      </c>
      <c r="U328" s="12" t="s">
        <v>8</v>
      </c>
    </row>
    <row r="329" spans="1:21">
      <c r="A329" s="4">
        <v>1960</v>
      </c>
      <c r="B329" s="4">
        <v>36</v>
      </c>
      <c r="C329" s="4">
        <v>1924</v>
      </c>
      <c r="D329" s="5">
        <v>3367.1066094278103</v>
      </c>
      <c r="E329" s="5">
        <v>6046.818503376473</v>
      </c>
      <c r="F329" s="5">
        <v>5974.5131248051903</v>
      </c>
      <c r="G329" s="5">
        <v>12278.783727453269</v>
      </c>
      <c r="H329" s="5"/>
      <c r="I329" s="5">
        <v>27667.221965062738</v>
      </c>
      <c r="J329" s="5"/>
      <c r="K329" s="5">
        <v>390790.2</v>
      </c>
      <c r="N329" s="12">
        <f t="shared" si="30"/>
        <v>7.0798146844682233E-2</v>
      </c>
      <c r="O329" s="12">
        <f t="shared" si="31"/>
        <v>8.6161490473092989E-3</v>
      </c>
      <c r="P329" s="12">
        <f t="shared" si="32"/>
        <v>1.5473311519522427E-2</v>
      </c>
      <c r="Q329" s="12">
        <f t="shared" si="33"/>
        <v>1.5288287999047034E-2</v>
      </c>
      <c r="R329" s="12">
        <f t="shared" si="34"/>
        <v>4.670868627785052E-2</v>
      </c>
      <c r="S329" s="12" t="s">
        <v>8</v>
      </c>
      <c r="T329" s="12">
        <f t="shared" si="35"/>
        <v>3.1420398278803482E-2</v>
      </c>
      <c r="U329" s="12" t="s">
        <v>8</v>
      </c>
    </row>
    <row r="330" spans="1:21">
      <c r="A330" s="4">
        <v>1960</v>
      </c>
      <c r="B330" s="4">
        <v>37</v>
      </c>
      <c r="C330" s="4">
        <v>1923</v>
      </c>
      <c r="D330" s="5">
        <v>2586.417224405297</v>
      </c>
      <c r="E330" s="5">
        <v>4687.1260894023062</v>
      </c>
      <c r="F330" s="5">
        <v>4916.6090947760549</v>
      </c>
      <c r="G330" s="5">
        <v>11681.933926729709</v>
      </c>
      <c r="H330" s="5"/>
      <c r="I330" s="5">
        <v>23872.086335313368</v>
      </c>
      <c r="J330" s="5"/>
      <c r="K330" s="5">
        <v>390751.4</v>
      </c>
      <c r="N330" s="12">
        <f t="shared" si="30"/>
        <v>6.1092772374746106E-2</v>
      </c>
      <c r="O330" s="12">
        <f t="shared" si="31"/>
        <v>6.6190862640678879E-3</v>
      </c>
      <c r="P330" s="12">
        <f t="shared" si="32"/>
        <v>1.1995161346580732E-2</v>
      </c>
      <c r="Q330" s="12">
        <f t="shared" si="33"/>
        <v>1.2582447803836543E-2</v>
      </c>
      <c r="R330" s="12">
        <f t="shared" si="34"/>
        <v>4.247852476409749E-2</v>
      </c>
      <c r="S330" s="12" t="s">
        <v>8</v>
      </c>
      <c r="T330" s="12">
        <f t="shared" si="35"/>
        <v>2.9896076960260944E-2</v>
      </c>
      <c r="U330" s="12" t="s">
        <v>8</v>
      </c>
    </row>
    <row r="331" spans="1:21">
      <c r="A331" s="4">
        <v>1960</v>
      </c>
      <c r="B331" s="4">
        <v>38</v>
      </c>
      <c r="C331" s="4">
        <v>1922</v>
      </c>
      <c r="D331" s="5">
        <v>2048.640731732211</v>
      </c>
      <c r="E331" s="5">
        <v>3491.0707387231068</v>
      </c>
      <c r="F331" s="5">
        <v>4109.4071800331158</v>
      </c>
      <c r="G331" s="5">
        <v>11367.294936523624</v>
      </c>
      <c r="H331" s="5"/>
      <c r="I331" s="5">
        <v>21016.413587012059</v>
      </c>
      <c r="J331" s="5"/>
      <c r="K331" s="5">
        <v>399878.40000000002</v>
      </c>
      <c r="N331" s="12">
        <f t="shared" si="30"/>
        <v>5.2557011298965027E-2</v>
      </c>
      <c r="O331" s="12">
        <f t="shared" si="31"/>
        <v>5.1231592697485303E-3</v>
      </c>
      <c r="P331" s="12">
        <f t="shared" si="32"/>
        <v>8.7303308673914535E-3</v>
      </c>
      <c r="Q331" s="12">
        <f t="shared" si="33"/>
        <v>1.0276642049265766E-2</v>
      </c>
      <c r="R331" s="12">
        <f t="shared" si="34"/>
        <v>3.8703521161825037E-2</v>
      </c>
      <c r="S331" s="12" t="s">
        <v>8</v>
      </c>
      <c r="T331" s="12">
        <f t="shared" si="35"/>
        <v>2.8426879112559277E-2</v>
      </c>
      <c r="U331" s="12" t="s">
        <v>8</v>
      </c>
    </row>
    <row r="332" spans="1:21">
      <c r="A332" s="4">
        <v>1960</v>
      </c>
      <c r="B332" s="4">
        <v>39</v>
      </c>
      <c r="C332" s="4">
        <v>1921</v>
      </c>
      <c r="D332" s="5">
        <v>1533.160626253919</v>
      </c>
      <c r="E332" s="5">
        <v>2555.775741843494</v>
      </c>
      <c r="F332" s="5">
        <v>3030.4520053151018</v>
      </c>
      <c r="G332" s="5">
        <v>9845.1941767088865</v>
      </c>
      <c r="H332" s="5"/>
      <c r="I332" s="5">
        <v>16964.582550121402</v>
      </c>
      <c r="J332" s="5"/>
      <c r="K332" s="5">
        <v>381442.8</v>
      </c>
      <c r="N332" s="12">
        <f t="shared" si="30"/>
        <v>4.447477459299639E-2</v>
      </c>
      <c r="O332" s="12">
        <f t="shared" si="31"/>
        <v>4.0193723049797214E-3</v>
      </c>
      <c r="P332" s="12">
        <f t="shared" si="32"/>
        <v>6.7002857095310071E-3</v>
      </c>
      <c r="Q332" s="12">
        <f t="shared" si="33"/>
        <v>7.944708892958792E-3</v>
      </c>
      <c r="R332" s="12">
        <f t="shared" si="34"/>
        <v>3.3755116578485657E-2</v>
      </c>
      <c r="S332" s="12" t="s">
        <v>8</v>
      </c>
      <c r="T332" s="12">
        <f t="shared" si="35"/>
        <v>2.5810407685526865E-2</v>
      </c>
      <c r="U332" s="12" t="s">
        <v>8</v>
      </c>
    </row>
    <row r="333" spans="1:21">
      <c r="A333" s="4">
        <v>1960</v>
      </c>
      <c r="B333" s="4">
        <v>40</v>
      </c>
      <c r="C333" s="4">
        <v>1920</v>
      </c>
      <c r="D333" s="5">
        <v>1030.6456865865184</v>
      </c>
      <c r="E333" s="5">
        <v>1632.2537276046928</v>
      </c>
      <c r="F333" s="5">
        <v>2183.4903060348115</v>
      </c>
      <c r="G333" s="5">
        <v>8082.2009822575583</v>
      </c>
      <c r="H333" s="5"/>
      <c r="I333" s="5">
        <v>12928.590702483581</v>
      </c>
      <c r="J333" s="5"/>
      <c r="K333" s="5">
        <v>352087.5</v>
      </c>
      <c r="N333" s="12">
        <f t="shared" si="30"/>
        <v>3.6719823062402332E-2</v>
      </c>
      <c r="O333" s="12">
        <f t="shared" si="31"/>
        <v>2.927243047783629E-3</v>
      </c>
      <c r="P333" s="12">
        <f t="shared" si="32"/>
        <v>4.6359320555392986E-3</v>
      </c>
      <c r="Q333" s="12">
        <f t="shared" si="33"/>
        <v>6.2015558803843124E-3</v>
      </c>
      <c r="R333" s="12">
        <f t="shared" si="34"/>
        <v>2.9156647959079404E-2</v>
      </c>
      <c r="S333" s="12" t="s">
        <v>8</v>
      </c>
      <c r="T333" s="12">
        <f t="shared" si="35"/>
        <v>2.2955092078695092E-2</v>
      </c>
      <c r="U333" s="12" t="s">
        <v>8</v>
      </c>
    </row>
    <row r="334" spans="1:21">
      <c r="A334" s="4">
        <v>1960</v>
      </c>
      <c r="B334" s="4">
        <v>41</v>
      </c>
      <c r="C334" s="4">
        <v>1919</v>
      </c>
      <c r="D334" s="5">
        <v>469.1535559680546</v>
      </c>
      <c r="E334" s="5">
        <v>732.54128716718697</v>
      </c>
      <c r="F334" s="5">
        <v>961.68091785044373</v>
      </c>
      <c r="G334" s="5">
        <v>4029.9881293095132</v>
      </c>
      <c r="H334" s="5"/>
      <c r="I334" s="5">
        <v>6193.3638902951971</v>
      </c>
      <c r="J334" s="5"/>
      <c r="K334" s="5">
        <v>210774.1</v>
      </c>
      <c r="N334" s="12">
        <f t="shared" si="30"/>
        <v>2.9383894369826261E-2</v>
      </c>
      <c r="O334" s="12">
        <f t="shared" si="31"/>
        <v>2.2258596097340924E-3</v>
      </c>
      <c r="P334" s="12">
        <f t="shared" si="32"/>
        <v>3.4754805603116651E-3</v>
      </c>
      <c r="Q334" s="12">
        <f t="shared" si="33"/>
        <v>4.562614276851111E-3</v>
      </c>
      <c r="R334" s="12">
        <f t="shared" si="34"/>
        <v>2.3682554199780506E-2</v>
      </c>
      <c r="S334" s="12" t="s">
        <v>8</v>
      </c>
      <c r="T334" s="12">
        <f t="shared" si="35"/>
        <v>1.9119939922929399E-2</v>
      </c>
      <c r="U334" s="12" t="s">
        <v>8</v>
      </c>
    </row>
    <row r="335" spans="1:21">
      <c r="A335" s="4">
        <v>1960</v>
      </c>
      <c r="B335" s="4">
        <v>42</v>
      </c>
      <c r="C335" s="4">
        <v>1918</v>
      </c>
      <c r="D335" s="5">
        <v>311.34287287698419</v>
      </c>
      <c r="E335" s="5">
        <v>419.2383352752488</v>
      </c>
      <c r="F335" s="5">
        <v>639.56078797027396</v>
      </c>
      <c r="G335" s="5">
        <v>3146.7062737445185</v>
      </c>
      <c r="H335" s="5"/>
      <c r="I335" s="5">
        <v>4516.848269867025</v>
      </c>
      <c r="J335" s="5"/>
      <c r="K335" s="5">
        <v>209691.2</v>
      </c>
      <c r="N335" s="12">
        <f t="shared" si="30"/>
        <v>2.1540476042232696E-2</v>
      </c>
      <c r="O335" s="12">
        <f t="shared" si="31"/>
        <v>1.4847684255561711E-3</v>
      </c>
      <c r="P335" s="12">
        <f t="shared" si="32"/>
        <v>1.9993129672358631E-3</v>
      </c>
      <c r="Q335" s="12">
        <f t="shared" si="33"/>
        <v>3.0500125325730117E-3</v>
      </c>
      <c r="R335" s="12">
        <f t="shared" si="34"/>
        <v>1.8056394649440664E-2</v>
      </c>
      <c r="S335" s="12" t="s">
        <v>8</v>
      </c>
      <c r="T335" s="12">
        <f t="shared" si="35"/>
        <v>1.5006382116867653E-2</v>
      </c>
      <c r="U335" s="12" t="s">
        <v>8</v>
      </c>
    </row>
    <row r="336" spans="1:21">
      <c r="A336" s="4">
        <v>1960</v>
      </c>
      <c r="B336" s="4">
        <v>43</v>
      </c>
      <c r="C336" s="4">
        <v>1917</v>
      </c>
      <c r="D336" s="5">
        <v>232.81185154829592</v>
      </c>
      <c r="E336" s="5">
        <v>331.12862291648867</v>
      </c>
      <c r="F336" s="5">
        <v>369.60020618053454</v>
      </c>
      <c r="G336" s="5">
        <v>2402.1063479902996</v>
      </c>
      <c r="H336" s="5"/>
      <c r="I336" s="5">
        <v>3335.6470286356193</v>
      </c>
      <c r="J336" s="5"/>
      <c r="K336" s="5">
        <v>235154.2</v>
      </c>
      <c r="N336" s="12">
        <f t="shared" si="30"/>
        <v>1.4184934943265394E-2</v>
      </c>
      <c r="O336" s="12">
        <f t="shared" si="31"/>
        <v>9.9003909582859209E-4</v>
      </c>
      <c r="P336" s="12">
        <f t="shared" si="32"/>
        <v>1.4081339942747723E-3</v>
      </c>
      <c r="Q336" s="12">
        <f t="shared" si="33"/>
        <v>1.5717355087875723E-3</v>
      </c>
      <c r="R336" s="12">
        <f t="shared" si="34"/>
        <v>1.1786761853162029E-2</v>
      </c>
      <c r="S336" s="12" t="s">
        <v>8</v>
      </c>
      <c r="T336" s="12">
        <f t="shared" si="35"/>
        <v>1.0215026344374455E-2</v>
      </c>
      <c r="U336" s="12" t="s">
        <v>8</v>
      </c>
    </row>
    <row r="337" spans="1:21">
      <c r="A337" s="4">
        <v>1960</v>
      </c>
      <c r="B337" s="4">
        <v>44</v>
      </c>
      <c r="C337" s="4">
        <v>1916</v>
      </c>
      <c r="D337" s="5">
        <v>143.63</v>
      </c>
      <c r="E337" s="5">
        <v>198.47978475787951</v>
      </c>
      <c r="F337" s="5">
        <v>275.69762708299987</v>
      </c>
      <c r="G337" s="5">
        <v>1931.1933307927025</v>
      </c>
      <c r="H337" s="5"/>
      <c r="I337" s="5">
        <v>2549.0007426335815</v>
      </c>
      <c r="J337" s="5"/>
      <c r="K337" s="5">
        <v>308594.8</v>
      </c>
      <c r="N337" s="12">
        <f t="shared" si="30"/>
        <v>8.2600249344239804E-3</v>
      </c>
      <c r="O337" s="12">
        <f t="shared" si="31"/>
        <v>4.654323404023658E-4</v>
      </c>
      <c r="P337" s="12">
        <f t="shared" si="32"/>
        <v>6.4317281029323736E-4</v>
      </c>
      <c r="Q337" s="12">
        <f t="shared" si="33"/>
        <v>8.9339686567304407E-4</v>
      </c>
      <c r="R337" s="12">
        <f t="shared" si="34"/>
        <v>7.1514197837283799E-3</v>
      </c>
      <c r="S337" s="12" t="s">
        <v>8</v>
      </c>
      <c r="T337" s="12">
        <f t="shared" si="35"/>
        <v>6.2580229180553351E-3</v>
      </c>
      <c r="U337" s="12" t="s">
        <v>8</v>
      </c>
    </row>
    <row r="338" spans="1:21">
      <c r="A338" s="4">
        <v>1960</v>
      </c>
      <c r="B338" s="4">
        <v>45</v>
      </c>
      <c r="C338" s="4">
        <v>1915</v>
      </c>
      <c r="D338" s="5">
        <v>74.556556126072238</v>
      </c>
      <c r="E338" s="5">
        <v>119.74624863732868</v>
      </c>
      <c r="F338" s="5">
        <v>170.62018415784331</v>
      </c>
      <c r="G338" s="5">
        <v>1317.6041977442828</v>
      </c>
      <c r="H338" s="5"/>
      <c r="I338" s="5">
        <v>1682.5271866655271</v>
      </c>
      <c r="J338" s="5"/>
      <c r="K338" s="5">
        <v>346773</v>
      </c>
      <c r="N338" s="12">
        <f t="shared" si="30"/>
        <v>4.8519555636267154E-3</v>
      </c>
      <c r="O338" s="12">
        <f t="shared" si="31"/>
        <v>2.1500104139039728E-4</v>
      </c>
      <c r="P338" s="12">
        <f t="shared" si="32"/>
        <v>3.4531595204161997E-4</v>
      </c>
      <c r="Q338" s="12">
        <f t="shared" si="33"/>
        <v>4.9202268964954976E-4</v>
      </c>
      <c r="R338" s="12">
        <f t="shared" si="34"/>
        <v>4.2916385701946983E-3</v>
      </c>
      <c r="S338" s="12" t="s">
        <v>8</v>
      </c>
      <c r="T338" s="12">
        <f t="shared" si="35"/>
        <v>3.7996158805451486E-3</v>
      </c>
      <c r="U338" s="12" t="s">
        <v>8</v>
      </c>
    </row>
    <row r="339" spans="1:21">
      <c r="A339" s="4">
        <v>1960</v>
      </c>
      <c r="B339" s="4">
        <v>46</v>
      </c>
      <c r="C339" s="4">
        <v>1914</v>
      </c>
      <c r="D339" s="5">
        <v>43.800191109080728</v>
      </c>
      <c r="E339" s="5">
        <v>58.839538766884679</v>
      </c>
      <c r="F339" s="5">
        <v>72.557435324321574</v>
      </c>
      <c r="G339" s="5">
        <v>664.94649624605995</v>
      </c>
      <c r="H339" s="5"/>
      <c r="I339" s="5">
        <v>840.14366144634687</v>
      </c>
      <c r="J339" s="5"/>
      <c r="K339" s="5">
        <v>355493.5</v>
      </c>
      <c r="N339" s="12">
        <f t="shared" si="30"/>
        <v>2.3633165204043024E-3</v>
      </c>
      <c r="O339" s="12">
        <f t="shared" si="31"/>
        <v>1.2320954140956368E-4</v>
      </c>
      <c r="P339" s="12">
        <f t="shared" si="32"/>
        <v>1.6551509033747362E-4</v>
      </c>
      <c r="Q339" s="12">
        <f t="shared" si="33"/>
        <v>2.0410340927280406E-4</v>
      </c>
      <c r="R339" s="12">
        <f t="shared" si="34"/>
        <v>2.0745918886572652E-3</v>
      </c>
      <c r="S339" s="12" t="s">
        <v>8</v>
      </c>
      <c r="T339" s="12">
        <f t="shared" si="35"/>
        <v>1.8704884793844612E-3</v>
      </c>
      <c r="U339" s="12" t="s">
        <v>8</v>
      </c>
    </row>
    <row r="340" spans="1:21">
      <c r="A340" s="4">
        <v>1960</v>
      </c>
      <c r="B340" s="4">
        <v>47</v>
      </c>
      <c r="C340" s="4">
        <v>1913</v>
      </c>
      <c r="D340" s="5">
        <v>4.3198770045025796</v>
      </c>
      <c r="E340" s="5">
        <v>45.003481238636724</v>
      </c>
      <c r="F340" s="5">
        <v>49.17695003673245</v>
      </c>
      <c r="G340" s="5">
        <v>325.24982794729488</v>
      </c>
      <c r="H340" s="5"/>
      <c r="I340" s="5">
        <v>423.75013622716665</v>
      </c>
      <c r="J340" s="5"/>
      <c r="K340" s="5">
        <v>358999.5</v>
      </c>
      <c r="N340" s="12">
        <f t="shared" si="30"/>
        <v>1.1803641404157016E-3</v>
      </c>
      <c r="O340" s="12">
        <f t="shared" si="31"/>
        <v>1.2033100337194286E-5</v>
      </c>
      <c r="P340" s="12">
        <f t="shared" si="32"/>
        <v>1.253580610519979E-4</v>
      </c>
      <c r="Q340" s="12">
        <f t="shared" si="33"/>
        <v>1.369833385192248E-4</v>
      </c>
      <c r="R340" s="12">
        <f t="shared" si="34"/>
        <v>1.0429729790265095E-3</v>
      </c>
      <c r="S340" s="12" t="s">
        <v>8</v>
      </c>
      <c r="T340" s="12">
        <f t="shared" si="35"/>
        <v>9.0598964050728453E-4</v>
      </c>
      <c r="U340" s="12" t="s">
        <v>8</v>
      </c>
    </row>
    <row r="341" spans="1:21">
      <c r="A341" s="4">
        <v>1960</v>
      </c>
      <c r="B341" s="4">
        <v>48</v>
      </c>
      <c r="C341" s="4">
        <v>1912</v>
      </c>
      <c r="D341" s="5">
        <v>2.06</v>
      </c>
      <c r="E341" s="5">
        <v>2.6197847578795144</v>
      </c>
      <c r="F341" s="5">
        <v>26.896425332313154</v>
      </c>
      <c r="G341" s="5">
        <v>146.21056789383465</v>
      </c>
      <c r="H341" s="5"/>
      <c r="I341" s="5">
        <v>177.78677798402731</v>
      </c>
      <c r="J341" s="5"/>
      <c r="K341" s="5">
        <v>348670.5</v>
      </c>
      <c r="N341" s="12">
        <f t="shared" si="30"/>
        <v>5.0989911100602812E-4</v>
      </c>
      <c r="O341" s="12">
        <f t="shared" si="31"/>
        <v>5.9081568414878809E-6</v>
      </c>
      <c r="P341" s="12">
        <f t="shared" si="32"/>
        <v>7.5136404080055934E-6</v>
      </c>
      <c r="Q341" s="12">
        <f t="shared" si="33"/>
        <v>7.7139951135278591E-5</v>
      </c>
      <c r="R341" s="12">
        <f t="shared" si="34"/>
        <v>4.9647731375653458E-4</v>
      </c>
      <c r="S341" s="12" t="s">
        <v>8</v>
      </c>
      <c r="T341" s="12">
        <f t="shared" si="35"/>
        <v>4.1933736262125603E-4</v>
      </c>
      <c r="U341" s="12" t="s">
        <v>8</v>
      </c>
    </row>
    <row r="342" spans="1:21">
      <c r="A342" s="4">
        <v>1960</v>
      </c>
      <c r="B342" s="4">
        <v>49</v>
      </c>
      <c r="C342" s="4">
        <v>1911</v>
      </c>
      <c r="D342" s="5">
        <v>1.59</v>
      </c>
      <c r="E342" s="5">
        <v>1.8098770045025798</v>
      </c>
      <c r="F342" s="5">
        <v>19.676280131998372</v>
      </c>
      <c r="G342" s="5">
        <v>67.537231855512701</v>
      </c>
      <c r="H342" s="5"/>
      <c r="I342" s="5">
        <v>90.613388992013654</v>
      </c>
      <c r="J342" s="5"/>
      <c r="K342" s="5">
        <v>343373</v>
      </c>
      <c r="N342" s="12">
        <f t="shared" si="30"/>
        <v>2.6389200371611531E-4</v>
      </c>
      <c r="O342" s="12">
        <f t="shared" si="31"/>
        <v>4.6305329772579677E-6</v>
      </c>
      <c r="P342" s="12">
        <f t="shared" si="32"/>
        <v>5.2708774554277125E-6</v>
      </c>
      <c r="Q342" s="12">
        <f t="shared" si="33"/>
        <v>5.730293334653095E-5</v>
      </c>
      <c r="R342" s="12">
        <f t="shared" si="34"/>
        <v>2.539905932834296E-4</v>
      </c>
      <c r="S342" s="12" t="s">
        <v>8</v>
      </c>
      <c r="T342" s="12">
        <f t="shared" si="35"/>
        <v>1.9668765993689866E-4</v>
      </c>
      <c r="U342" s="12" t="s">
        <v>8</v>
      </c>
    </row>
    <row r="343" spans="1:21">
      <c r="A343" s="4">
        <v>1960</v>
      </c>
      <c r="B343" s="4">
        <v>50</v>
      </c>
      <c r="C343" s="4">
        <v>1910</v>
      </c>
      <c r="D343" s="5">
        <v>2.35</v>
      </c>
      <c r="E343" s="5">
        <v>1.99</v>
      </c>
      <c r="F343" s="5">
        <v>18.803023211391338</v>
      </c>
      <c r="G343" s="5">
        <v>84.933655910178302</v>
      </c>
      <c r="H343" s="5"/>
      <c r="I343" s="5">
        <v>108.07667912156964</v>
      </c>
      <c r="J343" s="5"/>
      <c r="K343" s="5">
        <v>338234.5</v>
      </c>
      <c r="N343" s="12">
        <f t="shared" si="30"/>
        <v>3.1953180152104427E-4</v>
      </c>
      <c r="O343" s="12">
        <f t="shared" si="31"/>
        <v>6.9478423992821551E-6</v>
      </c>
      <c r="P343" s="12">
        <f t="shared" si="32"/>
        <v>5.8834920742857393E-6</v>
      </c>
      <c r="Q343" s="12">
        <f t="shared" si="33"/>
        <v>5.5591677405443083E-5</v>
      </c>
      <c r="R343" s="12">
        <f t="shared" si="34"/>
        <v>3.0670046704747635E-4</v>
      </c>
      <c r="S343" s="12" t="s">
        <v>8</v>
      </c>
      <c r="T343" s="12">
        <f t="shared" si="35"/>
        <v>2.5110878964203329E-4</v>
      </c>
      <c r="U343" s="12" t="s">
        <v>8</v>
      </c>
    </row>
    <row r="344" spans="1:21">
      <c r="A344" s="4">
        <v>1961</v>
      </c>
      <c r="B344" s="4">
        <v>13</v>
      </c>
      <c r="C344" s="4">
        <v>1948</v>
      </c>
      <c r="D344" s="5">
        <v>124.77886871593799</v>
      </c>
      <c r="E344" s="5">
        <v>5.5699890166595925</v>
      </c>
      <c r="F344" s="5">
        <v>0.29090909090909606</v>
      </c>
      <c r="G344" s="5">
        <v>2.9090909090909601E-2</v>
      </c>
      <c r="H344" s="5"/>
      <c r="I344" s="5">
        <v>130.66885773259759</v>
      </c>
      <c r="J344" s="5"/>
      <c r="K344" s="5">
        <v>431898.4</v>
      </c>
      <c r="N344" s="12">
        <f t="shared" si="30"/>
        <v>3.0254536190131191E-4</v>
      </c>
      <c r="O344" s="12">
        <f t="shared" si="31"/>
        <v>2.889079207423273E-4</v>
      </c>
      <c r="P344" s="12">
        <f t="shared" si="32"/>
        <v>1.2896526166014026E-5</v>
      </c>
      <c r="Q344" s="12">
        <f t="shared" si="33"/>
        <v>6.7355908451871103E-7</v>
      </c>
      <c r="R344" s="12">
        <f t="shared" si="34"/>
        <v>7.4091499297058206E-7</v>
      </c>
      <c r="S344" s="12" t="s">
        <v>8</v>
      </c>
      <c r="T344" s="12">
        <f t="shared" si="35"/>
        <v>6.7355908451871082E-8</v>
      </c>
      <c r="U344" s="12" t="s">
        <v>8</v>
      </c>
    </row>
    <row r="345" spans="1:21">
      <c r="A345" s="4">
        <v>1961</v>
      </c>
      <c r="B345" s="4">
        <v>14</v>
      </c>
      <c r="C345" s="4">
        <v>1947</v>
      </c>
      <c r="D345" s="5">
        <v>297.34139249902103</v>
      </c>
      <c r="E345" s="5">
        <v>8.5994422791089224</v>
      </c>
      <c r="F345" s="5">
        <v>0.33078366659130759</v>
      </c>
      <c r="G345" s="5">
        <v>2.918679411099773E-2</v>
      </c>
      <c r="H345" s="5"/>
      <c r="I345" s="5">
        <v>306.30080523883225</v>
      </c>
      <c r="J345" s="5"/>
      <c r="K345" s="5">
        <v>437675</v>
      </c>
      <c r="N345" s="12">
        <f t="shared" si="30"/>
        <v>6.9983619178347464E-4</v>
      </c>
      <c r="O345" s="12">
        <f t="shared" si="31"/>
        <v>6.793657222802788E-4</v>
      </c>
      <c r="P345" s="12">
        <f t="shared" si="32"/>
        <v>1.9648008862989483E-5</v>
      </c>
      <c r="Q345" s="12">
        <f t="shared" si="33"/>
        <v>7.5577464235176236E-7</v>
      </c>
      <c r="R345" s="12">
        <f t="shared" si="34"/>
        <v>8.2246064020632962E-7</v>
      </c>
      <c r="S345" s="12" t="s">
        <v>8</v>
      </c>
      <c r="T345" s="12">
        <f t="shared" si="35"/>
        <v>6.6685997854567274E-8</v>
      </c>
      <c r="U345" s="12" t="s">
        <v>8</v>
      </c>
    </row>
    <row r="346" spans="1:21">
      <c r="A346" s="4">
        <v>1961</v>
      </c>
      <c r="B346" s="4">
        <v>15</v>
      </c>
      <c r="C346" s="4">
        <v>1946</v>
      </c>
      <c r="D346" s="5">
        <v>1028.9139260051902</v>
      </c>
      <c r="E346" s="5">
        <v>53.959518148491284</v>
      </c>
      <c r="F346" s="5">
        <v>1.0599613027058747</v>
      </c>
      <c r="G346" s="5">
        <v>4.9998174655937484E-2</v>
      </c>
      <c r="H346" s="5"/>
      <c r="I346" s="5">
        <v>1083.9834036310433</v>
      </c>
      <c r="J346" s="5"/>
      <c r="K346" s="5">
        <v>389251.9</v>
      </c>
      <c r="N346" s="12">
        <f t="shared" si="30"/>
        <v>2.7847864162796462E-3</v>
      </c>
      <c r="O346" s="12">
        <f t="shared" si="31"/>
        <v>2.6433112491042179E-3</v>
      </c>
      <c r="P346" s="12">
        <f t="shared" si="32"/>
        <v>1.3862364743368313E-4</v>
      </c>
      <c r="Q346" s="12">
        <f t="shared" si="33"/>
        <v>2.7230729065314124E-6</v>
      </c>
      <c r="R346" s="12">
        <f t="shared" si="34"/>
        <v>2.8515197417451582E-6</v>
      </c>
      <c r="S346" s="12" t="s">
        <v>8</v>
      </c>
      <c r="T346" s="12">
        <f t="shared" si="35"/>
        <v>1.2844683521374585E-7</v>
      </c>
      <c r="U346" s="12" t="s">
        <v>8</v>
      </c>
    </row>
    <row r="347" spans="1:21">
      <c r="A347" s="4">
        <v>1961</v>
      </c>
      <c r="B347" s="4">
        <v>16</v>
      </c>
      <c r="C347" s="4">
        <v>1945</v>
      </c>
      <c r="D347" s="5">
        <v>2529.1355111040616</v>
      </c>
      <c r="E347" s="5">
        <v>246.18773991768856</v>
      </c>
      <c r="F347" s="5">
        <v>7.9817151746789898</v>
      </c>
      <c r="G347" s="5">
        <v>0.52812846973531402</v>
      </c>
      <c r="H347" s="5"/>
      <c r="I347" s="5">
        <v>2783.8330946661645</v>
      </c>
      <c r="J347" s="5"/>
      <c r="K347" s="5">
        <v>348415.3</v>
      </c>
      <c r="N347" s="12">
        <f t="shared" si="30"/>
        <v>7.9899852120907562E-3</v>
      </c>
      <c r="O347" s="12">
        <f t="shared" si="31"/>
        <v>7.2589679933804906E-3</v>
      </c>
      <c r="P347" s="12">
        <f t="shared" si="32"/>
        <v>7.0659279290458414E-4</v>
      </c>
      <c r="Q347" s="12">
        <f t="shared" si="33"/>
        <v>2.2908624204158056E-5</v>
      </c>
      <c r="R347" s="12">
        <f t="shared" si="34"/>
        <v>2.442442580568162E-5</v>
      </c>
      <c r="S347" s="12" t="s">
        <v>8</v>
      </c>
      <c r="T347" s="12">
        <f t="shared" si="35"/>
        <v>1.5158016015235669E-6</v>
      </c>
      <c r="U347" s="12" t="s">
        <v>8</v>
      </c>
    </row>
    <row r="348" spans="1:21">
      <c r="A348" s="4">
        <v>1961</v>
      </c>
      <c r="B348" s="4">
        <v>17</v>
      </c>
      <c r="C348" s="4">
        <v>1944</v>
      </c>
      <c r="D348" s="5">
        <v>4963.3778706803914</v>
      </c>
      <c r="E348" s="5">
        <v>747.70685278260419</v>
      </c>
      <c r="F348" s="5">
        <v>30.768886545087348</v>
      </c>
      <c r="G348" s="5">
        <v>4.0698527214333939</v>
      </c>
      <c r="H348" s="5"/>
      <c r="I348" s="5">
        <v>5745.9234627295164</v>
      </c>
      <c r="J348" s="5"/>
      <c r="K348" s="5">
        <v>364698.5</v>
      </c>
      <c r="N348" s="12">
        <f t="shared" si="30"/>
        <v>1.5755270347230701E-2</v>
      </c>
      <c r="O348" s="12">
        <f t="shared" si="31"/>
        <v>1.3609537386856243E-2</v>
      </c>
      <c r="P348" s="12">
        <f t="shared" si="32"/>
        <v>2.0502054513045821E-3</v>
      </c>
      <c r="Q348" s="12">
        <f t="shared" si="33"/>
        <v>8.4368009588981996E-5</v>
      </c>
      <c r="R348" s="12">
        <f t="shared" si="34"/>
        <v>9.5527509069877556E-5</v>
      </c>
      <c r="S348" s="12" t="s">
        <v>8</v>
      </c>
      <c r="T348" s="12">
        <f t="shared" si="35"/>
        <v>1.1159499480895572E-5</v>
      </c>
      <c r="U348" s="12" t="s">
        <v>8</v>
      </c>
    </row>
    <row r="349" spans="1:21">
      <c r="A349" s="4">
        <v>1961</v>
      </c>
      <c r="B349" s="4">
        <v>18</v>
      </c>
      <c r="C349" s="4">
        <v>1943</v>
      </c>
      <c r="D349" s="5">
        <v>8540.2360198334154</v>
      </c>
      <c r="E349" s="5">
        <v>1647.8639143884409</v>
      </c>
      <c r="F349" s="5">
        <v>215.55613883476349</v>
      </c>
      <c r="G349" s="5">
        <v>8.1609896204318186</v>
      </c>
      <c r="H349" s="5"/>
      <c r="I349" s="5">
        <v>10411.817062677052</v>
      </c>
      <c r="J349" s="5"/>
      <c r="K349" s="5">
        <v>372711.2</v>
      </c>
      <c r="N349" s="12">
        <f t="shared" si="30"/>
        <v>2.7935347965601924E-2</v>
      </c>
      <c r="O349" s="12">
        <f t="shared" si="31"/>
        <v>2.2913816434369065E-2</v>
      </c>
      <c r="P349" s="12">
        <f t="shared" si="32"/>
        <v>4.4212889615027418E-3</v>
      </c>
      <c r="Q349" s="12">
        <f t="shared" si="33"/>
        <v>5.7834628751366607E-4</v>
      </c>
      <c r="R349" s="12">
        <f t="shared" si="34"/>
        <v>6.0024256973011624E-4</v>
      </c>
      <c r="S349" s="12" t="s">
        <v>8</v>
      </c>
      <c r="T349" s="12">
        <f t="shared" si="35"/>
        <v>2.1896282216450213E-5</v>
      </c>
      <c r="U349" s="12" t="s">
        <v>8</v>
      </c>
    </row>
    <row r="350" spans="1:21">
      <c r="A350" s="4">
        <v>1961</v>
      </c>
      <c r="B350" s="4">
        <v>19</v>
      </c>
      <c r="C350" s="4">
        <v>1942</v>
      </c>
      <c r="D350" s="5">
        <v>12370.452070363051</v>
      </c>
      <c r="E350" s="5">
        <v>2947.935913908932</v>
      </c>
      <c r="F350" s="5">
        <v>512.5667476275629</v>
      </c>
      <c r="G350" s="5">
        <v>69.300912304101203</v>
      </c>
      <c r="H350" s="5"/>
      <c r="I350" s="5">
        <v>15900.255644203648</v>
      </c>
      <c r="J350" s="5"/>
      <c r="K350" s="5">
        <v>366186.6</v>
      </c>
      <c r="N350" s="12">
        <f t="shared" si="30"/>
        <v>4.3421183746766401E-2</v>
      </c>
      <c r="O350" s="12">
        <f t="shared" si="31"/>
        <v>3.3781826179229528E-2</v>
      </c>
      <c r="P350" s="12">
        <f t="shared" si="32"/>
        <v>8.0503653435405123E-3</v>
      </c>
      <c r="Q350" s="12">
        <f t="shared" si="33"/>
        <v>1.3997419556793255E-3</v>
      </c>
      <c r="R350" s="12">
        <f t="shared" si="34"/>
        <v>1.5889922239963564E-3</v>
      </c>
      <c r="S350" s="12" t="s">
        <v>8</v>
      </c>
      <c r="T350" s="12">
        <f t="shared" si="35"/>
        <v>1.8925026831703075E-4</v>
      </c>
      <c r="U350" s="12" t="s">
        <v>8</v>
      </c>
    </row>
    <row r="351" spans="1:21">
      <c r="A351" s="4">
        <v>1961</v>
      </c>
      <c r="B351" s="4">
        <v>20</v>
      </c>
      <c r="C351" s="4">
        <v>1941</v>
      </c>
      <c r="D351" s="5">
        <v>19912.77288952484</v>
      </c>
      <c r="E351" s="5">
        <v>5769.3521766298709</v>
      </c>
      <c r="F351" s="5">
        <v>1217.2915276179185</v>
      </c>
      <c r="G351" s="5">
        <v>221.81116750965771</v>
      </c>
      <c r="H351" s="5"/>
      <c r="I351" s="5">
        <v>27121.227761282287</v>
      </c>
      <c r="J351" s="5"/>
      <c r="K351" s="5">
        <v>405970.1</v>
      </c>
      <c r="N351" s="12">
        <f t="shared" si="30"/>
        <v>6.6805973546530367E-2</v>
      </c>
      <c r="O351" s="12">
        <f t="shared" si="31"/>
        <v>4.9049850936127661E-2</v>
      </c>
      <c r="P351" s="12">
        <f t="shared" si="32"/>
        <v>1.4211273629831041E-2</v>
      </c>
      <c r="Q351" s="12">
        <f t="shared" si="33"/>
        <v>2.9984758178445126E-3</v>
      </c>
      <c r="R351" s="12">
        <f t="shared" si="34"/>
        <v>3.5448489805716635E-3</v>
      </c>
      <c r="S351" s="12" t="s">
        <v>8</v>
      </c>
      <c r="T351" s="12">
        <f t="shared" si="35"/>
        <v>5.4637316272715094E-4</v>
      </c>
      <c r="U351" s="12" t="s">
        <v>8</v>
      </c>
    </row>
    <row r="352" spans="1:21">
      <c r="A352" s="4">
        <v>1961</v>
      </c>
      <c r="B352" s="4">
        <v>21</v>
      </c>
      <c r="C352" s="4">
        <v>1940</v>
      </c>
      <c r="D352" s="5">
        <v>26681.024083329918</v>
      </c>
      <c r="E352" s="5">
        <v>8687.6887298964066</v>
      </c>
      <c r="F352" s="5">
        <v>2162.0359195289475</v>
      </c>
      <c r="G352" s="5">
        <v>540.88647043980939</v>
      </c>
      <c r="H352" s="5"/>
      <c r="I352" s="5">
        <v>38071.635203195081</v>
      </c>
      <c r="J352" s="5"/>
      <c r="K352" s="5">
        <v>419000.3</v>
      </c>
      <c r="N352" s="12">
        <f t="shared" si="30"/>
        <v>9.0863026120017287E-2</v>
      </c>
      <c r="O352" s="12">
        <f t="shared" si="31"/>
        <v>6.3677816181348601E-2</v>
      </c>
      <c r="P352" s="12">
        <f t="shared" si="32"/>
        <v>2.0734325798564837E-2</v>
      </c>
      <c r="Q352" s="12">
        <f t="shared" si="33"/>
        <v>5.1599865669044809E-3</v>
      </c>
      <c r="R352" s="12">
        <f t="shared" si="34"/>
        <v>6.4508841401038543E-3</v>
      </c>
      <c r="S352" s="12" t="s">
        <v>8</v>
      </c>
      <c r="T352" s="12">
        <f t="shared" si="35"/>
        <v>1.2908975731993734E-3</v>
      </c>
      <c r="U352" s="12" t="s">
        <v>8</v>
      </c>
    </row>
    <row r="353" spans="1:21">
      <c r="A353" s="4">
        <v>1961</v>
      </c>
      <c r="B353" s="4">
        <v>22</v>
      </c>
      <c r="C353" s="4">
        <v>1939</v>
      </c>
      <c r="D353" s="5">
        <v>31104.923836162303</v>
      </c>
      <c r="E353" s="5">
        <v>11426.179243899387</v>
      </c>
      <c r="F353" s="5">
        <v>3125.2014725554754</v>
      </c>
      <c r="G353" s="5">
        <v>987.84517825390924</v>
      </c>
      <c r="H353" s="5"/>
      <c r="I353" s="5">
        <v>46644.149730871075</v>
      </c>
      <c r="J353" s="5"/>
      <c r="K353" s="5">
        <v>409532.8</v>
      </c>
      <c r="N353" s="12">
        <f t="shared" si="30"/>
        <v>0.11389600474216248</v>
      </c>
      <c r="O353" s="12">
        <f t="shared" si="31"/>
        <v>7.5952216369878811E-2</v>
      </c>
      <c r="P353" s="12">
        <f t="shared" si="32"/>
        <v>2.7900522849206185E-2</v>
      </c>
      <c r="Q353" s="12">
        <f t="shared" si="33"/>
        <v>7.6311383912484555E-3</v>
      </c>
      <c r="R353" s="12">
        <f t="shared" si="34"/>
        <v>1.004326552307748E-2</v>
      </c>
      <c r="S353" s="12" t="s">
        <v>8</v>
      </c>
      <c r="T353" s="12">
        <f t="shared" si="35"/>
        <v>2.4121271318290238E-3</v>
      </c>
      <c r="U353" s="12" t="s">
        <v>8</v>
      </c>
    </row>
    <row r="354" spans="1:21">
      <c r="A354" s="4">
        <v>1961</v>
      </c>
      <c r="B354" s="4">
        <v>23</v>
      </c>
      <c r="C354" s="4">
        <v>1938</v>
      </c>
      <c r="D354" s="5">
        <v>33367.529421571468</v>
      </c>
      <c r="E354" s="5">
        <v>14721.572800636639</v>
      </c>
      <c r="F354" s="5">
        <v>4470.4651021823265</v>
      </c>
      <c r="G354" s="5">
        <v>1691.374095970574</v>
      </c>
      <c r="H354" s="5"/>
      <c r="I354" s="5">
        <v>54250.941420361007</v>
      </c>
      <c r="J354" s="5"/>
      <c r="K354" s="5">
        <v>401604.4</v>
      </c>
      <c r="N354" s="12">
        <f t="shared" si="30"/>
        <v>0.13508552550808955</v>
      </c>
      <c r="O354" s="12">
        <f t="shared" si="31"/>
        <v>8.3085567343314626E-2</v>
      </c>
      <c r="P354" s="12">
        <f t="shared" si="32"/>
        <v>3.6656901170994738E-2</v>
      </c>
      <c r="Q354" s="12">
        <f t="shared" si="33"/>
        <v>1.1131514251791878E-2</v>
      </c>
      <c r="R354" s="12">
        <f t="shared" si="34"/>
        <v>1.5343056993780198E-2</v>
      </c>
      <c r="S354" s="12" t="s">
        <v>8</v>
      </c>
      <c r="T354" s="12">
        <f t="shared" si="35"/>
        <v>4.2115427419883193E-3</v>
      </c>
      <c r="U354" s="12" t="s">
        <v>8</v>
      </c>
    </row>
    <row r="355" spans="1:21">
      <c r="A355" s="4">
        <v>1961</v>
      </c>
      <c r="B355" s="4">
        <v>24</v>
      </c>
      <c r="C355" s="4">
        <v>1937</v>
      </c>
      <c r="D355" s="5">
        <v>32100.949830337748</v>
      </c>
      <c r="E355" s="5">
        <v>16680.770973028775</v>
      </c>
      <c r="F355" s="5">
        <v>5501.6496079507069</v>
      </c>
      <c r="G355" s="5">
        <v>2480.2231848006909</v>
      </c>
      <c r="H355" s="5"/>
      <c r="I355" s="5">
        <v>56763.59359611792</v>
      </c>
      <c r="J355" s="5"/>
      <c r="K355" s="5">
        <v>374238.4</v>
      </c>
      <c r="N355" s="12">
        <f t="shared" si="30"/>
        <v>0.15167763007782717</v>
      </c>
      <c r="O355" s="12">
        <f t="shared" si="31"/>
        <v>8.5776739720824335E-2</v>
      </c>
      <c r="P355" s="12">
        <f t="shared" si="32"/>
        <v>4.457257986627982E-2</v>
      </c>
      <c r="Q355" s="12">
        <f t="shared" si="33"/>
        <v>1.4700922214157357E-2</v>
      </c>
      <c r="R355" s="12">
        <f t="shared" si="34"/>
        <v>2.1328310490723017E-2</v>
      </c>
      <c r="S355" s="12" t="s">
        <v>8</v>
      </c>
      <c r="T355" s="12">
        <f t="shared" si="35"/>
        <v>6.6273882765656615E-3</v>
      </c>
      <c r="U355" s="12" t="s">
        <v>8</v>
      </c>
    </row>
    <row r="356" spans="1:21">
      <c r="A356" s="4">
        <v>1961</v>
      </c>
      <c r="B356" s="4">
        <v>25</v>
      </c>
      <c r="C356" s="4">
        <v>1936</v>
      </c>
      <c r="D356" s="5">
        <v>31098.315492542781</v>
      </c>
      <c r="E356" s="5">
        <v>19612.548514004877</v>
      </c>
      <c r="F356" s="5">
        <v>6814.0937088625933</v>
      </c>
      <c r="G356" s="5">
        <v>3723.461810872499</v>
      </c>
      <c r="H356" s="5"/>
      <c r="I356" s="5">
        <v>61248.419526282749</v>
      </c>
      <c r="J356" s="5"/>
      <c r="K356" s="5">
        <v>380638.7</v>
      </c>
      <c r="N356" s="12">
        <f t="shared" si="30"/>
        <v>0.16090959622939746</v>
      </c>
      <c r="O356" s="12">
        <f t="shared" si="31"/>
        <v>8.1700351258405357E-2</v>
      </c>
      <c r="P356" s="12">
        <f t="shared" si="32"/>
        <v>5.1525366480089589E-2</v>
      </c>
      <c r="Q356" s="12">
        <f t="shared" si="33"/>
        <v>1.7901736499369596E-2</v>
      </c>
      <c r="R356" s="12">
        <f t="shared" si="34"/>
        <v>2.7683878490902505E-2</v>
      </c>
      <c r="S356" s="12" t="s">
        <v>8</v>
      </c>
      <c r="T356" s="12">
        <f t="shared" si="35"/>
        <v>9.7821419915329125E-3</v>
      </c>
      <c r="U356" s="12" t="s">
        <v>8</v>
      </c>
    </row>
    <row r="357" spans="1:21">
      <c r="A357" s="4">
        <v>1961</v>
      </c>
      <c r="B357" s="4">
        <v>26</v>
      </c>
      <c r="C357" s="4">
        <v>1935</v>
      </c>
      <c r="D357" s="5">
        <v>27605.562799827781</v>
      </c>
      <c r="E357" s="5">
        <v>21340.436556882607</v>
      </c>
      <c r="F357" s="5">
        <v>8293.6430933291012</v>
      </c>
      <c r="G357" s="5">
        <v>4977.4558166587321</v>
      </c>
      <c r="H357" s="5"/>
      <c r="I357" s="5">
        <v>62217.098266698216</v>
      </c>
      <c r="J357" s="5"/>
      <c r="K357" s="5">
        <v>381454.1</v>
      </c>
      <c r="N357" s="12">
        <f t="shared" si="30"/>
        <v>0.16310507153206172</v>
      </c>
      <c r="O357" s="12">
        <f t="shared" si="31"/>
        <v>7.2369291088568141E-2</v>
      </c>
      <c r="P357" s="12">
        <f t="shared" si="32"/>
        <v>5.5944965742621741E-2</v>
      </c>
      <c r="Q357" s="12">
        <f t="shared" si="33"/>
        <v>2.1742178399259838E-2</v>
      </c>
      <c r="R357" s="12">
        <f t="shared" si="34"/>
        <v>3.4790814700871836E-2</v>
      </c>
      <c r="S357" s="12" t="s">
        <v>8</v>
      </c>
      <c r="T357" s="12">
        <f t="shared" si="35"/>
        <v>1.3048636301611996E-2</v>
      </c>
      <c r="U357" s="12" t="s">
        <v>8</v>
      </c>
    </row>
    <row r="358" spans="1:21">
      <c r="A358" s="4">
        <v>1961</v>
      </c>
      <c r="B358" s="4">
        <v>27</v>
      </c>
      <c r="C358" s="4">
        <v>1934</v>
      </c>
      <c r="D358" s="5">
        <v>23482.211401348723</v>
      </c>
      <c r="E358" s="5">
        <v>21722.136182472754</v>
      </c>
      <c r="F358" s="5">
        <v>9469.4720688865655</v>
      </c>
      <c r="G358" s="5">
        <v>6365.7962727000877</v>
      </c>
      <c r="H358" s="5"/>
      <c r="I358" s="5">
        <v>61039.615925408129</v>
      </c>
      <c r="J358" s="5"/>
      <c r="K358" s="5">
        <v>383693</v>
      </c>
      <c r="N358" s="12">
        <f t="shared" si="30"/>
        <v>0.15908451789688144</v>
      </c>
      <c r="O358" s="12">
        <f t="shared" si="31"/>
        <v>6.1200520732326943E-2</v>
      </c>
      <c r="P358" s="12">
        <f t="shared" si="32"/>
        <v>5.661332414840186E-2</v>
      </c>
      <c r="Q358" s="12">
        <f t="shared" si="33"/>
        <v>2.4679814510263583E-2</v>
      </c>
      <c r="R358" s="12">
        <f t="shared" si="34"/>
        <v>4.1270673016152636E-2</v>
      </c>
      <c r="S358" s="12" t="s">
        <v>8</v>
      </c>
      <c r="T358" s="12">
        <f t="shared" si="35"/>
        <v>1.6590858505889049E-2</v>
      </c>
      <c r="U358" s="12" t="s">
        <v>8</v>
      </c>
    </row>
    <row r="359" spans="1:21">
      <c r="A359" s="4">
        <v>1961</v>
      </c>
      <c r="B359" s="4">
        <v>28</v>
      </c>
      <c r="C359" s="4">
        <v>1933</v>
      </c>
      <c r="D359" s="5">
        <v>19268.703937551247</v>
      </c>
      <c r="E359" s="5">
        <v>20589.61496638583</v>
      </c>
      <c r="F359" s="5">
        <v>9875.4390185968059</v>
      </c>
      <c r="G359" s="5">
        <v>7597.8137792327025</v>
      </c>
      <c r="H359" s="5"/>
      <c r="I359" s="5">
        <v>57331.571701766588</v>
      </c>
      <c r="J359" s="5"/>
      <c r="K359" s="5">
        <v>376160.3</v>
      </c>
      <c r="N359" s="12">
        <f t="shared" si="30"/>
        <v>0.15241260627920222</v>
      </c>
      <c r="O359" s="12">
        <f t="shared" si="31"/>
        <v>5.1224714403809352E-2</v>
      </c>
      <c r="P359" s="12">
        <f t="shared" si="32"/>
        <v>5.4736278566307583E-2</v>
      </c>
      <c r="Q359" s="12">
        <f t="shared" si="33"/>
        <v>2.6253272922732159E-2</v>
      </c>
      <c r="R359" s="12">
        <f t="shared" si="34"/>
        <v>4.6451613309085267E-2</v>
      </c>
      <c r="S359" s="12" t="s">
        <v>8</v>
      </c>
      <c r="T359" s="12">
        <f t="shared" si="35"/>
        <v>2.0198340386353111E-2</v>
      </c>
      <c r="U359" s="12" t="s">
        <v>8</v>
      </c>
    </row>
    <row r="360" spans="1:21">
      <c r="A360" s="4">
        <v>1961</v>
      </c>
      <c r="B360" s="4">
        <v>29</v>
      </c>
      <c r="C360" s="4">
        <v>1932</v>
      </c>
      <c r="D360" s="5">
        <v>15526.442753207089</v>
      </c>
      <c r="E360" s="5">
        <v>19359.386044202012</v>
      </c>
      <c r="F360" s="5">
        <v>10003.58371623998</v>
      </c>
      <c r="G360" s="5">
        <v>8598.6309455943556</v>
      </c>
      <c r="H360" s="5"/>
      <c r="I360" s="5">
        <v>53488.043459243439</v>
      </c>
      <c r="J360" s="5"/>
      <c r="K360" s="5">
        <v>379339.6</v>
      </c>
      <c r="N360" s="12">
        <f t="shared" si="30"/>
        <v>0.1410030575749103</v>
      </c>
      <c r="O360" s="12">
        <f t="shared" si="31"/>
        <v>4.0930192242537002E-2</v>
      </c>
      <c r="P360" s="12">
        <f t="shared" si="32"/>
        <v>5.1034445241683213E-2</v>
      </c>
      <c r="Q360" s="12">
        <f t="shared" si="33"/>
        <v>2.6371050415616985E-2</v>
      </c>
      <c r="R360" s="12">
        <f t="shared" si="34"/>
        <v>4.9038420090690073E-2</v>
      </c>
      <c r="S360" s="12" t="s">
        <v>8</v>
      </c>
      <c r="T360" s="12">
        <f t="shared" si="35"/>
        <v>2.2667369675073091E-2</v>
      </c>
      <c r="U360" s="12" t="s">
        <v>8</v>
      </c>
    </row>
    <row r="361" spans="1:21">
      <c r="A361" s="4">
        <v>1961</v>
      </c>
      <c r="B361" s="4">
        <v>30</v>
      </c>
      <c r="C361" s="4">
        <v>1931</v>
      </c>
      <c r="D361" s="5">
        <v>13464.439922461621</v>
      </c>
      <c r="E361" s="5">
        <v>19067.599312205846</v>
      </c>
      <c r="F361" s="5">
        <v>11083.835196042332</v>
      </c>
      <c r="G361" s="5">
        <v>10570.093495417326</v>
      </c>
      <c r="H361" s="5"/>
      <c r="I361" s="5">
        <v>54185.967926127123</v>
      </c>
      <c r="J361" s="5"/>
      <c r="K361" s="5">
        <v>399250.5</v>
      </c>
      <c r="N361" s="12">
        <f t="shared" ref="N361:N424" si="36">I361/$K361</f>
        <v>0.13571922371074582</v>
      </c>
      <c r="O361" s="12">
        <f t="shared" ref="O361:O424" si="37">D361/$K361</f>
        <v>3.3724290695845392E-2</v>
      </c>
      <c r="P361" s="12">
        <f t="shared" ref="P361:P424" si="38">E361/$K361</f>
        <v>4.7758485743175892E-2</v>
      </c>
      <c r="Q361" s="12">
        <f t="shared" ref="Q361:Q424" si="39">F361/$K361</f>
        <v>2.7761606299910285E-2</v>
      </c>
      <c r="R361" s="12">
        <f t="shared" ref="R361:R424" si="40">(F361+G361)/$K361</f>
        <v>5.4236447271724546E-2</v>
      </c>
      <c r="S361" s="12" t="s">
        <v>8</v>
      </c>
      <c r="T361" s="12">
        <f t="shared" ref="T361:T424" si="41">G361/$K361</f>
        <v>2.6474840971814254E-2</v>
      </c>
      <c r="U361" s="12" t="s">
        <v>8</v>
      </c>
    </row>
    <row r="362" spans="1:21">
      <c r="A362" s="4">
        <v>1961</v>
      </c>
      <c r="B362" s="4">
        <v>31</v>
      </c>
      <c r="C362" s="4">
        <v>1930</v>
      </c>
      <c r="D362" s="5">
        <v>10566.91473428153</v>
      </c>
      <c r="E362" s="5">
        <v>16260.779898379231</v>
      </c>
      <c r="F362" s="5">
        <v>10256.410646929848</v>
      </c>
      <c r="G362" s="5">
        <v>11361.101941945999</v>
      </c>
      <c r="H362" s="5"/>
      <c r="I362" s="5">
        <v>48445.207221536613</v>
      </c>
      <c r="J362" s="5"/>
      <c r="K362" s="5">
        <v>392665.9</v>
      </c>
      <c r="N362" s="12">
        <f t="shared" si="36"/>
        <v>0.12337513194177699</v>
      </c>
      <c r="O362" s="12">
        <f t="shared" si="37"/>
        <v>2.6910701271186343E-2</v>
      </c>
      <c r="P362" s="12">
        <f t="shared" si="38"/>
        <v>4.1411235094209173E-2</v>
      </c>
      <c r="Q362" s="12">
        <f t="shared" si="39"/>
        <v>2.6119942289182348E-2</v>
      </c>
      <c r="R362" s="12">
        <f t="shared" si="40"/>
        <v>5.505319557638147E-2</v>
      </c>
      <c r="S362" s="12" t="s">
        <v>8</v>
      </c>
      <c r="T362" s="12">
        <f t="shared" si="41"/>
        <v>2.8933253287199114E-2</v>
      </c>
      <c r="U362" s="12" t="s">
        <v>8</v>
      </c>
    </row>
    <row r="363" spans="1:21">
      <c r="A363" s="4">
        <v>1961</v>
      </c>
      <c r="B363" s="4">
        <v>32</v>
      </c>
      <c r="C363" s="4">
        <v>1929</v>
      </c>
      <c r="D363" s="5">
        <v>7868.5802117252542</v>
      </c>
      <c r="E363" s="5">
        <v>13312.179116971358</v>
      </c>
      <c r="F363" s="5">
        <v>9100.6443678994547</v>
      </c>
      <c r="G363" s="5">
        <v>11384.130189447609</v>
      </c>
      <c r="H363" s="5"/>
      <c r="I363" s="5">
        <v>41665.533886043675</v>
      </c>
      <c r="J363" s="5"/>
      <c r="K363" s="5">
        <v>379873.6</v>
      </c>
      <c r="N363" s="12">
        <f t="shared" si="36"/>
        <v>0.10968262571035123</v>
      </c>
      <c r="O363" s="12">
        <f t="shared" si="37"/>
        <v>2.0713680054958425E-2</v>
      </c>
      <c r="P363" s="12">
        <f t="shared" si="38"/>
        <v>3.5043706951394776E-2</v>
      </c>
      <c r="Q363" s="12">
        <f t="shared" si="39"/>
        <v>2.3957032991762141E-2</v>
      </c>
      <c r="R363" s="12">
        <f t="shared" si="40"/>
        <v>5.3925238703998027E-2</v>
      </c>
      <c r="S363" s="12" t="s">
        <v>8</v>
      </c>
      <c r="T363" s="12">
        <f t="shared" si="41"/>
        <v>2.9968205712235886E-2</v>
      </c>
      <c r="U363" s="12" t="s">
        <v>8</v>
      </c>
    </row>
    <row r="364" spans="1:21">
      <c r="A364" s="4">
        <v>1961</v>
      </c>
      <c r="B364" s="4">
        <v>33</v>
      </c>
      <c r="C364" s="4">
        <v>1928</v>
      </c>
      <c r="D364" s="5">
        <v>6303.7260750375854</v>
      </c>
      <c r="E364" s="5">
        <v>11390.16309421087</v>
      </c>
      <c r="F364" s="5">
        <v>8537.9179481500141</v>
      </c>
      <c r="G364" s="5">
        <v>12093.306330940652</v>
      </c>
      <c r="H364" s="5"/>
      <c r="I364" s="5">
        <v>38325.113448339122</v>
      </c>
      <c r="J364" s="5"/>
      <c r="K364" s="5">
        <v>386266.7</v>
      </c>
      <c r="N364" s="12">
        <f t="shared" si="36"/>
        <v>9.9219304817990059E-2</v>
      </c>
      <c r="O364" s="12">
        <f t="shared" si="37"/>
        <v>1.6319620808725125E-2</v>
      </c>
      <c r="P364" s="12">
        <f t="shared" si="38"/>
        <v>2.9487820446885193E-2</v>
      </c>
      <c r="Q364" s="12">
        <f t="shared" si="39"/>
        <v>2.2103686256542472E-2</v>
      </c>
      <c r="R364" s="12">
        <f t="shared" si="40"/>
        <v>5.3411863562379744E-2</v>
      </c>
      <c r="S364" s="12" t="s">
        <v>8</v>
      </c>
      <c r="T364" s="12">
        <f t="shared" si="41"/>
        <v>3.1308177305837265E-2</v>
      </c>
      <c r="U364" s="12" t="s">
        <v>8</v>
      </c>
    </row>
    <row r="365" spans="1:21">
      <c r="A365" s="4">
        <v>1961</v>
      </c>
      <c r="B365" s="4">
        <v>34</v>
      </c>
      <c r="C365" s="4">
        <v>1927</v>
      </c>
      <c r="D365" s="5">
        <v>5158.1840212976258</v>
      </c>
      <c r="E365" s="5">
        <v>9319.2011708275677</v>
      </c>
      <c r="F365" s="5">
        <v>7855.6314967946309</v>
      </c>
      <c r="G365" s="5">
        <v>12256.424272714641</v>
      </c>
      <c r="H365" s="5"/>
      <c r="I365" s="5">
        <v>34589.440961634464</v>
      </c>
      <c r="J365" s="5"/>
      <c r="K365" s="5">
        <v>384902</v>
      </c>
      <c r="N365" s="12">
        <f t="shared" si="36"/>
        <v>8.986557867102396E-2</v>
      </c>
      <c r="O365" s="12">
        <f t="shared" si="37"/>
        <v>1.3401291812714992E-2</v>
      </c>
      <c r="P365" s="12">
        <f t="shared" si="38"/>
        <v>2.4211880350914174E-2</v>
      </c>
      <c r="Q365" s="12">
        <f t="shared" si="39"/>
        <v>2.0409432782356629E-2</v>
      </c>
      <c r="R365" s="12">
        <f t="shared" si="40"/>
        <v>5.2252406507394794E-2</v>
      </c>
      <c r="S365" s="12" t="s">
        <v>8</v>
      </c>
      <c r="T365" s="12">
        <f t="shared" si="41"/>
        <v>3.1842973725038165E-2</v>
      </c>
      <c r="U365" s="12" t="s">
        <v>8</v>
      </c>
    </row>
    <row r="366" spans="1:21">
      <c r="A366" s="4">
        <v>1961</v>
      </c>
      <c r="B366" s="4">
        <v>35</v>
      </c>
      <c r="C366" s="4">
        <v>1926</v>
      </c>
      <c r="D366" s="5">
        <v>4110.3440721261386</v>
      </c>
      <c r="E366" s="5">
        <v>7580.7934531047331</v>
      </c>
      <c r="F366" s="5">
        <v>6918.9048771700809</v>
      </c>
      <c r="G366" s="5">
        <v>12446.607031116919</v>
      </c>
      <c r="H366" s="5"/>
      <c r="I366" s="5">
        <v>31056.649433517872</v>
      </c>
      <c r="J366" s="5"/>
      <c r="K366" s="5">
        <v>386514.4</v>
      </c>
      <c r="N366" s="12">
        <f t="shared" si="36"/>
        <v>8.0350562446102572E-2</v>
      </c>
      <c r="O366" s="12">
        <f t="shared" si="37"/>
        <v>1.0634387935161376E-2</v>
      </c>
      <c r="P366" s="12">
        <f t="shared" si="38"/>
        <v>1.9613223862046881E-2</v>
      </c>
      <c r="Q366" s="12">
        <f t="shared" si="39"/>
        <v>1.7900768709186721E-2</v>
      </c>
      <c r="R366" s="12">
        <f t="shared" si="40"/>
        <v>5.010295064889432E-2</v>
      </c>
      <c r="S366" s="12" t="s">
        <v>8</v>
      </c>
      <c r="T366" s="12">
        <f t="shared" si="41"/>
        <v>3.22021819397076E-2</v>
      </c>
      <c r="U366" s="12" t="s">
        <v>8</v>
      </c>
    </row>
    <row r="367" spans="1:21">
      <c r="A367" s="4">
        <v>1961</v>
      </c>
      <c r="B367" s="4">
        <v>36</v>
      </c>
      <c r="C367" s="4">
        <v>1925</v>
      </c>
      <c r="D367" s="5">
        <v>3194.4264158668238</v>
      </c>
      <c r="E367" s="5">
        <v>6048.1111783598117</v>
      </c>
      <c r="F367" s="5">
        <v>5788.3935991419894</v>
      </c>
      <c r="G367" s="5">
        <v>11775.750103722476</v>
      </c>
      <c r="H367" s="5"/>
      <c r="I367" s="5">
        <v>26806.681297091098</v>
      </c>
      <c r="J367" s="5"/>
      <c r="K367" s="5">
        <v>384055.2</v>
      </c>
      <c r="N367" s="12">
        <f t="shared" si="36"/>
        <v>6.9799032266953026E-2</v>
      </c>
      <c r="O367" s="12">
        <f t="shared" si="37"/>
        <v>8.3176231329944849E-3</v>
      </c>
      <c r="P367" s="12">
        <f t="shared" si="38"/>
        <v>1.5748025748277363E-2</v>
      </c>
      <c r="Q367" s="12">
        <f t="shared" si="39"/>
        <v>1.5071775096762104E-2</v>
      </c>
      <c r="R367" s="12">
        <f t="shared" si="40"/>
        <v>4.5733383385681184E-2</v>
      </c>
      <c r="S367" s="12" t="s">
        <v>8</v>
      </c>
      <c r="T367" s="12">
        <f t="shared" si="41"/>
        <v>3.066160828891908E-2</v>
      </c>
      <c r="U367" s="12" t="s">
        <v>8</v>
      </c>
    </row>
    <row r="368" spans="1:21">
      <c r="A368" s="4">
        <v>1961</v>
      </c>
      <c r="B368" s="4">
        <v>37</v>
      </c>
      <c r="C368" s="4">
        <v>1924</v>
      </c>
      <c r="D368" s="5">
        <v>2579.2603237443409</v>
      </c>
      <c r="E368" s="5">
        <v>4748.9732799335034</v>
      </c>
      <c r="F368" s="5">
        <v>4911.4351416492837</v>
      </c>
      <c r="G368" s="5">
        <v>11615.286469173161</v>
      </c>
      <c r="H368" s="5"/>
      <c r="I368" s="5">
        <v>23854.955214500289</v>
      </c>
      <c r="J368" s="5"/>
      <c r="K368" s="5">
        <v>389062.1</v>
      </c>
      <c r="N368" s="12">
        <f t="shared" si="36"/>
        <v>6.1314004151266061E-2</v>
      </c>
      <c r="O368" s="12">
        <f t="shared" si="37"/>
        <v>6.6294309410871452E-3</v>
      </c>
      <c r="P368" s="12">
        <f t="shared" si="38"/>
        <v>1.220620893151377E-2</v>
      </c>
      <c r="Q368" s="12">
        <f t="shared" si="39"/>
        <v>1.2623782017444731E-2</v>
      </c>
      <c r="R368" s="12">
        <f t="shared" si="40"/>
        <v>4.2478364278665144E-2</v>
      </c>
      <c r="S368" s="12" t="s">
        <v>8</v>
      </c>
      <c r="T368" s="12">
        <f t="shared" si="41"/>
        <v>2.9854582261220411E-2</v>
      </c>
      <c r="U368" s="12" t="s">
        <v>8</v>
      </c>
    </row>
    <row r="369" spans="1:21">
      <c r="A369" s="4">
        <v>1961</v>
      </c>
      <c r="B369" s="4">
        <v>38</v>
      </c>
      <c r="C369" s="4">
        <v>1923</v>
      </c>
      <c r="D369" s="5">
        <v>1873.4792035866021</v>
      </c>
      <c r="E369" s="5">
        <v>3550.8221978780343</v>
      </c>
      <c r="F369" s="5">
        <v>3985.6400815550337</v>
      </c>
      <c r="G369" s="5">
        <v>10262.061238947636</v>
      </c>
      <c r="H369" s="5"/>
      <c r="I369" s="5">
        <v>19672.002721967307</v>
      </c>
      <c r="J369" s="5"/>
      <c r="K369" s="5">
        <v>389186.5</v>
      </c>
      <c r="N369" s="12">
        <f t="shared" si="36"/>
        <v>5.0546467367103706E-2</v>
      </c>
      <c r="O369" s="12">
        <f t="shared" si="37"/>
        <v>4.8138339936935172E-3</v>
      </c>
      <c r="P369" s="12">
        <f t="shared" si="38"/>
        <v>9.1237034118039403E-3</v>
      </c>
      <c r="Q369" s="12">
        <f t="shared" si="39"/>
        <v>1.0240951527237028E-2</v>
      </c>
      <c r="R369" s="12">
        <f t="shared" si="40"/>
        <v>3.6608929961606244E-2</v>
      </c>
      <c r="S369" s="12" t="s">
        <v>8</v>
      </c>
      <c r="T369" s="12">
        <f t="shared" si="41"/>
        <v>2.6367978434369218E-2</v>
      </c>
      <c r="U369" s="12" t="s">
        <v>8</v>
      </c>
    </row>
    <row r="370" spans="1:21">
      <c r="A370" s="4">
        <v>1961</v>
      </c>
      <c r="B370" s="4">
        <v>39</v>
      </c>
      <c r="C370" s="4">
        <v>1922</v>
      </c>
      <c r="D370" s="5">
        <v>1442.9154995301092</v>
      </c>
      <c r="E370" s="5">
        <v>2634.2998159387398</v>
      </c>
      <c r="F370" s="5">
        <v>3219.970890387588</v>
      </c>
      <c r="G370" s="5">
        <v>9354.0439855198911</v>
      </c>
      <c r="H370" s="5"/>
      <c r="I370" s="5">
        <v>16651.230191376329</v>
      </c>
      <c r="J370" s="5"/>
      <c r="K370" s="5">
        <v>398285.1</v>
      </c>
      <c r="N370" s="12">
        <f t="shared" si="36"/>
        <v>4.1807313884893837E-2</v>
      </c>
      <c r="O370" s="12">
        <f t="shared" si="37"/>
        <v>3.62282068681482E-3</v>
      </c>
      <c r="P370" s="12">
        <f t="shared" si="38"/>
        <v>6.6141058652175039E-3</v>
      </c>
      <c r="Q370" s="12">
        <f t="shared" si="39"/>
        <v>8.0845878753375115E-3</v>
      </c>
      <c r="R370" s="12">
        <f t="shared" si="40"/>
        <v>3.1570387332861514E-2</v>
      </c>
      <c r="S370" s="12" t="s">
        <v>8</v>
      </c>
      <c r="T370" s="12">
        <f t="shared" si="41"/>
        <v>2.3485799457524E-2</v>
      </c>
      <c r="U370" s="12" t="s">
        <v>8</v>
      </c>
    </row>
    <row r="371" spans="1:21">
      <c r="A371" s="4">
        <v>1961</v>
      </c>
      <c r="B371" s="4">
        <v>40</v>
      </c>
      <c r="C371" s="4">
        <v>1921</v>
      </c>
      <c r="D371" s="5">
        <v>1081.2231184190671</v>
      </c>
      <c r="E371" s="5">
        <v>1685.1815443289786</v>
      </c>
      <c r="F371" s="5">
        <v>2314.5480838464887</v>
      </c>
      <c r="G371" s="5">
        <v>8197.0498911870036</v>
      </c>
      <c r="H371" s="5"/>
      <c r="I371" s="5">
        <v>13278.002637781539</v>
      </c>
      <c r="J371" s="5"/>
      <c r="K371" s="5">
        <v>379818.8</v>
      </c>
      <c r="N371" s="12">
        <f t="shared" si="36"/>
        <v>3.4958782023905975E-2</v>
      </c>
      <c r="O371" s="12">
        <f t="shared" si="37"/>
        <v>2.8466814133978283E-3</v>
      </c>
      <c r="P371" s="12">
        <f t="shared" si="38"/>
        <v>4.4368039294763149E-3</v>
      </c>
      <c r="Q371" s="12">
        <f t="shared" si="39"/>
        <v>6.0938218009389967E-3</v>
      </c>
      <c r="R371" s="12">
        <f t="shared" si="40"/>
        <v>2.767529668103183E-2</v>
      </c>
      <c r="S371" s="12" t="s">
        <v>8</v>
      </c>
      <c r="T371" s="12">
        <f t="shared" si="41"/>
        <v>2.1581474880092832E-2</v>
      </c>
      <c r="U371" s="12" t="s">
        <v>8</v>
      </c>
    </row>
    <row r="372" spans="1:21">
      <c r="A372" s="4">
        <v>1961</v>
      </c>
      <c r="B372" s="4">
        <v>41</v>
      </c>
      <c r="C372" s="4">
        <v>1920</v>
      </c>
      <c r="D372" s="5">
        <v>682.88977779886841</v>
      </c>
      <c r="E372" s="5">
        <v>1069.7617333216681</v>
      </c>
      <c r="F372" s="5">
        <v>1370.3341321008966</v>
      </c>
      <c r="G372" s="5">
        <v>6031.9640795688447</v>
      </c>
      <c r="H372" s="5"/>
      <c r="I372" s="5">
        <v>9154.9497227902775</v>
      </c>
      <c r="J372" s="5"/>
      <c r="K372" s="5">
        <v>350634.5</v>
      </c>
      <c r="N372" s="12">
        <f t="shared" si="36"/>
        <v>2.6109666113261182E-2</v>
      </c>
      <c r="O372" s="12">
        <f t="shared" si="37"/>
        <v>1.9475829611714432E-3</v>
      </c>
      <c r="P372" s="12">
        <f t="shared" si="38"/>
        <v>3.0509311927995335E-3</v>
      </c>
      <c r="Q372" s="12">
        <f t="shared" si="39"/>
        <v>3.9081554499083709E-3</v>
      </c>
      <c r="R372" s="12">
        <f t="shared" si="40"/>
        <v>2.1111151959290204E-2</v>
      </c>
      <c r="S372" s="12" t="s">
        <v>8</v>
      </c>
      <c r="T372" s="12">
        <f t="shared" si="41"/>
        <v>1.7202996509381834E-2</v>
      </c>
      <c r="U372" s="12" t="s">
        <v>8</v>
      </c>
    </row>
    <row r="373" spans="1:21">
      <c r="A373" s="4">
        <v>1961</v>
      </c>
      <c r="B373" s="4">
        <v>42</v>
      </c>
      <c r="C373" s="4">
        <v>1919</v>
      </c>
      <c r="D373" s="5">
        <v>280.63502583863198</v>
      </c>
      <c r="E373" s="5">
        <v>436.59847822730779</v>
      </c>
      <c r="F373" s="5">
        <v>623.18624000750822</v>
      </c>
      <c r="G373" s="5">
        <v>2953.9573755539541</v>
      </c>
      <c r="H373" s="5"/>
      <c r="I373" s="5">
        <v>4294.377119627402</v>
      </c>
      <c r="J373" s="5"/>
      <c r="K373" s="5">
        <v>209709.3</v>
      </c>
      <c r="N373" s="12">
        <f t="shared" si="36"/>
        <v>2.0477761928666981E-2</v>
      </c>
      <c r="O373" s="12">
        <f t="shared" si="37"/>
        <v>1.3382097305109119E-3</v>
      </c>
      <c r="P373" s="12">
        <f t="shared" si="38"/>
        <v>2.0819223478754055E-3</v>
      </c>
      <c r="Q373" s="12">
        <f t="shared" si="39"/>
        <v>2.9716671602428137E-3</v>
      </c>
      <c r="R373" s="12">
        <f t="shared" si="40"/>
        <v>1.7057629850280663E-2</v>
      </c>
      <c r="S373" s="12" t="s">
        <v>8</v>
      </c>
      <c r="T373" s="12">
        <f t="shared" si="41"/>
        <v>1.4085962690037849E-2</v>
      </c>
      <c r="U373" s="12" t="s">
        <v>8</v>
      </c>
    </row>
    <row r="374" spans="1:21">
      <c r="A374" s="4">
        <v>1961</v>
      </c>
      <c r="B374" s="4">
        <v>43</v>
      </c>
      <c r="C374" s="4">
        <v>1918</v>
      </c>
      <c r="D374" s="5">
        <v>204.1135947636233</v>
      </c>
      <c r="E374" s="5">
        <v>271.48211957849082</v>
      </c>
      <c r="F374" s="5">
        <v>382.75321163735038</v>
      </c>
      <c r="G374" s="5">
        <v>2065.949383105341</v>
      </c>
      <c r="H374" s="5"/>
      <c r="I374" s="5">
        <v>2924.2983090848056</v>
      </c>
      <c r="J374" s="5"/>
      <c r="K374" s="5">
        <v>208676.7</v>
      </c>
      <c r="N374" s="12">
        <f t="shared" si="36"/>
        <v>1.4013535335208988E-2</v>
      </c>
      <c r="O374" s="12">
        <f t="shared" si="37"/>
        <v>9.7813313495767997E-4</v>
      </c>
      <c r="P374" s="12">
        <f t="shared" si="38"/>
        <v>1.3009699673154254E-3</v>
      </c>
      <c r="Q374" s="12">
        <f t="shared" si="39"/>
        <v>1.8341923733572092E-3</v>
      </c>
      <c r="R374" s="12">
        <f t="shared" si="40"/>
        <v>1.1734432232935882E-2</v>
      </c>
      <c r="S374" s="12" t="s">
        <v>8</v>
      </c>
      <c r="T374" s="12">
        <f t="shared" si="41"/>
        <v>9.9002398595786738E-3</v>
      </c>
      <c r="U374" s="12" t="s">
        <v>8</v>
      </c>
    </row>
    <row r="375" spans="1:21">
      <c r="A375" s="4">
        <v>1961</v>
      </c>
      <c r="B375" s="4">
        <v>44</v>
      </c>
      <c r="C375" s="4">
        <v>1917</v>
      </c>
      <c r="D375" s="5">
        <v>107.17686969385996</v>
      </c>
      <c r="E375" s="5">
        <v>149.90098516791306</v>
      </c>
      <c r="F375" s="5">
        <v>249.26205994758342</v>
      </c>
      <c r="G375" s="5">
        <v>1449.7938179259611</v>
      </c>
      <c r="H375" s="5"/>
      <c r="I375" s="5">
        <v>1956.1337327353176</v>
      </c>
      <c r="J375" s="5"/>
      <c r="K375" s="5">
        <v>234184</v>
      </c>
      <c r="N375" s="12">
        <f t="shared" si="36"/>
        <v>8.3529777129749162E-3</v>
      </c>
      <c r="O375" s="12">
        <f t="shared" si="37"/>
        <v>4.5766094051626055E-4</v>
      </c>
      <c r="P375" s="12">
        <f t="shared" si="38"/>
        <v>6.4009917487067034E-4</v>
      </c>
      <c r="Q375" s="12">
        <f t="shared" si="39"/>
        <v>1.0643855256874228E-3</v>
      </c>
      <c r="R375" s="12">
        <f t="shared" si="40"/>
        <v>7.2552175975879839E-3</v>
      </c>
      <c r="S375" s="12" t="s">
        <v>8</v>
      </c>
      <c r="T375" s="12">
        <f t="shared" si="41"/>
        <v>6.1908320719005613E-3</v>
      </c>
      <c r="U375" s="12" t="s">
        <v>8</v>
      </c>
    </row>
    <row r="376" spans="1:21">
      <c r="A376" s="4">
        <v>1961</v>
      </c>
      <c r="B376" s="4">
        <v>45</v>
      </c>
      <c r="C376" s="4">
        <v>1916</v>
      </c>
      <c r="D376" s="5">
        <v>63.49689032736682</v>
      </c>
      <c r="E376" s="5">
        <v>105.46093441310443</v>
      </c>
      <c r="F376" s="5">
        <v>156.0681700839645</v>
      </c>
      <c r="G376" s="5">
        <v>1015.558092472428</v>
      </c>
      <c r="H376" s="5"/>
      <c r="I376" s="5">
        <v>1340.5840872968638</v>
      </c>
      <c r="J376" s="5"/>
      <c r="K376" s="5">
        <v>307163.7</v>
      </c>
      <c r="N376" s="12">
        <f t="shared" si="36"/>
        <v>4.3643962072890249E-3</v>
      </c>
      <c r="O376" s="12">
        <f t="shared" si="37"/>
        <v>2.0672003341334544E-4</v>
      </c>
      <c r="P376" s="12">
        <f t="shared" si="38"/>
        <v>3.4333788274169255E-4</v>
      </c>
      <c r="Q376" s="12">
        <f t="shared" si="39"/>
        <v>5.0809444632931721E-4</v>
      </c>
      <c r="R376" s="12">
        <f t="shared" si="40"/>
        <v>3.8143382911339863E-3</v>
      </c>
      <c r="S376" s="12" t="s">
        <v>8</v>
      </c>
      <c r="T376" s="12">
        <f t="shared" si="41"/>
        <v>3.3062438448046693E-3</v>
      </c>
      <c r="U376" s="12" t="s">
        <v>8</v>
      </c>
    </row>
    <row r="377" spans="1:21">
      <c r="A377" s="4">
        <v>1961</v>
      </c>
      <c r="B377" s="4">
        <v>46</v>
      </c>
      <c r="C377" s="4">
        <v>1915</v>
      </c>
      <c r="D377" s="5">
        <v>36.632713860732288</v>
      </c>
      <c r="E377" s="5">
        <v>47.438195453101116</v>
      </c>
      <c r="F377" s="5">
        <v>101.7279290001926</v>
      </c>
      <c r="G377" s="5">
        <v>551.4187740939368</v>
      </c>
      <c r="H377" s="5"/>
      <c r="I377" s="5">
        <v>737.21761240796297</v>
      </c>
      <c r="J377" s="5"/>
      <c r="K377" s="5">
        <v>344902</v>
      </c>
      <c r="N377" s="12">
        <f t="shared" si="36"/>
        <v>2.137469809998095E-3</v>
      </c>
      <c r="O377" s="12">
        <f t="shared" si="37"/>
        <v>1.0621194965738758E-4</v>
      </c>
      <c r="P377" s="12">
        <f t="shared" si="38"/>
        <v>1.3754108544775361E-4</v>
      </c>
      <c r="Q377" s="12">
        <f t="shared" si="39"/>
        <v>2.9494734446362331E-4</v>
      </c>
      <c r="R377" s="12">
        <f t="shared" si="40"/>
        <v>1.8937167748929533E-3</v>
      </c>
      <c r="S377" s="12" t="s">
        <v>8</v>
      </c>
      <c r="T377" s="12">
        <f t="shared" si="41"/>
        <v>1.5987694304293301E-3</v>
      </c>
      <c r="U377" s="12" t="s">
        <v>8</v>
      </c>
    </row>
    <row r="378" spans="1:21">
      <c r="A378" s="4">
        <v>1961</v>
      </c>
      <c r="B378" s="4">
        <v>47</v>
      </c>
      <c r="C378" s="4">
        <v>1914</v>
      </c>
      <c r="D378" s="5">
        <v>2.709362966256351</v>
      </c>
      <c r="E378" s="5">
        <v>27.728506265704546</v>
      </c>
      <c r="F378" s="5">
        <v>39.25853316642128</v>
      </c>
      <c r="G378" s="5">
        <v>289.22919340437318</v>
      </c>
      <c r="H378" s="5"/>
      <c r="I378" s="5">
        <v>358.92559580275537</v>
      </c>
      <c r="J378" s="5"/>
      <c r="K378" s="5">
        <v>353723.5</v>
      </c>
      <c r="N378" s="12">
        <f t="shared" si="36"/>
        <v>1.0147066728751564E-3</v>
      </c>
      <c r="O378" s="12">
        <f t="shared" si="37"/>
        <v>7.6595503726960488E-6</v>
      </c>
      <c r="P378" s="12">
        <f t="shared" si="38"/>
        <v>7.8390342359793862E-5</v>
      </c>
      <c r="Q378" s="12">
        <f t="shared" si="39"/>
        <v>1.1098649981248427E-4</v>
      </c>
      <c r="R378" s="12">
        <f t="shared" si="40"/>
        <v>9.2865678014266643E-4</v>
      </c>
      <c r="S378" s="12" t="s">
        <v>8</v>
      </c>
      <c r="T378" s="12">
        <f t="shared" si="41"/>
        <v>8.1767028033018208E-4</v>
      </c>
      <c r="U378" s="12" t="s">
        <v>8</v>
      </c>
    </row>
    <row r="379" spans="1:21">
      <c r="A379" s="4">
        <v>1961</v>
      </c>
      <c r="B379" s="4">
        <v>48</v>
      </c>
      <c r="C379" s="4">
        <v>1913</v>
      </c>
      <c r="D379" s="5">
        <v>2.1897092900022188</v>
      </c>
      <c r="E379" s="5">
        <v>15.43981444042695</v>
      </c>
      <c r="F379" s="5">
        <v>24.100469349858365</v>
      </c>
      <c r="G379" s="5">
        <v>143.78280012956995</v>
      </c>
      <c r="H379" s="5"/>
      <c r="I379" s="5">
        <v>185.51279320985745</v>
      </c>
      <c r="J379" s="5"/>
      <c r="K379" s="5">
        <v>357185</v>
      </c>
      <c r="N379" s="12">
        <f t="shared" si="36"/>
        <v>5.193745347924953E-4</v>
      </c>
      <c r="O379" s="12">
        <f t="shared" si="37"/>
        <v>6.1304626174173571E-6</v>
      </c>
      <c r="P379" s="12">
        <f t="shared" si="38"/>
        <v>4.3226379720388456E-5</v>
      </c>
      <c r="Q379" s="12">
        <f t="shared" si="39"/>
        <v>6.7473352324029187E-5</v>
      </c>
      <c r="R379" s="12">
        <f t="shared" si="40"/>
        <v>4.7001769245468965E-4</v>
      </c>
      <c r="S379" s="12" t="s">
        <v>8</v>
      </c>
      <c r="T379" s="12">
        <f t="shared" si="41"/>
        <v>4.0254434013066047E-4</v>
      </c>
      <c r="U379" s="12" t="s">
        <v>8</v>
      </c>
    </row>
    <row r="380" spans="1:21">
      <c r="A380" s="4">
        <v>1961</v>
      </c>
      <c r="B380" s="4">
        <v>49</v>
      </c>
      <c r="C380" s="4">
        <v>1912</v>
      </c>
      <c r="D380" s="5">
        <v>0.2</v>
      </c>
      <c r="E380" s="5">
        <v>7.46</v>
      </c>
      <c r="F380" s="5">
        <v>14.385894499736485</v>
      </c>
      <c r="G380" s="5">
        <v>63.661831948799119</v>
      </c>
      <c r="H380" s="5"/>
      <c r="I380" s="5">
        <v>85.707726448535595</v>
      </c>
      <c r="J380" s="5"/>
      <c r="K380" s="5">
        <v>346929.5</v>
      </c>
      <c r="N380" s="12">
        <f t="shared" si="36"/>
        <v>2.4704652227191864E-4</v>
      </c>
      <c r="O380" s="12">
        <f t="shared" si="37"/>
        <v>5.7648600075807907E-7</v>
      </c>
      <c r="P380" s="12">
        <f t="shared" si="38"/>
        <v>2.1502927828276349E-5</v>
      </c>
      <c r="Q380" s="12">
        <f t="shared" si="39"/>
        <v>4.1466333937403668E-5</v>
      </c>
      <c r="R380" s="12">
        <f t="shared" si="40"/>
        <v>2.2496710844288422E-4</v>
      </c>
      <c r="S380" s="12" t="s">
        <v>8</v>
      </c>
      <c r="T380" s="12">
        <f t="shared" si="41"/>
        <v>1.8350077450548057E-4</v>
      </c>
      <c r="U380" s="12" t="s">
        <v>8</v>
      </c>
    </row>
    <row r="381" spans="1:21">
      <c r="A381" s="4">
        <v>1961</v>
      </c>
      <c r="B381" s="4">
        <v>50</v>
      </c>
      <c r="C381" s="4">
        <v>1911</v>
      </c>
      <c r="D381" s="5">
        <v>0.44</v>
      </c>
      <c r="E381" s="5">
        <v>2.42</v>
      </c>
      <c r="F381" s="5">
        <v>23.661595257766674</v>
      </c>
      <c r="G381" s="5">
        <v>88.54596974313867</v>
      </c>
      <c r="H381" s="5"/>
      <c r="I381" s="5">
        <v>115.06756500090535</v>
      </c>
      <c r="J381" s="5"/>
      <c r="K381" s="5">
        <v>341434.5</v>
      </c>
      <c r="N381" s="12">
        <f t="shared" si="36"/>
        <v>3.3701212092189086E-4</v>
      </c>
      <c r="O381" s="12">
        <f t="shared" si="37"/>
        <v>1.2886805521996167E-6</v>
      </c>
      <c r="P381" s="12">
        <f t="shared" si="38"/>
        <v>7.0877430370978908E-6</v>
      </c>
      <c r="Q381" s="12">
        <f t="shared" si="39"/>
        <v>6.9300540097051329E-5</v>
      </c>
      <c r="R381" s="12">
        <f t="shared" si="40"/>
        <v>3.2863569733259333E-4</v>
      </c>
      <c r="S381" s="12" t="s">
        <v>8</v>
      </c>
      <c r="T381" s="12">
        <f t="shared" si="41"/>
        <v>2.5933515723554199E-4</v>
      </c>
      <c r="U381" s="12" t="s">
        <v>8</v>
      </c>
    </row>
    <row r="382" spans="1:21">
      <c r="A382" s="4">
        <v>1962</v>
      </c>
      <c r="B382" s="4">
        <v>13</v>
      </c>
      <c r="C382" s="4">
        <v>1949</v>
      </c>
      <c r="D382" s="5">
        <v>38.799999999999997</v>
      </c>
      <c r="E382" s="5">
        <v>0.5</v>
      </c>
      <c r="F382" s="5">
        <v>0</v>
      </c>
      <c r="G382" s="5">
        <v>0</v>
      </c>
      <c r="H382" s="5"/>
      <c r="I382" s="5">
        <v>39.299999999999997</v>
      </c>
      <c r="J382" s="5"/>
      <c r="K382" s="5">
        <v>425200.7</v>
      </c>
      <c r="N382" s="12">
        <f t="shared" si="36"/>
        <v>9.2426940971639975E-5</v>
      </c>
      <c r="O382" s="12">
        <f t="shared" si="37"/>
        <v>9.1251025692102564E-5</v>
      </c>
      <c r="P382" s="12">
        <f t="shared" si="38"/>
        <v>1.1759152795374044E-6</v>
      </c>
      <c r="Q382" s="12">
        <f t="shared" si="39"/>
        <v>0</v>
      </c>
      <c r="R382" s="12">
        <f t="shared" si="40"/>
        <v>0</v>
      </c>
      <c r="S382" s="12" t="s">
        <v>8</v>
      </c>
      <c r="T382" s="12">
        <f t="shared" si="41"/>
        <v>0</v>
      </c>
      <c r="U382" s="12" t="s">
        <v>8</v>
      </c>
    </row>
    <row r="383" spans="1:21">
      <c r="A383" s="4">
        <v>1962</v>
      </c>
      <c r="B383" s="4">
        <v>14</v>
      </c>
      <c r="C383" s="4">
        <v>1948</v>
      </c>
      <c r="D383" s="5">
        <v>227.47266321176755</v>
      </c>
      <c r="E383" s="5">
        <v>2.8899291491028416</v>
      </c>
      <c r="F383" s="5">
        <v>4.0000000000019575E-2</v>
      </c>
      <c r="G383" s="5">
        <v>0</v>
      </c>
      <c r="H383" s="5"/>
      <c r="I383" s="5">
        <v>230.40259236087041</v>
      </c>
      <c r="J383" s="5"/>
      <c r="K383" s="5">
        <v>431381.8</v>
      </c>
      <c r="N383" s="12">
        <f t="shared" si="36"/>
        <v>5.3410364637745597E-4</v>
      </c>
      <c r="O383" s="12">
        <f t="shared" si="37"/>
        <v>5.2731168355217475E-4</v>
      </c>
      <c r="P383" s="12">
        <f t="shared" si="38"/>
        <v>6.6992375410896837E-6</v>
      </c>
      <c r="Q383" s="12">
        <f t="shared" si="39"/>
        <v>9.272528419145077E-8</v>
      </c>
      <c r="R383" s="12">
        <f t="shared" si="40"/>
        <v>9.272528419145077E-8</v>
      </c>
      <c r="S383" s="12" t="s">
        <v>8</v>
      </c>
      <c r="T383" s="12">
        <f t="shared" si="41"/>
        <v>0</v>
      </c>
      <c r="U383" s="12" t="s">
        <v>8</v>
      </c>
    </row>
    <row r="384" spans="1:21">
      <c r="A384" s="4">
        <v>1962</v>
      </c>
      <c r="B384" s="4">
        <v>15</v>
      </c>
      <c r="C384" s="4">
        <v>1947</v>
      </c>
      <c r="D384" s="5">
        <v>879.48212400790874</v>
      </c>
      <c r="E384" s="5">
        <v>10.157945010917128</v>
      </c>
      <c r="F384" s="5">
        <v>0.10214285714279393</v>
      </c>
      <c r="G384" s="5">
        <v>7.8571428571379952E-3</v>
      </c>
      <c r="H384" s="5"/>
      <c r="I384" s="5">
        <v>889.7500690188258</v>
      </c>
      <c r="J384" s="5"/>
      <c r="K384" s="5">
        <v>435998.8</v>
      </c>
      <c r="N384" s="12">
        <f t="shared" si="36"/>
        <v>2.0407167841260706E-3</v>
      </c>
      <c r="O384" s="12">
        <f t="shared" si="37"/>
        <v>2.0171663867146164E-3</v>
      </c>
      <c r="P384" s="12">
        <f t="shared" si="38"/>
        <v>2.3298103139084624E-5</v>
      </c>
      <c r="Q384" s="12">
        <f t="shared" si="39"/>
        <v>2.3427325291444365E-7</v>
      </c>
      <c r="R384" s="12">
        <f t="shared" si="40"/>
        <v>2.5229427236940084E-7</v>
      </c>
      <c r="S384" s="12" t="s">
        <v>8</v>
      </c>
      <c r="T384" s="12">
        <f t="shared" si="41"/>
        <v>1.8021019454957204E-8</v>
      </c>
      <c r="U384" s="12" t="s">
        <v>8</v>
      </c>
    </row>
    <row r="385" spans="1:21">
      <c r="A385" s="4">
        <v>1962</v>
      </c>
      <c r="B385" s="4">
        <v>16</v>
      </c>
      <c r="C385" s="4">
        <v>1946</v>
      </c>
      <c r="D385" s="5">
        <v>2738.6237195207877</v>
      </c>
      <c r="E385" s="5">
        <v>290.66441102953678</v>
      </c>
      <c r="F385" s="5">
        <v>9.1212098169374531</v>
      </c>
      <c r="G385" s="5">
        <v>0.56820651318626747</v>
      </c>
      <c r="H385" s="5"/>
      <c r="I385" s="5">
        <v>3038.9775468804482</v>
      </c>
      <c r="J385" s="5"/>
      <c r="K385" s="5">
        <v>387664.3</v>
      </c>
      <c r="N385" s="12">
        <f t="shared" si="36"/>
        <v>7.839198881301291E-3</v>
      </c>
      <c r="O385" s="12">
        <f t="shared" si="37"/>
        <v>7.0644207359841695E-3</v>
      </c>
      <c r="P385" s="12">
        <f t="shared" si="38"/>
        <v>7.4978379755251336E-4</v>
      </c>
      <c r="Q385" s="12">
        <f t="shared" si="39"/>
        <v>2.3528629840141209E-5</v>
      </c>
      <c r="R385" s="12">
        <f t="shared" si="40"/>
        <v>2.4994347764609019E-5</v>
      </c>
      <c r="S385" s="12" t="s">
        <v>8</v>
      </c>
      <c r="T385" s="12">
        <f t="shared" si="41"/>
        <v>1.4657179244678127E-6</v>
      </c>
      <c r="U385" s="12" t="s">
        <v>8</v>
      </c>
    </row>
    <row r="386" spans="1:21">
      <c r="A386" s="4">
        <v>1962</v>
      </c>
      <c r="B386" s="4">
        <v>17</v>
      </c>
      <c r="C386" s="4">
        <v>1945</v>
      </c>
      <c r="D386" s="5">
        <v>5049.6006014991863</v>
      </c>
      <c r="E386" s="5">
        <v>803.32383951632937</v>
      </c>
      <c r="F386" s="5">
        <v>31.526956825222797</v>
      </c>
      <c r="G386" s="5">
        <v>3.9596177934628067</v>
      </c>
      <c r="H386" s="5"/>
      <c r="I386" s="5">
        <v>5888.4110156342012</v>
      </c>
      <c r="J386" s="5"/>
      <c r="K386" s="5">
        <v>347446.7</v>
      </c>
      <c r="N386" s="12">
        <f t="shared" si="36"/>
        <v>1.6947667126020194E-2</v>
      </c>
      <c r="O386" s="12">
        <f t="shared" si="37"/>
        <v>1.4533453912497041E-2</v>
      </c>
      <c r="P386" s="12">
        <f t="shared" si="38"/>
        <v>2.3120779086873737E-3</v>
      </c>
      <c r="Q386" s="12">
        <f t="shared" si="39"/>
        <v>9.0738973273376305E-5</v>
      </c>
      <c r="R386" s="12">
        <f t="shared" si="40"/>
        <v>1.0213530483577942E-4</v>
      </c>
      <c r="S386" s="12" t="s">
        <v>8</v>
      </c>
      <c r="T386" s="12">
        <f t="shared" si="41"/>
        <v>1.1396331562403115E-5</v>
      </c>
      <c r="U386" s="12" t="s">
        <v>8</v>
      </c>
    </row>
    <row r="387" spans="1:21">
      <c r="A387" s="4">
        <v>1962</v>
      </c>
      <c r="B387" s="4">
        <v>18</v>
      </c>
      <c r="C387" s="4">
        <v>1944</v>
      </c>
      <c r="D387" s="5">
        <v>8571.7202578939578</v>
      </c>
      <c r="E387" s="5">
        <v>1735.8159719590496</v>
      </c>
      <c r="F387" s="5">
        <v>237.85323824183186</v>
      </c>
      <c r="G387" s="5">
        <v>7.9197748544324735</v>
      </c>
      <c r="H387" s="5"/>
      <c r="I387" s="5">
        <v>10553.309242949272</v>
      </c>
      <c r="J387" s="5"/>
      <c r="K387" s="5">
        <v>363404.1</v>
      </c>
      <c r="N387" s="12">
        <f t="shared" si="36"/>
        <v>2.904014908733631E-2</v>
      </c>
      <c r="O387" s="12">
        <f t="shared" si="37"/>
        <v>2.3587296505168651E-2</v>
      </c>
      <c r="P387" s="12">
        <f t="shared" si="38"/>
        <v>4.7765448214784857E-3</v>
      </c>
      <c r="Q387" s="12">
        <f t="shared" si="39"/>
        <v>6.545144599134459E-4</v>
      </c>
      <c r="R387" s="12">
        <f t="shared" si="40"/>
        <v>6.7630776068917312E-4</v>
      </c>
      <c r="S387" s="12" t="s">
        <v>8</v>
      </c>
      <c r="T387" s="12">
        <f t="shared" si="41"/>
        <v>2.1793300775727281E-5</v>
      </c>
      <c r="U387" s="12" t="s">
        <v>8</v>
      </c>
    </row>
    <row r="388" spans="1:21">
      <c r="A388" s="4">
        <v>1962</v>
      </c>
      <c r="B388" s="4">
        <v>19</v>
      </c>
      <c r="C388" s="4">
        <v>1943</v>
      </c>
      <c r="D388" s="5">
        <v>13096.873568056013</v>
      </c>
      <c r="E388" s="5">
        <v>3187.683849805062</v>
      </c>
      <c r="F388" s="5">
        <v>565.38231973623863</v>
      </c>
      <c r="G388" s="5">
        <v>79.178924418039543</v>
      </c>
      <c r="H388" s="5"/>
      <c r="I388" s="5">
        <v>16929.118662015353</v>
      </c>
      <c r="J388" s="5"/>
      <c r="K388" s="5">
        <v>371224.9</v>
      </c>
      <c r="N388" s="12">
        <f t="shared" si="36"/>
        <v>4.5603402848287795E-2</v>
      </c>
      <c r="O388" s="12">
        <f t="shared" si="37"/>
        <v>3.5280159192058541E-2</v>
      </c>
      <c r="P388" s="12">
        <f t="shared" si="38"/>
        <v>8.5869343619058465E-3</v>
      </c>
      <c r="Q388" s="12">
        <f t="shared" si="39"/>
        <v>1.5230183097530328E-3</v>
      </c>
      <c r="R388" s="12">
        <f t="shared" si="40"/>
        <v>1.7363092943234091E-3</v>
      </c>
      <c r="S388" s="12" t="s">
        <v>8</v>
      </c>
      <c r="T388" s="12">
        <f t="shared" si="41"/>
        <v>2.1329098457037644E-4</v>
      </c>
      <c r="U388" s="12" t="s">
        <v>8</v>
      </c>
    </row>
    <row r="389" spans="1:21">
      <c r="A389" s="4">
        <v>1962</v>
      </c>
      <c r="B389" s="4">
        <v>20</v>
      </c>
      <c r="C389" s="4">
        <v>1942</v>
      </c>
      <c r="D389" s="5">
        <v>18282.356551530342</v>
      </c>
      <c r="E389" s="5">
        <v>5304.9723213625221</v>
      </c>
      <c r="F389" s="5">
        <v>1140.8809134154737</v>
      </c>
      <c r="G389" s="5">
        <v>242.73168401156263</v>
      </c>
      <c r="H389" s="5"/>
      <c r="I389" s="5">
        <v>24970.9414703199</v>
      </c>
      <c r="J389" s="5"/>
      <c r="K389" s="5">
        <v>364792.9</v>
      </c>
      <c r="N389" s="12">
        <f t="shared" si="36"/>
        <v>6.8452377966566502E-2</v>
      </c>
      <c r="O389" s="12">
        <f t="shared" si="37"/>
        <v>5.0117084382756187E-2</v>
      </c>
      <c r="P389" s="12">
        <f t="shared" si="38"/>
        <v>1.4542422073901443E-2</v>
      </c>
      <c r="Q389" s="12">
        <f t="shared" si="39"/>
        <v>3.1274756537626519E-3</v>
      </c>
      <c r="R389" s="12">
        <f t="shared" si="40"/>
        <v>3.7928715099088727E-3</v>
      </c>
      <c r="S389" s="12" t="s">
        <v>8</v>
      </c>
      <c r="T389" s="12">
        <f t="shared" si="41"/>
        <v>6.6539585614622059E-4</v>
      </c>
      <c r="U389" s="12" t="s">
        <v>8</v>
      </c>
    </row>
    <row r="390" spans="1:21">
      <c r="A390" s="4">
        <v>1962</v>
      </c>
      <c r="B390" s="4">
        <v>21</v>
      </c>
      <c r="C390" s="4">
        <v>1941</v>
      </c>
      <c r="D390" s="5">
        <v>26551.725884638938</v>
      </c>
      <c r="E390" s="5">
        <v>8579.8268976894324</v>
      </c>
      <c r="F390" s="5">
        <v>2149.8969776156346</v>
      </c>
      <c r="G390" s="5">
        <v>581.67671502999553</v>
      </c>
      <c r="H390" s="5"/>
      <c r="I390" s="5">
        <v>37863.126474974</v>
      </c>
      <c r="J390" s="5"/>
      <c r="K390" s="5">
        <v>404430.3</v>
      </c>
      <c r="N390" s="12">
        <f t="shared" si="36"/>
        <v>9.3620894564462653E-2</v>
      </c>
      <c r="O390" s="12">
        <f t="shared" si="37"/>
        <v>6.5652167715027632E-2</v>
      </c>
      <c r="P390" s="12">
        <f t="shared" si="38"/>
        <v>2.1214599642236084E-2</v>
      </c>
      <c r="Q390" s="12">
        <f t="shared" si="39"/>
        <v>5.315865249501916E-3</v>
      </c>
      <c r="R390" s="12">
        <f t="shared" si="40"/>
        <v>6.7541272071989424E-3</v>
      </c>
      <c r="S390" s="12" t="s">
        <v>8</v>
      </c>
      <c r="T390" s="12">
        <f t="shared" si="41"/>
        <v>1.438261957697026E-3</v>
      </c>
      <c r="U390" s="12" t="s">
        <v>8</v>
      </c>
    </row>
    <row r="391" spans="1:21">
      <c r="A391" s="4">
        <v>1962</v>
      </c>
      <c r="B391" s="4">
        <v>22</v>
      </c>
      <c r="C391" s="4">
        <v>1940</v>
      </c>
      <c r="D391" s="5">
        <v>32371.076688682901</v>
      </c>
      <c r="E391" s="5">
        <v>12124.647228093087</v>
      </c>
      <c r="F391" s="5">
        <v>3256.8550199682122</v>
      </c>
      <c r="G391" s="5">
        <v>1157.2878227588355</v>
      </c>
      <c r="H391" s="5"/>
      <c r="I391" s="5">
        <v>48909.866759503035</v>
      </c>
      <c r="J391" s="5"/>
      <c r="K391" s="5">
        <v>417462.1</v>
      </c>
      <c r="N391" s="12">
        <f t="shared" si="36"/>
        <v>0.11716001706383175</v>
      </c>
      <c r="O391" s="12">
        <f t="shared" si="37"/>
        <v>7.75425522189509E-2</v>
      </c>
      <c r="P391" s="12">
        <f t="shared" si="38"/>
        <v>2.9043707747584961E-2</v>
      </c>
      <c r="Q391" s="12">
        <f t="shared" si="39"/>
        <v>7.8015585605692404E-3</v>
      </c>
      <c r="R391" s="12">
        <f t="shared" si="40"/>
        <v>1.0573757097295893E-2</v>
      </c>
      <c r="S391" s="12" t="s">
        <v>8</v>
      </c>
      <c r="T391" s="12">
        <f t="shared" si="41"/>
        <v>2.7721985367266527E-3</v>
      </c>
      <c r="U391" s="12" t="s">
        <v>8</v>
      </c>
    </row>
    <row r="392" spans="1:21">
      <c r="A392" s="4">
        <v>1962</v>
      </c>
      <c r="B392" s="4">
        <v>23</v>
      </c>
      <c r="C392" s="4">
        <v>1939</v>
      </c>
      <c r="D392" s="5">
        <v>35244.035061043505</v>
      </c>
      <c r="E392" s="5">
        <v>15484.642790573485</v>
      </c>
      <c r="F392" s="5">
        <v>4412.6835183869125</v>
      </c>
      <c r="G392" s="5">
        <v>1748.2764978489529</v>
      </c>
      <c r="H392" s="5"/>
      <c r="I392" s="5">
        <v>56889.637867852856</v>
      </c>
      <c r="J392" s="5"/>
      <c r="K392" s="5">
        <v>408390.7</v>
      </c>
      <c r="N392" s="12">
        <f t="shared" si="36"/>
        <v>0.13930199161698065</v>
      </c>
      <c r="O392" s="12">
        <f t="shared" si="37"/>
        <v>8.6299798357414859E-2</v>
      </c>
      <c r="P392" s="12">
        <f t="shared" si="38"/>
        <v>3.7916247335146182E-2</v>
      </c>
      <c r="Q392" s="12">
        <f t="shared" si="39"/>
        <v>1.0805053881949104E-2</v>
      </c>
      <c r="R392" s="12">
        <f t="shared" si="40"/>
        <v>1.5085945924419595E-2</v>
      </c>
      <c r="S392" s="12" t="s">
        <v>8</v>
      </c>
      <c r="T392" s="12">
        <f t="shared" si="41"/>
        <v>4.2808920424704895E-3</v>
      </c>
      <c r="U392" s="12" t="s">
        <v>8</v>
      </c>
    </row>
    <row r="393" spans="1:21">
      <c r="A393" s="4">
        <v>1962</v>
      </c>
      <c r="B393" s="4">
        <v>24</v>
      </c>
      <c r="C393" s="4">
        <v>1938</v>
      </c>
      <c r="D393" s="5">
        <v>35069.132279179314</v>
      </c>
      <c r="E393" s="5">
        <v>18310.272750102122</v>
      </c>
      <c r="F393" s="5">
        <v>5644.7292941426595</v>
      </c>
      <c r="G393" s="5">
        <v>2669.440016951592</v>
      </c>
      <c r="H393" s="5"/>
      <c r="I393" s="5">
        <v>61693.574340375686</v>
      </c>
      <c r="J393" s="5"/>
      <c r="K393" s="5">
        <v>399612.1</v>
      </c>
      <c r="N393" s="12">
        <f t="shared" si="36"/>
        <v>0.15438364939493995</v>
      </c>
      <c r="O393" s="12">
        <f t="shared" si="37"/>
        <v>8.7757933954400569E-2</v>
      </c>
      <c r="P393" s="12">
        <f t="shared" si="38"/>
        <v>4.5820115932681024E-2</v>
      </c>
      <c r="Q393" s="12">
        <f t="shared" si="39"/>
        <v>1.4125521459792283E-2</v>
      </c>
      <c r="R393" s="12">
        <f t="shared" si="40"/>
        <v>2.0805599507858374E-2</v>
      </c>
      <c r="S393" s="12" t="s">
        <v>8</v>
      </c>
      <c r="T393" s="12">
        <f t="shared" si="41"/>
        <v>6.6800780480660927E-3</v>
      </c>
      <c r="U393" s="12" t="s">
        <v>8</v>
      </c>
    </row>
    <row r="394" spans="1:21">
      <c r="A394" s="4">
        <v>1962</v>
      </c>
      <c r="B394" s="4">
        <v>25</v>
      </c>
      <c r="C394" s="4">
        <v>1937</v>
      </c>
      <c r="D394" s="5">
        <v>30691.668587772467</v>
      </c>
      <c r="E394" s="5">
        <v>19589.52892702883</v>
      </c>
      <c r="F394" s="5">
        <v>6757.6535665512183</v>
      </c>
      <c r="G394" s="5">
        <v>3538.5548129051076</v>
      </c>
      <c r="H394" s="5"/>
      <c r="I394" s="5">
        <v>60577.405894257623</v>
      </c>
      <c r="J394" s="5"/>
      <c r="K394" s="5">
        <v>372465.8</v>
      </c>
      <c r="N394" s="12">
        <f t="shared" si="36"/>
        <v>0.16263884065129638</v>
      </c>
      <c r="O394" s="12">
        <f t="shared" si="37"/>
        <v>8.2401306610626987E-2</v>
      </c>
      <c r="P394" s="12">
        <f t="shared" si="38"/>
        <v>5.2594168181424525E-2</v>
      </c>
      <c r="Q394" s="12">
        <f t="shared" si="39"/>
        <v>1.8143017604706844E-2</v>
      </c>
      <c r="R394" s="12">
        <f t="shared" si="40"/>
        <v>2.7643365859244866E-2</v>
      </c>
      <c r="S394" s="12" t="s">
        <v>8</v>
      </c>
      <c r="T394" s="12">
        <f t="shared" si="41"/>
        <v>9.5003482545380213E-3</v>
      </c>
      <c r="U394" s="12" t="s">
        <v>8</v>
      </c>
    </row>
    <row r="395" spans="1:21">
      <c r="A395" s="4">
        <v>1962</v>
      </c>
      <c r="B395" s="4">
        <v>26</v>
      </c>
      <c r="C395" s="4">
        <v>1936</v>
      </c>
      <c r="D395" s="5">
        <v>28002.425048284797</v>
      </c>
      <c r="E395" s="5">
        <v>21752.460699419498</v>
      </c>
      <c r="F395" s="5">
        <v>8118.0845584274093</v>
      </c>
      <c r="G395" s="5">
        <v>4999.6940782710635</v>
      </c>
      <c r="H395" s="5"/>
      <c r="I395" s="5">
        <v>62872.664384402771</v>
      </c>
      <c r="J395" s="5"/>
      <c r="K395" s="5">
        <v>379341.5</v>
      </c>
      <c r="N395" s="12">
        <f t="shared" si="36"/>
        <v>0.16574159269260752</v>
      </c>
      <c r="O395" s="12">
        <f t="shared" si="37"/>
        <v>7.3818511943156223E-2</v>
      </c>
      <c r="P395" s="12">
        <f t="shared" si="38"/>
        <v>5.7342686469630921E-2</v>
      </c>
      <c r="Q395" s="12">
        <f t="shared" si="39"/>
        <v>2.1400465170373948E-2</v>
      </c>
      <c r="R395" s="12">
        <f t="shared" si="40"/>
        <v>3.4580394279820355E-2</v>
      </c>
      <c r="S395" s="12" t="s">
        <v>8</v>
      </c>
      <c r="T395" s="12">
        <f t="shared" si="41"/>
        <v>1.3179929109446405E-2</v>
      </c>
      <c r="U395" s="12" t="s">
        <v>8</v>
      </c>
    </row>
    <row r="396" spans="1:21">
      <c r="A396" s="4">
        <v>1962</v>
      </c>
      <c r="B396" s="4">
        <v>27</v>
      </c>
      <c r="C396" s="4">
        <v>1935</v>
      </c>
      <c r="D396" s="5">
        <v>23898.712016253248</v>
      </c>
      <c r="E396" s="5">
        <v>22336.606339172882</v>
      </c>
      <c r="F396" s="5">
        <v>9392.3311402626114</v>
      </c>
      <c r="G396" s="5">
        <v>6418.0397829087615</v>
      </c>
      <c r="H396" s="5"/>
      <c r="I396" s="5">
        <v>62045.689278597507</v>
      </c>
      <c r="J396" s="5"/>
      <c r="K396" s="5">
        <v>379921</v>
      </c>
      <c r="N396" s="12">
        <f t="shared" si="36"/>
        <v>0.16331208140270612</v>
      </c>
      <c r="O396" s="12">
        <f t="shared" si="37"/>
        <v>6.2904424910055642E-2</v>
      </c>
      <c r="P396" s="12">
        <f t="shared" si="38"/>
        <v>5.8792765704377706E-2</v>
      </c>
      <c r="Q396" s="12">
        <f t="shared" si="39"/>
        <v>2.4721800427622089E-2</v>
      </c>
      <c r="R396" s="12">
        <f t="shared" si="40"/>
        <v>4.1614890788272754E-2</v>
      </c>
      <c r="S396" s="12" t="s">
        <v>8</v>
      </c>
      <c r="T396" s="12">
        <f t="shared" si="41"/>
        <v>1.6893090360650665E-2</v>
      </c>
      <c r="U396" s="12" t="s">
        <v>8</v>
      </c>
    </row>
    <row r="397" spans="1:21">
      <c r="A397" s="4">
        <v>1962</v>
      </c>
      <c r="B397" s="4">
        <v>28</v>
      </c>
      <c r="C397" s="4">
        <v>1934</v>
      </c>
      <c r="D397" s="5">
        <v>19614.554817867982</v>
      </c>
      <c r="E397" s="5">
        <v>22028.132972608219</v>
      </c>
      <c r="F397" s="5">
        <v>10042.069517200509</v>
      </c>
      <c r="G397" s="5">
        <v>7860.8833859411661</v>
      </c>
      <c r="H397" s="5"/>
      <c r="I397" s="5">
        <v>59545.640693617876</v>
      </c>
      <c r="J397" s="5"/>
      <c r="K397" s="5">
        <v>381653.7</v>
      </c>
      <c r="N397" s="12">
        <f t="shared" si="36"/>
        <v>0.15602007970476345</v>
      </c>
      <c r="O397" s="12">
        <f t="shared" si="37"/>
        <v>5.1393592719965721E-2</v>
      </c>
      <c r="P397" s="12">
        <f t="shared" si="38"/>
        <v>5.7717593128556642E-2</v>
      </c>
      <c r="Q397" s="12">
        <f t="shared" si="39"/>
        <v>2.6311993090072254E-2</v>
      </c>
      <c r="R397" s="12">
        <f t="shared" si="40"/>
        <v>4.6908893856241078E-2</v>
      </c>
      <c r="S397" s="12" t="s">
        <v>8</v>
      </c>
      <c r="T397" s="12">
        <f t="shared" si="41"/>
        <v>2.0596900766168821E-2</v>
      </c>
      <c r="U397" s="12" t="s">
        <v>8</v>
      </c>
    </row>
    <row r="398" spans="1:21">
      <c r="A398" s="4">
        <v>1962</v>
      </c>
      <c r="B398" s="4">
        <v>29</v>
      </c>
      <c r="C398" s="4">
        <v>1933</v>
      </c>
      <c r="D398" s="5">
        <v>15917.065300225284</v>
      </c>
      <c r="E398" s="5">
        <v>19984.49821429883</v>
      </c>
      <c r="F398" s="5">
        <v>10346.846240224331</v>
      </c>
      <c r="G398" s="5">
        <v>8475.9268728903699</v>
      </c>
      <c r="H398" s="5"/>
      <c r="I398" s="5">
        <v>54724.336627638811</v>
      </c>
      <c r="J398" s="5"/>
      <c r="K398" s="5">
        <v>374540</v>
      </c>
      <c r="N398" s="12">
        <f t="shared" si="36"/>
        <v>0.14611079358049558</v>
      </c>
      <c r="O398" s="12">
        <f t="shared" si="37"/>
        <v>4.2497637903095221E-2</v>
      </c>
      <c r="P398" s="12">
        <f t="shared" si="38"/>
        <v>5.335744703983241E-2</v>
      </c>
      <c r="Q398" s="12">
        <f t="shared" si="39"/>
        <v>2.7625477225995437E-2</v>
      </c>
      <c r="R398" s="12">
        <f t="shared" si="40"/>
        <v>5.0255708637567953E-2</v>
      </c>
      <c r="S398" s="12" t="s">
        <v>8</v>
      </c>
      <c r="T398" s="12">
        <f t="shared" si="41"/>
        <v>2.2630231411572516E-2</v>
      </c>
      <c r="U398" s="12" t="s">
        <v>8</v>
      </c>
    </row>
    <row r="399" spans="1:21">
      <c r="A399" s="4">
        <v>1962</v>
      </c>
      <c r="B399" s="4">
        <v>30</v>
      </c>
      <c r="C399" s="4">
        <v>1932</v>
      </c>
      <c r="D399" s="5">
        <v>12895.520766621239</v>
      </c>
      <c r="E399" s="5">
        <v>18481.395038623883</v>
      </c>
      <c r="F399" s="5">
        <v>10467.011451535409</v>
      </c>
      <c r="G399" s="5">
        <v>9974.4604409246404</v>
      </c>
      <c r="H399" s="5"/>
      <c r="I399" s="5">
        <v>51818.38769770517</v>
      </c>
      <c r="J399" s="5"/>
      <c r="K399" s="5">
        <v>377365.3</v>
      </c>
      <c r="N399" s="12">
        <f t="shared" si="36"/>
        <v>0.13731624952719598</v>
      </c>
      <c r="O399" s="12">
        <f t="shared" si="37"/>
        <v>3.4172513388542186E-2</v>
      </c>
      <c r="P399" s="12">
        <f t="shared" si="38"/>
        <v>4.8974813101850867E-2</v>
      </c>
      <c r="Q399" s="12">
        <f t="shared" si="39"/>
        <v>2.7737079830963286E-2</v>
      </c>
      <c r="R399" s="12">
        <f t="shared" si="40"/>
        <v>5.4168923036802936E-2</v>
      </c>
      <c r="S399" s="12" t="s">
        <v>8</v>
      </c>
      <c r="T399" s="12">
        <f t="shared" si="41"/>
        <v>2.6431843205839647E-2</v>
      </c>
      <c r="U399" s="12" t="s">
        <v>8</v>
      </c>
    </row>
    <row r="400" spans="1:21">
      <c r="A400" s="4">
        <v>1962</v>
      </c>
      <c r="B400" s="4">
        <v>31</v>
      </c>
      <c r="C400" s="4">
        <v>1931</v>
      </c>
      <c r="D400" s="5">
        <v>10872.445695000639</v>
      </c>
      <c r="E400" s="5">
        <v>17352.241531585812</v>
      </c>
      <c r="F400" s="5">
        <v>10869.969743177373</v>
      </c>
      <c r="G400" s="5">
        <v>11855.761726927123</v>
      </c>
      <c r="H400" s="5"/>
      <c r="I400" s="5">
        <v>50950.418696690947</v>
      </c>
      <c r="J400" s="5"/>
      <c r="K400" s="5">
        <v>397229.1</v>
      </c>
      <c r="N400" s="12">
        <f t="shared" si="36"/>
        <v>0.12826456746671114</v>
      </c>
      <c r="O400" s="12">
        <f t="shared" si="37"/>
        <v>2.7370718044072401E-2</v>
      </c>
      <c r="P400" s="12">
        <f t="shared" si="38"/>
        <v>4.368320833389551E-2</v>
      </c>
      <c r="Q400" s="12">
        <f t="shared" si="39"/>
        <v>2.7364484986566628E-2</v>
      </c>
      <c r="R400" s="12">
        <f t="shared" si="40"/>
        <v>5.7210641088743242E-2</v>
      </c>
      <c r="S400" s="12" t="s">
        <v>8</v>
      </c>
      <c r="T400" s="12">
        <f t="shared" si="41"/>
        <v>2.9846156102176613E-2</v>
      </c>
      <c r="U400" s="12" t="s">
        <v>8</v>
      </c>
    </row>
    <row r="401" spans="1:21">
      <c r="A401" s="4">
        <v>1962</v>
      </c>
      <c r="B401" s="4">
        <v>32</v>
      </c>
      <c r="C401" s="4">
        <v>1930</v>
      </c>
      <c r="D401" s="5">
        <v>8498.1249960640544</v>
      </c>
      <c r="E401" s="5">
        <v>14655.168154899839</v>
      </c>
      <c r="F401" s="5">
        <v>9996.2598124498927</v>
      </c>
      <c r="G401" s="5">
        <v>12077.361141124955</v>
      </c>
      <c r="H401" s="5"/>
      <c r="I401" s="5">
        <v>45226.914104538744</v>
      </c>
      <c r="J401" s="5"/>
      <c r="K401" s="5">
        <v>391493.1</v>
      </c>
      <c r="N401" s="12">
        <f t="shared" si="36"/>
        <v>0.11552416659332884</v>
      </c>
      <c r="O401" s="12">
        <f t="shared" si="37"/>
        <v>2.1706959831639575E-2</v>
      </c>
      <c r="P401" s="12">
        <f t="shared" si="38"/>
        <v>3.74340394630195E-2</v>
      </c>
      <c r="Q401" s="12">
        <f t="shared" si="39"/>
        <v>2.5533680702035089E-2</v>
      </c>
      <c r="R401" s="12">
        <f t="shared" si="40"/>
        <v>5.638316729866976E-2</v>
      </c>
      <c r="S401" s="12" t="s">
        <v>8</v>
      </c>
      <c r="T401" s="12">
        <f t="shared" si="41"/>
        <v>3.0849486596634668E-2</v>
      </c>
      <c r="U401" s="12" t="s">
        <v>8</v>
      </c>
    </row>
    <row r="402" spans="1:21">
      <c r="A402" s="4">
        <v>1962</v>
      </c>
      <c r="B402" s="4">
        <v>33</v>
      </c>
      <c r="C402" s="4">
        <v>1929</v>
      </c>
      <c r="D402" s="5">
        <v>6324.021104867601</v>
      </c>
      <c r="E402" s="5">
        <v>11701.42285579276</v>
      </c>
      <c r="F402" s="5">
        <v>8574.2910274148308</v>
      </c>
      <c r="G402" s="5">
        <v>11620.341135005812</v>
      </c>
      <c r="H402" s="5"/>
      <c r="I402" s="5">
        <v>38220.076123081002</v>
      </c>
      <c r="J402" s="5"/>
      <c r="K402" s="5">
        <v>378328.4</v>
      </c>
      <c r="N402" s="12">
        <f t="shared" si="36"/>
        <v>0.10102354494952269</v>
      </c>
      <c r="O402" s="12">
        <f t="shared" si="37"/>
        <v>1.671569225272964E-2</v>
      </c>
      <c r="P402" s="12">
        <f t="shared" si="38"/>
        <v>3.0929274291310826E-2</v>
      </c>
      <c r="Q402" s="12">
        <f t="shared" si="39"/>
        <v>2.2663619827152363E-2</v>
      </c>
      <c r="R402" s="12">
        <f t="shared" si="40"/>
        <v>5.3378578405482227E-2</v>
      </c>
      <c r="S402" s="12" t="s">
        <v>8</v>
      </c>
      <c r="T402" s="12">
        <f t="shared" si="41"/>
        <v>3.0714958578329864E-2</v>
      </c>
      <c r="U402" s="12" t="s">
        <v>8</v>
      </c>
    </row>
    <row r="403" spans="1:21">
      <c r="A403" s="4">
        <v>1962</v>
      </c>
      <c r="B403" s="4">
        <v>34</v>
      </c>
      <c r="C403" s="4">
        <v>1928</v>
      </c>
      <c r="D403" s="5">
        <v>5215.5950445554236</v>
      </c>
      <c r="E403" s="5">
        <v>9711.2033355328622</v>
      </c>
      <c r="F403" s="5">
        <v>7908.1431788952023</v>
      </c>
      <c r="G403" s="5">
        <v>12601.292729046436</v>
      </c>
      <c r="H403" s="5"/>
      <c r="I403" s="5">
        <v>35436.234288029926</v>
      </c>
      <c r="J403" s="5"/>
      <c r="K403" s="5">
        <v>384398.3</v>
      </c>
      <c r="N403" s="12">
        <f t="shared" si="36"/>
        <v>9.2186240906970515E-2</v>
      </c>
      <c r="O403" s="12">
        <f t="shared" si="37"/>
        <v>1.356820528226952E-2</v>
      </c>
      <c r="P403" s="12">
        <f t="shared" si="38"/>
        <v>2.5263387833746567E-2</v>
      </c>
      <c r="Q403" s="12">
        <f t="shared" si="39"/>
        <v>2.0572783955847888E-2</v>
      </c>
      <c r="R403" s="12">
        <f t="shared" si="40"/>
        <v>5.3354647790954432E-2</v>
      </c>
      <c r="S403" s="12" t="s">
        <v>8</v>
      </c>
      <c r="T403" s="12">
        <f t="shared" si="41"/>
        <v>3.2781863835106548E-2</v>
      </c>
      <c r="U403" s="12" t="s">
        <v>8</v>
      </c>
    </row>
    <row r="404" spans="1:21">
      <c r="A404" s="4">
        <v>1962</v>
      </c>
      <c r="B404" s="4">
        <v>35</v>
      </c>
      <c r="C404" s="4">
        <v>1927</v>
      </c>
      <c r="D404" s="5">
        <v>4165.9765146075533</v>
      </c>
      <c r="E404" s="5">
        <v>7716.2362165711538</v>
      </c>
      <c r="F404" s="5">
        <v>6904.0732025545985</v>
      </c>
      <c r="G404" s="5">
        <v>12106.248729071884</v>
      </c>
      <c r="H404" s="5"/>
      <c r="I404" s="5">
        <v>30892.534662805185</v>
      </c>
      <c r="J404" s="5"/>
      <c r="K404" s="5">
        <v>383262.5</v>
      </c>
      <c r="N404" s="12">
        <f t="shared" si="36"/>
        <v>8.0604115098151227E-2</v>
      </c>
      <c r="O404" s="12">
        <f t="shared" si="37"/>
        <v>1.0869773365793818E-2</v>
      </c>
      <c r="P404" s="12">
        <f t="shared" si="38"/>
        <v>2.0133032103509092E-2</v>
      </c>
      <c r="Q404" s="12">
        <f t="shared" si="39"/>
        <v>1.8013954411283645E-2</v>
      </c>
      <c r="R404" s="12">
        <f t="shared" si="40"/>
        <v>4.9601309628848324E-2</v>
      </c>
      <c r="S404" s="12" t="s">
        <v>8</v>
      </c>
      <c r="T404" s="12">
        <f t="shared" si="41"/>
        <v>3.1587355217564679E-2</v>
      </c>
      <c r="U404" s="12" t="s">
        <v>8</v>
      </c>
    </row>
    <row r="405" spans="1:21">
      <c r="A405" s="4">
        <v>1962</v>
      </c>
      <c r="B405" s="4">
        <v>36</v>
      </c>
      <c r="C405" s="4">
        <v>1926</v>
      </c>
      <c r="D405" s="5">
        <v>3234.0584366083785</v>
      </c>
      <c r="E405" s="5">
        <v>6190.9459519043958</v>
      </c>
      <c r="F405" s="5">
        <v>5948.747719606311</v>
      </c>
      <c r="G405" s="5">
        <v>11868.707531156813</v>
      </c>
      <c r="H405" s="5"/>
      <c r="I405" s="5">
        <v>27242.459639275898</v>
      </c>
      <c r="J405" s="5"/>
      <c r="K405" s="5">
        <v>384878</v>
      </c>
      <c r="N405" s="12">
        <f t="shared" si="36"/>
        <v>7.0782065068088845E-2</v>
      </c>
      <c r="O405" s="12">
        <f t="shared" si="37"/>
        <v>8.4028144934456591E-3</v>
      </c>
      <c r="P405" s="12">
        <f t="shared" si="38"/>
        <v>1.6085476311725782E-2</v>
      </c>
      <c r="Q405" s="12">
        <f t="shared" si="39"/>
        <v>1.5456190584045622E-2</v>
      </c>
      <c r="R405" s="12">
        <f t="shared" si="40"/>
        <v>4.6293774262917399E-2</v>
      </c>
      <c r="S405" s="12" t="s">
        <v>8</v>
      </c>
      <c r="T405" s="12">
        <f t="shared" si="41"/>
        <v>3.083758367887178E-2</v>
      </c>
      <c r="U405" s="12" t="s">
        <v>8</v>
      </c>
    </row>
    <row r="406" spans="1:21">
      <c r="A406" s="4">
        <v>1962</v>
      </c>
      <c r="B406" s="4">
        <v>37</v>
      </c>
      <c r="C406" s="4">
        <v>1925</v>
      </c>
      <c r="D406" s="5">
        <v>2585.2285275206436</v>
      </c>
      <c r="E406" s="5">
        <v>4863.9133794070713</v>
      </c>
      <c r="F406" s="5">
        <v>5080.2666562018376</v>
      </c>
      <c r="G406" s="5">
        <v>11171.927041105435</v>
      </c>
      <c r="H406" s="5"/>
      <c r="I406" s="5">
        <v>23701.335604234988</v>
      </c>
      <c r="J406" s="5"/>
      <c r="K406" s="5">
        <v>382426.2</v>
      </c>
      <c r="N406" s="12">
        <f t="shared" si="36"/>
        <v>6.1976233856976815E-2</v>
      </c>
      <c r="O406" s="12">
        <f t="shared" si="37"/>
        <v>6.7600716883954174E-3</v>
      </c>
      <c r="P406" s="12">
        <f t="shared" si="38"/>
        <v>1.2718567345561238E-2</v>
      </c>
      <c r="Q406" s="12">
        <f t="shared" si="39"/>
        <v>1.3284305981655644E-2</v>
      </c>
      <c r="R406" s="12">
        <f t="shared" si="40"/>
        <v>4.2497594823020159E-2</v>
      </c>
      <c r="S406" s="12" t="s">
        <v>8</v>
      </c>
      <c r="T406" s="12">
        <f t="shared" si="41"/>
        <v>2.9213288841364517E-2</v>
      </c>
      <c r="U406" s="12" t="s">
        <v>8</v>
      </c>
    </row>
    <row r="407" spans="1:21">
      <c r="A407" s="4">
        <v>1962</v>
      </c>
      <c r="B407" s="4">
        <v>38</v>
      </c>
      <c r="C407" s="4">
        <v>1924</v>
      </c>
      <c r="D407" s="5">
        <v>2279.8917454556795</v>
      </c>
      <c r="E407" s="5">
        <v>3646.4434303145736</v>
      </c>
      <c r="F407" s="5">
        <v>4073.9634547362598</v>
      </c>
      <c r="G407" s="5">
        <v>10439.896953841659</v>
      </c>
      <c r="H407" s="5"/>
      <c r="I407" s="5">
        <v>20440.19558434817</v>
      </c>
      <c r="J407" s="5"/>
      <c r="K407" s="5">
        <v>387881.8</v>
      </c>
      <c r="N407" s="12">
        <f t="shared" si="36"/>
        <v>5.2696970015989844E-2</v>
      </c>
      <c r="O407" s="12">
        <f t="shared" si="37"/>
        <v>5.8778002614602682E-3</v>
      </c>
      <c r="P407" s="12">
        <f t="shared" si="38"/>
        <v>9.4009139648072518E-3</v>
      </c>
      <c r="Q407" s="12">
        <f t="shared" si="39"/>
        <v>1.0503105468563517E-2</v>
      </c>
      <c r="R407" s="12">
        <f t="shared" si="40"/>
        <v>3.7418255789722334E-2</v>
      </c>
      <c r="S407" s="12" t="s">
        <v>8</v>
      </c>
      <c r="T407" s="12">
        <f t="shared" si="41"/>
        <v>2.6915150321158814E-2</v>
      </c>
      <c r="U407" s="12" t="s">
        <v>8</v>
      </c>
    </row>
    <row r="408" spans="1:21">
      <c r="A408" s="4">
        <v>1962</v>
      </c>
      <c r="B408" s="4">
        <v>39</v>
      </c>
      <c r="C408" s="4">
        <v>1923</v>
      </c>
      <c r="D408" s="5">
        <v>1473.1398256359021</v>
      </c>
      <c r="E408" s="5">
        <v>2765.7361344589799</v>
      </c>
      <c r="F408" s="5">
        <v>3148.7559548851759</v>
      </c>
      <c r="G408" s="5">
        <v>9278.5887305684973</v>
      </c>
      <c r="H408" s="5"/>
      <c r="I408" s="5">
        <v>16666.220645548558</v>
      </c>
      <c r="J408" s="5"/>
      <c r="K408" s="5">
        <v>387584.2</v>
      </c>
      <c r="N408" s="12">
        <f t="shared" si="36"/>
        <v>4.3000258125972517E-2</v>
      </c>
      <c r="O408" s="12">
        <f t="shared" si="37"/>
        <v>3.8008252803801135E-3</v>
      </c>
      <c r="P408" s="12">
        <f t="shared" si="38"/>
        <v>7.1358330253374104E-3</v>
      </c>
      <c r="Q408" s="12">
        <f t="shared" si="39"/>
        <v>8.1240565401922357E-3</v>
      </c>
      <c r="R408" s="12">
        <f t="shared" si="40"/>
        <v>3.2063599820254987E-2</v>
      </c>
      <c r="S408" s="12" t="s">
        <v>8</v>
      </c>
      <c r="T408" s="12">
        <f t="shared" si="41"/>
        <v>2.3939543280062751E-2</v>
      </c>
      <c r="U408" s="12" t="s">
        <v>8</v>
      </c>
    </row>
    <row r="409" spans="1:21">
      <c r="A409" s="4">
        <v>1962</v>
      </c>
      <c r="B409" s="4">
        <v>40</v>
      </c>
      <c r="C409" s="4">
        <v>1922</v>
      </c>
      <c r="D409" s="5">
        <v>1144.5313767777809</v>
      </c>
      <c r="E409" s="5">
        <v>1907.6206814385346</v>
      </c>
      <c r="F409" s="5">
        <v>2403.9136188620791</v>
      </c>
      <c r="G409" s="5">
        <v>8088.8828496822007</v>
      </c>
      <c r="H409" s="5"/>
      <c r="I409" s="5">
        <v>13544.948526760596</v>
      </c>
      <c r="J409" s="5"/>
      <c r="K409" s="5">
        <v>396418.3</v>
      </c>
      <c r="N409" s="12">
        <f t="shared" si="36"/>
        <v>3.4168323023333169E-2</v>
      </c>
      <c r="O409" s="12">
        <f t="shared" si="37"/>
        <v>2.8871809822548075E-3</v>
      </c>
      <c r="P409" s="12">
        <f t="shared" si="38"/>
        <v>4.8121408154934691E-3</v>
      </c>
      <c r="Q409" s="12">
        <f t="shared" si="39"/>
        <v>6.0640833656319072E-3</v>
      </c>
      <c r="R409" s="12">
        <f t="shared" si="40"/>
        <v>2.6469001225584893E-2</v>
      </c>
      <c r="S409" s="12" t="s">
        <v>8</v>
      </c>
      <c r="T409" s="12">
        <f t="shared" si="41"/>
        <v>2.0404917859952985E-2</v>
      </c>
      <c r="U409" s="12" t="s">
        <v>8</v>
      </c>
    </row>
    <row r="410" spans="1:21">
      <c r="A410" s="4">
        <v>1962</v>
      </c>
      <c r="B410" s="4">
        <v>41</v>
      </c>
      <c r="C410" s="4">
        <v>1921</v>
      </c>
      <c r="D410" s="5">
        <v>751.91576289052068</v>
      </c>
      <c r="E410" s="5">
        <v>1252.4961362643626</v>
      </c>
      <c r="F410" s="5">
        <v>1498.1511084412648</v>
      </c>
      <c r="G410" s="5">
        <v>6519.6161284668924</v>
      </c>
      <c r="H410" s="5"/>
      <c r="I410" s="5">
        <v>10022.179136063041</v>
      </c>
      <c r="J410" s="5"/>
      <c r="K410" s="5">
        <v>378320.2</v>
      </c>
      <c r="N410" s="12">
        <f t="shared" si="36"/>
        <v>2.6491260937330445E-2</v>
      </c>
      <c r="O410" s="12">
        <f t="shared" si="37"/>
        <v>1.9875115388777037E-3</v>
      </c>
      <c r="P410" s="12">
        <f t="shared" si="38"/>
        <v>3.3106774004252547E-3</v>
      </c>
      <c r="Q410" s="12">
        <f t="shared" si="39"/>
        <v>3.9600082375756433E-3</v>
      </c>
      <c r="R410" s="12">
        <f t="shared" si="40"/>
        <v>2.1193071998027484E-2</v>
      </c>
      <c r="S410" s="12" t="s">
        <v>8</v>
      </c>
      <c r="T410" s="12">
        <f t="shared" si="41"/>
        <v>1.723306376045184E-2</v>
      </c>
      <c r="U410" s="12" t="s">
        <v>8</v>
      </c>
    </row>
    <row r="411" spans="1:21">
      <c r="A411" s="4">
        <v>1962</v>
      </c>
      <c r="B411" s="4">
        <v>42</v>
      </c>
      <c r="C411" s="4">
        <v>1920</v>
      </c>
      <c r="D411" s="5">
        <v>472.95862700244862</v>
      </c>
      <c r="E411" s="5">
        <v>723.98864427565604</v>
      </c>
      <c r="F411" s="5">
        <v>1047.7129340020299</v>
      </c>
      <c r="G411" s="5">
        <v>4755.2902179419671</v>
      </c>
      <c r="H411" s="5"/>
      <c r="I411" s="5">
        <v>6999.9504232221016</v>
      </c>
      <c r="J411" s="5"/>
      <c r="K411" s="5">
        <v>349699.8</v>
      </c>
      <c r="N411" s="12">
        <f t="shared" si="36"/>
        <v>2.0017027242286389E-2</v>
      </c>
      <c r="O411" s="12">
        <f t="shared" si="37"/>
        <v>1.3524703960438313E-3</v>
      </c>
      <c r="P411" s="12">
        <f t="shared" si="38"/>
        <v>2.0703147221578511E-3</v>
      </c>
      <c r="Q411" s="12">
        <f t="shared" si="39"/>
        <v>2.9960352679699273E-3</v>
      </c>
      <c r="R411" s="12">
        <f t="shared" si="40"/>
        <v>1.6594242124084706E-2</v>
      </c>
      <c r="S411" s="12" t="s">
        <v>8</v>
      </c>
      <c r="T411" s="12">
        <f t="shared" si="41"/>
        <v>1.359820685611478E-2</v>
      </c>
      <c r="U411" s="12" t="s">
        <v>8</v>
      </c>
    </row>
    <row r="412" spans="1:21">
      <c r="A412" s="4">
        <v>1962</v>
      </c>
      <c r="B412" s="4">
        <v>43</v>
      </c>
      <c r="C412" s="4">
        <v>1919</v>
      </c>
      <c r="D412" s="5">
        <v>199.47108197063886</v>
      </c>
      <c r="E412" s="5">
        <v>272.66547573717207</v>
      </c>
      <c r="F412" s="5">
        <v>400.46095039087453</v>
      </c>
      <c r="G412" s="5">
        <v>1976.1373035855104</v>
      </c>
      <c r="H412" s="5"/>
      <c r="I412" s="5">
        <v>2848.7348116841958</v>
      </c>
      <c r="J412" s="5"/>
      <c r="K412" s="5">
        <v>208716</v>
      </c>
      <c r="N412" s="12">
        <f t="shared" si="36"/>
        <v>1.3648856875774718E-2</v>
      </c>
      <c r="O412" s="12">
        <f t="shared" si="37"/>
        <v>9.5570575313171416E-4</v>
      </c>
      <c r="P412" s="12">
        <f t="shared" si="38"/>
        <v>1.3063946977575848E-3</v>
      </c>
      <c r="Q412" s="12">
        <f t="shared" si="39"/>
        <v>1.9186883151788771E-3</v>
      </c>
      <c r="R412" s="12">
        <f t="shared" si="40"/>
        <v>1.1386756424885418E-2</v>
      </c>
      <c r="S412" s="12" t="s">
        <v>8</v>
      </c>
      <c r="T412" s="12">
        <f t="shared" si="41"/>
        <v>9.4680681097065404E-3</v>
      </c>
      <c r="U412" s="12" t="s">
        <v>8</v>
      </c>
    </row>
    <row r="413" spans="1:21">
      <c r="A413" s="4">
        <v>1962</v>
      </c>
      <c r="B413" s="4">
        <v>44</v>
      </c>
      <c r="C413" s="4">
        <v>1918</v>
      </c>
      <c r="D413" s="5">
        <v>105.60426954627158</v>
      </c>
      <c r="E413" s="5">
        <v>141.08518993009682</v>
      </c>
      <c r="F413" s="5">
        <v>203.00389462995651</v>
      </c>
      <c r="G413" s="5">
        <v>1311.6059433802593</v>
      </c>
      <c r="H413" s="5"/>
      <c r="I413" s="5">
        <v>1761.299297486584</v>
      </c>
      <c r="J413" s="5"/>
      <c r="K413" s="5">
        <v>207610.3</v>
      </c>
      <c r="N413" s="12">
        <f t="shared" si="36"/>
        <v>8.4836797475201578E-3</v>
      </c>
      <c r="O413" s="12">
        <f t="shared" si="37"/>
        <v>5.0866584917160461E-4</v>
      </c>
      <c r="P413" s="12">
        <f t="shared" si="38"/>
        <v>6.7956739106921397E-4</v>
      </c>
      <c r="Q413" s="12">
        <f t="shared" si="39"/>
        <v>9.7781225030721744E-4</v>
      </c>
      <c r="R413" s="12">
        <f t="shared" si="40"/>
        <v>7.2954465072793398E-3</v>
      </c>
      <c r="S413" s="12" t="s">
        <v>8</v>
      </c>
      <c r="T413" s="12">
        <f t="shared" si="41"/>
        <v>6.3176342569721223E-3</v>
      </c>
      <c r="U413" s="12" t="s">
        <v>8</v>
      </c>
    </row>
    <row r="414" spans="1:21">
      <c r="A414" s="4">
        <v>1962</v>
      </c>
      <c r="B414" s="4">
        <v>45</v>
      </c>
      <c r="C414" s="4">
        <v>1917</v>
      </c>
      <c r="D414" s="5">
        <v>49.879192514555427</v>
      </c>
      <c r="E414" s="5">
        <v>80.467023584481495</v>
      </c>
      <c r="F414" s="5">
        <v>116.65572320651039</v>
      </c>
      <c r="G414" s="5">
        <v>832.32813635720777</v>
      </c>
      <c r="H414" s="5"/>
      <c r="I414" s="5">
        <v>1079.330075662755</v>
      </c>
      <c r="J414" s="5"/>
      <c r="K414" s="5">
        <v>233185</v>
      </c>
      <c r="N414" s="12">
        <f t="shared" si="36"/>
        <v>4.6286428186322233E-3</v>
      </c>
      <c r="O414" s="12">
        <f t="shared" si="37"/>
        <v>2.1390394971612851E-4</v>
      </c>
      <c r="P414" s="12">
        <f t="shared" si="38"/>
        <v>3.450780435468898E-4</v>
      </c>
      <c r="Q414" s="12">
        <f t="shared" si="39"/>
        <v>5.0027112895988329E-4</v>
      </c>
      <c r="R414" s="12">
        <f t="shared" si="40"/>
        <v>4.0696608253692054E-3</v>
      </c>
      <c r="S414" s="12" t="s">
        <v>8</v>
      </c>
      <c r="T414" s="12">
        <f t="shared" si="41"/>
        <v>3.5693896964093222E-3</v>
      </c>
      <c r="U414" s="12" t="s">
        <v>8</v>
      </c>
    </row>
    <row r="415" spans="1:21">
      <c r="A415" s="4">
        <v>1962</v>
      </c>
      <c r="B415" s="4">
        <v>46</v>
      </c>
      <c r="C415" s="4">
        <v>1916</v>
      </c>
      <c r="D415" s="5">
        <v>37.996224522251637</v>
      </c>
      <c r="E415" s="5">
        <v>46.295770823542775</v>
      </c>
      <c r="F415" s="5">
        <v>64.740802940822959</v>
      </c>
      <c r="G415" s="5">
        <v>517.49648460357901</v>
      </c>
      <c r="H415" s="5"/>
      <c r="I415" s="5">
        <v>666.52928289019633</v>
      </c>
      <c r="J415" s="5"/>
      <c r="K415" s="5">
        <v>305280.90000000002</v>
      </c>
      <c r="N415" s="12">
        <f t="shared" si="36"/>
        <v>2.1833310989655633E-3</v>
      </c>
      <c r="O415" s="12">
        <f t="shared" si="37"/>
        <v>1.2446315679183215E-4</v>
      </c>
      <c r="P415" s="12">
        <f t="shared" si="38"/>
        <v>1.5164974560656356E-4</v>
      </c>
      <c r="Q415" s="12">
        <f t="shared" si="39"/>
        <v>2.1206961503593234E-4</v>
      </c>
      <c r="R415" s="12">
        <f t="shared" si="40"/>
        <v>1.9072181965671679E-3</v>
      </c>
      <c r="S415" s="12" t="s">
        <v>8</v>
      </c>
      <c r="T415" s="12">
        <f t="shared" si="41"/>
        <v>1.6951485815312355E-3</v>
      </c>
      <c r="U415" s="12" t="s">
        <v>8</v>
      </c>
    </row>
    <row r="416" spans="1:21">
      <c r="A416" s="4">
        <v>1962</v>
      </c>
      <c r="B416" s="4">
        <v>47</v>
      </c>
      <c r="C416" s="4">
        <v>1915</v>
      </c>
      <c r="D416" s="5">
        <v>1.5199479147289707</v>
      </c>
      <c r="E416" s="5">
        <v>24.208342326652886</v>
      </c>
      <c r="F416" s="5">
        <v>31.516701782013698</v>
      </c>
      <c r="G416" s="5">
        <v>282.33045416146535</v>
      </c>
      <c r="H416" s="5"/>
      <c r="I416" s="5">
        <v>339.57544618486088</v>
      </c>
      <c r="J416" s="5"/>
      <c r="K416" s="5">
        <v>343105</v>
      </c>
      <c r="N416" s="12">
        <f t="shared" si="36"/>
        <v>9.8971290475178414E-4</v>
      </c>
      <c r="O416" s="12">
        <f t="shared" si="37"/>
        <v>4.4299789123707629E-6</v>
      </c>
      <c r="P416" s="12">
        <f t="shared" si="38"/>
        <v>7.055665853500499E-5</v>
      </c>
      <c r="Q416" s="12">
        <f t="shared" si="39"/>
        <v>9.18573083517107E-5</v>
      </c>
      <c r="R416" s="12">
        <f t="shared" si="40"/>
        <v>9.1472626730440835E-4</v>
      </c>
      <c r="S416" s="12" t="s">
        <v>8</v>
      </c>
      <c r="T416" s="12">
        <f t="shared" si="41"/>
        <v>8.2286895895269778E-4</v>
      </c>
      <c r="U416" s="12" t="s">
        <v>8</v>
      </c>
    </row>
    <row r="417" spans="1:21">
      <c r="A417" s="4">
        <v>1962</v>
      </c>
      <c r="B417" s="4">
        <v>48</v>
      </c>
      <c r="C417" s="4">
        <v>1914</v>
      </c>
      <c r="D417" s="5">
        <v>0.43</v>
      </c>
      <c r="E417" s="5">
        <v>1.18</v>
      </c>
      <c r="F417" s="5">
        <v>18.603103579530455</v>
      </c>
      <c r="G417" s="5">
        <v>109.32947009635927</v>
      </c>
      <c r="H417" s="5"/>
      <c r="I417" s="5">
        <v>129.54257367588974</v>
      </c>
      <c r="J417" s="5"/>
      <c r="K417" s="5">
        <v>352035</v>
      </c>
      <c r="N417" s="12">
        <f t="shared" si="36"/>
        <v>3.6798208608771783E-4</v>
      </c>
      <c r="O417" s="12">
        <f t="shared" si="37"/>
        <v>1.2214694561620294E-6</v>
      </c>
      <c r="P417" s="12">
        <f t="shared" si="38"/>
        <v>3.3519394378399872E-6</v>
      </c>
      <c r="Q417" s="12">
        <f t="shared" si="39"/>
        <v>5.2844471656313877E-5</v>
      </c>
      <c r="R417" s="12">
        <f t="shared" si="40"/>
        <v>3.6340867719371578E-4</v>
      </c>
      <c r="S417" s="12" t="s">
        <v>8</v>
      </c>
      <c r="T417" s="12">
        <f t="shared" si="41"/>
        <v>3.1056420553740187E-4</v>
      </c>
      <c r="U417" s="12" t="s">
        <v>8</v>
      </c>
    </row>
    <row r="418" spans="1:21">
      <c r="A418" s="4">
        <v>1962</v>
      </c>
      <c r="B418" s="4">
        <v>49</v>
      </c>
      <c r="C418" s="4">
        <v>1913</v>
      </c>
      <c r="D418" s="5">
        <v>0.45</v>
      </c>
      <c r="E418" s="5">
        <v>1.2799479147289707</v>
      </c>
      <c r="F418" s="5">
        <v>20.355479215240756</v>
      </c>
      <c r="G418" s="5">
        <v>62.205624995028813</v>
      </c>
      <c r="H418" s="5"/>
      <c r="I418" s="5">
        <v>84.291052124998544</v>
      </c>
      <c r="J418" s="5"/>
      <c r="K418" s="5">
        <v>355200</v>
      </c>
      <c r="N418" s="12">
        <f t="shared" si="36"/>
        <v>2.3730588999154996E-4</v>
      </c>
      <c r="O418" s="12">
        <f t="shared" si="37"/>
        <v>1.2668918918918918E-6</v>
      </c>
      <c r="P418" s="12">
        <f t="shared" si="38"/>
        <v>3.6034569671423724E-6</v>
      </c>
      <c r="Q418" s="12">
        <f t="shared" si="39"/>
        <v>5.7307092385249873E-5</v>
      </c>
      <c r="R418" s="12">
        <f t="shared" si="40"/>
        <v>2.3243554113251569E-4</v>
      </c>
      <c r="S418" s="12" t="s">
        <v>8</v>
      </c>
      <c r="T418" s="12">
        <f t="shared" si="41"/>
        <v>1.7512844874726581E-4</v>
      </c>
      <c r="U418" s="12" t="s">
        <v>8</v>
      </c>
    </row>
    <row r="419" spans="1:21">
      <c r="A419" s="4">
        <v>1962</v>
      </c>
      <c r="B419" s="4">
        <v>50</v>
      </c>
      <c r="C419" s="4">
        <v>1912</v>
      </c>
      <c r="D419" s="5">
        <v>2.93</v>
      </c>
      <c r="E419" s="5">
        <v>3.0299479147289707</v>
      </c>
      <c r="F419" s="5">
        <v>26.606049062930321</v>
      </c>
      <c r="G419" s="5">
        <v>80.688345034082289</v>
      </c>
      <c r="H419" s="5"/>
      <c r="I419" s="5">
        <v>113.25434201174158</v>
      </c>
      <c r="J419" s="5"/>
      <c r="K419" s="5">
        <v>344815</v>
      </c>
      <c r="N419" s="12">
        <f t="shared" si="36"/>
        <v>3.284495802437295E-4</v>
      </c>
      <c r="O419" s="12">
        <f t="shared" si="37"/>
        <v>8.497310151820542E-6</v>
      </c>
      <c r="P419" s="12">
        <f t="shared" si="38"/>
        <v>8.7871696844074966E-6</v>
      </c>
      <c r="Q419" s="12">
        <f t="shared" si="39"/>
        <v>7.7160358635588132E-5</v>
      </c>
      <c r="R419" s="12">
        <f t="shared" si="40"/>
        <v>3.1116510040750145E-4</v>
      </c>
      <c r="S419" s="12" t="s">
        <v>8</v>
      </c>
      <c r="T419" s="12">
        <f t="shared" si="41"/>
        <v>2.3400474177191332E-4</v>
      </c>
      <c r="U419" s="12" t="s">
        <v>8</v>
      </c>
    </row>
    <row r="420" spans="1:21">
      <c r="A420" s="4">
        <v>1963</v>
      </c>
      <c r="B420" s="4">
        <v>13</v>
      </c>
      <c r="C420" s="4">
        <v>1950</v>
      </c>
      <c r="D420" s="5">
        <v>126.21277021464087</v>
      </c>
      <c r="E420" s="5">
        <v>5.0311582739662519</v>
      </c>
      <c r="F420" s="5">
        <v>0.23152983454399673</v>
      </c>
      <c r="G420" s="5">
        <v>1.8522386763519739E-2</v>
      </c>
      <c r="H420" s="5"/>
      <c r="I420" s="5">
        <v>131.49398070991464</v>
      </c>
      <c r="J420" s="5"/>
      <c r="K420" s="5">
        <v>400165.5</v>
      </c>
      <c r="N420" s="12">
        <f t="shared" si="36"/>
        <v>3.285989939410435E-4</v>
      </c>
      <c r="O420" s="12">
        <f t="shared" si="37"/>
        <v>3.154014281956862E-4</v>
      </c>
      <c r="P420" s="12">
        <f t="shared" si="38"/>
        <v>1.257269373288365E-5</v>
      </c>
      <c r="Q420" s="12">
        <f t="shared" si="39"/>
        <v>5.7858519673484273E-7</v>
      </c>
      <c r="R420" s="12">
        <f t="shared" si="40"/>
        <v>6.2487201247363017E-7</v>
      </c>
      <c r="S420" s="12" t="s">
        <v>8</v>
      </c>
      <c r="T420" s="12">
        <f t="shared" si="41"/>
        <v>4.6286815738787424E-8</v>
      </c>
      <c r="U420" s="12" t="s">
        <v>8</v>
      </c>
    </row>
    <row r="421" spans="1:21">
      <c r="A421" s="4">
        <v>1963</v>
      </c>
      <c r="B421" s="4">
        <v>14</v>
      </c>
      <c r="C421" s="4">
        <v>1949</v>
      </c>
      <c r="D421" s="5">
        <v>392.01432422418304</v>
      </c>
      <c r="E421" s="5">
        <v>9.4507310983055604</v>
      </c>
      <c r="F421" s="5">
        <v>0.33085879795823503</v>
      </c>
      <c r="G421" s="5">
        <v>2.919342334925603E-2</v>
      </c>
      <c r="H421" s="5"/>
      <c r="I421" s="5">
        <v>401.82510754379609</v>
      </c>
      <c r="J421" s="5"/>
      <c r="K421" s="5">
        <v>422652</v>
      </c>
      <c r="N421" s="12">
        <f t="shared" si="36"/>
        <v>9.5072330793133852E-4</v>
      </c>
      <c r="O421" s="12">
        <f t="shared" si="37"/>
        <v>9.2751086999276716E-4</v>
      </c>
      <c r="P421" s="12">
        <f t="shared" si="38"/>
        <v>2.2360549810022335E-5</v>
      </c>
      <c r="Q421" s="12">
        <f t="shared" si="39"/>
        <v>7.8281611812610623E-7</v>
      </c>
      <c r="R421" s="12">
        <f t="shared" si="40"/>
        <v>8.5188812854899781E-7</v>
      </c>
      <c r="S421" s="12" t="s">
        <v>8</v>
      </c>
      <c r="T421" s="12">
        <f t="shared" si="41"/>
        <v>6.9072010422891715E-8</v>
      </c>
      <c r="U421" s="12" t="s">
        <v>8</v>
      </c>
    </row>
    <row r="422" spans="1:21">
      <c r="A422" s="4">
        <v>1963</v>
      </c>
      <c r="B422" s="4">
        <v>15</v>
      </c>
      <c r="C422" s="4">
        <v>1948</v>
      </c>
      <c r="D422" s="5">
        <v>1418.6899172044791</v>
      </c>
      <c r="E422" s="5">
        <v>29.744212655351603</v>
      </c>
      <c r="F422" s="5">
        <v>0.94015481571177029</v>
      </c>
      <c r="G422" s="5">
        <v>8.0013175805257047E-2</v>
      </c>
      <c r="H422" s="5"/>
      <c r="I422" s="5">
        <v>1449.4542978513477</v>
      </c>
      <c r="J422" s="5"/>
      <c r="K422" s="5">
        <v>428319.5</v>
      </c>
      <c r="N422" s="12">
        <f t="shared" si="36"/>
        <v>3.3840492852913484E-3</v>
      </c>
      <c r="O422" s="12">
        <f t="shared" si="37"/>
        <v>3.312223508863078E-3</v>
      </c>
      <c r="P422" s="12">
        <f t="shared" si="38"/>
        <v>6.9443984351288244E-5</v>
      </c>
      <c r="Q422" s="12">
        <f t="shared" si="39"/>
        <v>2.1949848552582133E-6</v>
      </c>
      <c r="R422" s="12">
        <f t="shared" si="40"/>
        <v>2.3817920769823167E-6</v>
      </c>
      <c r="S422" s="12" t="s">
        <v>8</v>
      </c>
      <c r="T422" s="12">
        <f t="shared" si="41"/>
        <v>1.8680722172410326E-7</v>
      </c>
      <c r="U422" s="12" t="s">
        <v>8</v>
      </c>
    </row>
    <row r="423" spans="1:21">
      <c r="A423" s="4">
        <v>1963</v>
      </c>
      <c r="B423" s="4">
        <v>16</v>
      </c>
      <c r="C423" s="4">
        <v>1947</v>
      </c>
      <c r="D423" s="5">
        <v>3386.5390741353776</v>
      </c>
      <c r="E423" s="5">
        <v>292.16935257731268</v>
      </c>
      <c r="F423" s="5">
        <v>10.200346020790255</v>
      </c>
      <c r="G423" s="5">
        <v>0.70071071781679861</v>
      </c>
      <c r="H423" s="5"/>
      <c r="I423" s="5">
        <v>3689.6094834512974</v>
      </c>
      <c r="J423" s="5"/>
      <c r="K423" s="5">
        <v>432274.3</v>
      </c>
      <c r="N423" s="12">
        <f t="shared" si="36"/>
        <v>8.5353431454317265E-3</v>
      </c>
      <c r="O423" s="12">
        <f t="shared" si="37"/>
        <v>7.8342364423130816E-3</v>
      </c>
      <c r="P423" s="12">
        <f t="shared" si="38"/>
        <v>6.7588878769177967E-4</v>
      </c>
      <c r="Q423" s="12">
        <f t="shared" si="39"/>
        <v>2.3596929127617013E-5</v>
      </c>
      <c r="R423" s="12">
        <f t="shared" si="40"/>
        <v>2.5217915426864502E-5</v>
      </c>
      <c r="S423" s="12" t="s">
        <v>8</v>
      </c>
      <c r="T423" s="12">
        <f t="shared" si="41"/>
        <v>1.6209862992474886E-6</v>
      </c>
      <c r="U423" s="12" t="s">
        <v>8</v>
      </c>
    </row>
    <row r="424" spans="1:21">
      <c r="A424" s="4">
        <v>1963</v>
      </c>
      <c r="B424" s="4">
        <v>17</v>
      </c>
      <c r="C424" s="4">
        <v>1946</v>
      </c>
      <c r="D424" s="5">
        <v>5933.6697249195367</v>
      </c>
      <c r="E424" s="5">
        <v>903.91483518591815</v>
      </c>
      <c r="F424" s="5">
        <v>32.937047629508605</v>
      </c>
      <c r="G424" s="5">
        <v>4.1183804623239899</v>
      </c>
      <c r="H424" s="5"/>
      <c r="I424" s="5">
        <v>6874.6399881972875</v>
      </c>
      <c r="J424" s="5"/>
      <c r="K424" s="5">
        <v>384010.6</v>
      </c>
      <c r="N424" s="12">
        <f t="shared" si="36"/>
        <v>1.7902214126894644E-2</v>
      </c>
      <c r="O424" s="12">
        <f t="shared" si="37"/>
        <v>1.5451838373522859E-2</v>
      </c>
      <c r="P424" s="12">
        <f t="shared" si="38"/>
        <v>2.3538799064034125E-3</v>
      </c>
      <c r="Q424" s="12">
        <f t="shared" si="39"/>
        <v>8.5771193892847242E-5</v>
      </c>
      <c r="R424" s="12">
        <f t="shared" si="40"/>
        <v>9.6495846968371702E-5</v>
      </c>
      <c r="S424" s="12" t="s">
        <v>8</v>
      </c>
      <c r="T424" s="12">
        <f t="shared" si="41"/>
        <v>1.0724653075524452E-5</v>
      </c>
      <c r="U424" s="12" t="s">
        <v>8</v>
      </c>
    </row>
    <row r="425" spans="1:21">
      <c r="A425" s="4">
        <v>1963</v>
      </c>
      <c r="B425" s="4">
        <v>18</v>
      </c>
      <c r="C425" s="4">
        <v>1945</v>
      </c>
      <c r="D425" s="5">
        <v>9217.0557970926347</v>
      </c>
      <c r="E425" s="5">
        <v>1949.2149777358579</v>
      </c>
      <c r="F425" s="5">
        <v>268.97341525389561</v>
      </c>
      <c r="G425" s="5">
        <v>8.9611132619725762</v>
      </c>
      <c r="H425" s="5"/>
      <c r="I425" s="5">
        <v>11444.205303344361</v>
      </c>
      <c r="J425" s="5"/>
      <c r="K425" s="5">
        <v>344248.4</v>
      </c>
      <c r="N425" s="12">
        <f t="shared" ref="N425:N488" si="42">I425/$K425</f>
        <v>3.3244033387938361E-2</v>
      </c>
      <c r="O425" s="12">
        <f t="shared" ref="O425:O488" si="43">D425/$K425</f>
        <v>2.677443322058326E-2</v>
      </c>
      <c r="P425" s="12">
        <f t="shared" ref="P425:P488" si="44">E425/$K425</f>
        <v>5.6622339500658767E-3</v>
      </c>
      <c r="Q425" s="12">
        <f t="shared" ref="Q425:Q488" si="45">F425/$K425</f>
        <v>7.8133526620282213E-4</v>
      </c>
      <c r="R425" s="12">
        <f t="shared" ref="R425:R488" si="46">(F425+G425)/$K425</f>
        <v>8.0736621728922536E-4</v>
      </c>
      <c r="S425" s="12" t="s">
        <v>8</v>
      </c>
      <c r="T425" s="12">
        <f t="shared" ref="T425:T488" si="47">G425/$K425</f>
        <v>2.6030951086403237E-5</v>
      </c>
      <c r="U425" s="12" t="s">
        <v>8</v>
      </c>
    </row>
    <row r="426" spans="1:21">
      <c r="A426" s="4">
        <v>1963</v>
      </c>
      <c r="B426" s="4">
        <v>19</v>
      </c>
      <c r="C426" s="4">
        <v>1944</v>
      </c>
      <c r="D426" s="5">
        <v>14069.013223811711</v>
      </c>
      <c r="E426" s="5">
        <v>3439.315779755636</v>
      </c>
      <c r="F426" s="5">
        <v>628.07219694425385</v>
      </c>
      <c r="G426" s="5">
        <v>89.215993964296104</v>
      </c>
      <c r="H426" s="5"/>
      <c r="I426" s="5">
        <v>18225.617194475897</v>
      </c>
      <c r="J426" s="5"/>
      <c r="K426" s="5">
        <v>360179.4</v>
      </c>
      <c r="N426" s="12">
        <f t="shared" si="42"/>
        <v>5.0601498015921779E-2</v>
      </c>
      <c r="O426" s="12">
        <f t="shared" si="43"/>
        <v>3.9061126826830495E-2</v>
      </c>
      <c r="P426" s="12">
        <f t="shared" si="44"/>
        <v>9.5488964103878117E-3</v>
      </c>
      <c r="Q426" s="12">
        <f t="shared" si="45"/>
        <v>1.7437760098002657E-3</v>
      </c>
      <c r="R426" s="12">
        <f t="shared" si="46"/>
        <v>1.9914747787034737E-3</v>
      </c>
      <c r="S426" s="12" t="s">
        <v>8</v>
      </c>
      <c r="T426" s="12">
        <f t="shared" si="47"/>
        <v>2.4769876890320795E-4</v>
      </c>
      <c r="U426" s="12" t="s">
        <v>8</v>
      </c>
    </row>
    <row r="427" spans="1:21">
      <c r="A427" s="4">
        <v>1963</v>
      </c>
      <c r="B427" s="4">
        <v>20</v>
      </c>
      <c r="C427" s="4">
        <v>1943</v>
      </c>
      <c r="D427" s="5">
        <v>19956.737353357363</v>
      </c>
      <c r="E427" s="5">
        <v>5899.8538304424819</v>
      </c>
      <c r="F427" s="5">
        <v>1283.0907174911129</v>
      </c>
      <c r="G427" s="5">
        <v>248.86953526345758</v>
      </c>
      <c r="H427" s="5"/>
      <c r="I427" s="5">
        <v>27388.551436554415</v>
      </c>
      <c r="J427" s="5"/>
      <c r="K427" s="5">
        <v>367895.4</v>
      </c>
      <c r="N427" s="12">
        <f t="shared" si="42"/>
        <v>7.4446572141305414E-2</v>
      </c>
      <c r="O427" s="12">
        <f t="shared" si="43"/>
        <v>5.4245683293015788E-2</v>
      </c>
      <c r="P427" s="12">
        <f t="shared" si="44"/>
        <v>1.603676977326295E-2</v>
      </c>
      <c r="Q427" s="12">
        <f t="shared" si="45"/>
        <v>3.4876508852546479E-3</v>
      </c>
      <c r="R427" s="12">
        <f t="shared" si="46"/>
        <v>4.1641190750266793E-3</v>
      </c>
      <c r="S427" s="12" t="s">
        <v>8</v>
      </c>
      <c r="T427" s="12">
        <f t="shared" si="47"/>
        <v>6.764681897720318E-4</v>
      </c>
      <c r="U427" s="12" t="s">
        <v>8</v>
      </c>
    </row>
    <row r="428" spans="1:21">
      <c r="A428" s="4">
        <v>1963</v>
      </c>
      <c r="B428" s="4">
        <v>21</v>
      </c>
      <c r="C428" s="4">
        <v>1942</v>
      </c>
      <c r="D428" s="5">
        <v>25200.958000341903</v>
      </c>
      <c r="E428" s="5">
        <v>8214.8217476396039</v>
      </c>
      <c r="F428" s="5">
        <v>2110.5184071418635</v>
      </c>
      <c r="G428" s="5">
        <v>576.58874041792774</v>
      </c>
      <c r="H428" s="5"/>
      <c r="I428" s="5">
        <v>36102.886895541298</v>
      </c>
      <c r="J428" s="5"/>
      <c r="K428" s="5">
        <v>361886</v>
      </c>
      <c r="N428" s="12">
        <f t="shared" si="42"/>
        <v>9.9763148879871838E-2</v>
      </c>
      <c r="O428" s="12">
        <f t="shared" si="43"/>
        <v>6.9637836225612218E-2</v>
      </c>
      <c r="P428" s="12">
        <f t="shared" si="44"/>
        <v>2.2700026383003499E-2</v>
      </c>
      <c r="Q428" s="12">
        <f t="shared" si="45"/>
        <v>5.8319979417326548E-3</v>
      </c>
      <c r="R428" s="12">
        <f t="shared" si="46"/>
        <v>7.4252862712561162E-3</v>
      </c>
      <c r="S428" s="12" t="s">
        <v>8</v>
      </c>
      <c r="T428" s="12">
        <f t="shared" si="47"/>
        <v>1.5932883295234625E-3</v>
      </c>
      <c r="U428" s="12" t="s">
        <v>8</v>
      </c>
    </row>
    <row r="429" spans="1:21">
      <c r="A429" s="4">
        <v>1963</v>
      </c>
      <c r="B429" s="4">
        <v>22</v>
      </c>
      <c r="C429" s="4">
        <v>1941</v>
      </c>
      <c r="D429" s="5">
        <v>33241.387194041883</v>
      </c>
      <c r="E429" s="5">
        <v>12505.673198840836</v>
      </c>
      <c r="F429" s="5">
        <v>3369.3016980850275</v>
      </c>
      <c r="G429" s="5">
        <v>1109.9691563576876</v>
      </c>
      <c r="H429" s="5"/>
      <c r="I429" s="5">
        <v>50226.331247325434</v>
      </c>
      <c r="J429" s="5"/>
      <c r="K429" s="5">
        <v>401417.3</v>
      </c>
      <c r="N429" s="12">
        <f t="shared" si="42"/>
        <v>0.12512248786319233</v>
      </c>
      <c r="O429" s="12">
        <f t="shared" si="43"/>
        <v>8.2810051270938961E-2</v>
      </c>
      <c r="P429" s="12">
        <f t="shared" si="44"/>
        <v>3.1153797304801851E-2</v>
      </c>
      <c r="Q429" s="12">
        <f t="shared" si="45"/>
        <v>8.3935139269907585E-3</v>
      </c>
      <c r="R429" s="12">
        <f t="shared" si="46"/>
        <v>1.1158639287451526E-2</v>
      </c>
      <c r="S429" s="12" t="s">
        <v>8</v>
      </c>
      <c r="T429" s="12">
        <f t="shared" si="47"/>
        <v>2.7651253604607665E-3</v>
      </c>
      <c r="U429" s="12" t="s">
        <v>8</v>
      </c>
    </row>
    <row r="430" spans="1:21">
      <c r="A430" s="4">
        <v>1963</v>
      </c>
      <c r="B430" s="4">
        <v>23</v>
      </c>
      <c r="C430" s="4">
        <v>1940</v>
      </c>
      <c r="D430" s="5">
        <v>37243.633553576605</v>
      </c>
      <c r="E430" s="5">
        <v>16672.169889036948</v>
      </c>
      <c r="F430" s="5">
        <v>4729.4412653309309</v>
      </c>
      <c r="G430" s="5">
        <v>2003.4277563182545</v>
      </c>
      <c r="H430" s="5"/>
      <c r="I430" s="5">
        <v>60648.672464262738</v>
      </c>
      <c r="J430" s="5"/>
      <c r="K430" s="5">
        <v>415189.7</v>
      </c>
      <c r="N430" s="12">
        <f t="shared" si="42"/>
        <v>0.14607460749691703</v>
      </c>
      <c r="O430" s="12">
        <f t="shared" si="43"/>
        <v>8.9702691453031239E-2</v>
      </c>
      <c r="P430" s="12">
        <f t="shared" si="44"/>
        <v>4.0155547907467233E-2</v>
      </c>
      <c r="Q430" s="12">
        <f t="shared" si="45"/>
        <v>1.1391037073730226E-2</v>
      </c>
      <c r="R430" s="12">
        <f t="shared" si="46"/>
        <v>1.6216368136418569E-2</v>
      </c>
      <c r="S430" s="12" t="s">
        <v>8</v>
      </c>
      <c r="T430" s="12">
        <f t="shared" si="47"/>
        <v>4.8253310626883436E-3</v>
      </c>
      <c r="U430" s="12" t="s">
        <v>8</v>
      </c>
    </row>
    <row r="431" spans="1:21">
      <c r="A431" s="4">
        <v>1963</v>
      </c>
      <c r="B431" s="4">
        <v>24</v>
      </c>
      <c r="C431" s="4">
        <v>1939</v>
      </c>
      <c r="D431" s="5">
        <v>36912.730867963815</v>
      </c>
      <c r="E431" s="5">
        <v>19547.722545131492</v>
      </c>
      <c r="F431" s="5">
        <v>5975.088147304099</v>
      </c>
      <c r="G431" s="5">
        <v>2882.8009586523744</v>
      </c>
      <c r="H431" s="5"/>
      <c r="I431" s="5">
        <v>65318.342519051781</v>
      </c>
      <c r="J431" s="5"/>
      <c r="K431" s="5">
        <v>405627</v>
      </c>
      <c r="N431" s="12">
        <f t="shared" si="42"/>
        <v>0.16103055891016077</v>
      </c>
      <c r="O431" s="12">
        <f t="shared" si="43"/>
        <v>9.1001661299577735E-2</v>
      </c>
      <c r="P431" s="12">
        <f t="shared" si="44"/>
        <v>4.8191374206183246E-2</v>
      </c>
      <c r="Q431" s="12">
        <f t="shared" si="45"/>
        <v>1.4730499072557052E-2</v>
      </c>
      <c r="R431" s="12">
        <f t="shared" si="46"/>
        <v>2.1837523404399792E-2</v>
      </c>
      <c r="S431" s="12" t="s">
        <v>8</v>
      </c>
      <c r="T431" s="12">
        <f t="shared" si="47"/>
        <v>7.1070243318427382E-3</v>
      </c>
      <c r="U431" s="12" t="s">
        <v>8</v>
      </c>
    </row>
    <row r="432" spans="1:21">
      <c r="A432" s="4">
        <v>1963</v>
      </c>
      <c r="B432" s="4">
        <v>25</v>
      </c>
      <c r="C432" s="4">
        <v>1938</v>
      </c>
      <c r="D432" s="5">
        <v>35064.274522610125</v>
      </c>
      <c r="E432" s="5">
        <v>21996.593774260109</v>
      </c>
      <c r="F432" s="5">
        <v>7397.3872221365809</v>
      </c>
      <c r="G432" s="5">
        <v>3930.6100045386047</v>
      </c>
      <c r="H432" s="5"/>
      <c r="I432" s="5">
        <v>68388.865523545421</v>
      </c>
      <c r="J432" s="5"/>
      <c r="K432" s="5">
        <v>396765.3</v>
      </c>
      <c r="N432" s="12">
        <f t="shared" si="42"/>
        <v>0.17236604492264174</v>
      </c>
      <c r="O432" s="12">
        <f t="shared" si="43"/>
        <v>8.8375355714348319E-2</v>
      </c>
      <c r="P432" s="12">
        <f t="shared" si="44"/>
        <v>5.5439812338075205E-2</v>
      </c>
      <c r="Q432" s="12">
        <f t="shared" si="45"/>
        <v>1.8644239357969512E-2</v>
      </c>
      <c r="R432" s="12">
        <f t="shared" si="46"/>
        <v>2.8550876870218206E-2</v>
      </c>
      <c r="S432" s="12" t="s">
        <v>8</v>
      </c>
      <c r="T432" s="12">
        <f t="shared" si="47"/>
        <v>9.906637512248689E-3</v>
      </c>
      <c r="U432" s="12" t="s">
        <v>8</v>
      </c>
    </row>
    <row r="433" spans="1:21">
      <c r="A433" s="4">
        <v>1963</v>
      </c>
      <c r="B433" s="4">
        <v>26</v>
      </c>
      <c r="C433" s="4">
        <v>1937</v>
      </c>
      <c r="D433" s="5">
        <v>28433.964098765689</v>
      </c>
      <c r="E433" s="5">
        <v>22378.192547752158</v>
      </c>
      <c r="F433" s="5">
        <v>8220.826195892836</v>
      </c>
      <c r="G433" s="5">
        <v>4897.0532384431262</v>
      </c>
      <c r="H433" s="5"/>
      <c r="I433" s="5">
        <v>63930.03608085381</v>
      </c>
      <c r="J433" s="5"/>
      <c r="K433" s="5">
        <v>370654.5</v>
      </c>
      <c r="N433" s="12">
        <f t="shared" si="42"/>
        <v>0.17247878032198127</v>
      </c>
      <c r="O433" s="12">
        <f t="shared" si="43"/>
        <v>7.6712852801640585E-2</v>
      </c>
      <c r="P433" s="12">
        <f t="shared" si="44"/>
        <v>6.0374803348541992E-2</v>
      </c>
      <c r="Q433" s="12">
        <f t="shared" si="45"/>
        <v>2.217921594339968E-2</v>
      </c>
      <c r="R433" s="12">
        <f t="shared" si="46"/>
        <v>3.5391124171798703E-2</v>
      </c>
      <c r="S433" s="12" t="s">
        <v>8</v>
      </c>
      <c r="T433" s="12">
        <f t="shared" si="47"/>
        <v>1.3211908228399025E-2</v>
      </c>
      <c r="U433" s="12" t="s">
        <v>8</v>
      </c>
    </row>
    <row r="434" spans="1:21">
      <c r="A434" s="4">
        <v>1963</v>
      </c>
      <c r="B434" s="4">
        <v>27</v>
      </c>
      <c r="C434" s="4">
        <v>1936</v>
      </c>
      <c r="D434" s="5">
        <v>24423.4479149947</v>
      </c>
      <c r="E434" s="5">
        <v>23445.018421167377</v>
      </c>
      <c r="F434" s="5">
        <v>9469.4949804546086</v>
      </c>
      <c r="G434" s="5">
        <v>6460.3230008615474</v>
      </c>
      <c r="H434" s="5"/>
      <c r="I434" s="5">
        <v>63798.284317478232</v>
      </c>
      <c r="J434" s="5"/>
      <c r="K434" s="5">
        <v>377634.1</v>
      </c>
      <c r="N434" s="12">
        <f t="shared" si="42"/>
        <v>0.16894206407069234</v>
      </c>
      <c r="O434" s="12">
        <f t="shared" si="43"/>
        <v>6.467490069089285E-2</v>
      </c>
      <c r="P434" s="12">
        <f t="shared" si="44"/>
        <v>6.2083954868396095E-2</v>
      </c>
      <c r="Q434" s="12">
        <f t="shared" si="45"/>
        <v>2.5075847177081226E-2</v>
      </c>
      <c r="R434" s="12">
        <f t="shared" si="46"/>
        <v>4.2183208511403385E-2</v>
      </c>
      <c r="S434" s="12" t="s">
        <v>8</v>
      </c>
      <c r="T434" s="12">
        <f t="shared" si="47"/>
        <v>1.7107361334322158E-2</v>
      </c>
      <c r="U434" s="12" t="s">
        <v>8</v>
      </c>
    </row>
    <row r="435" spans="1:21">
      <c r="A435" s="4">
        <v>1963</v>
      </c>
      <c r="B435" s="4">
        <v>28</v>
      </c>
      <c r="C435" s="4">
        <v>1935</v>
      </c>
      <c r="D435" s="5">
        <v>20270.76676779586</v>
      </c>
      <c r="E435" s="5">
        <v>22706.042372316515</v>
      </c>
      <c r="F435" s="5">
        <v>10610.385728722922</v>
      </c>
      <c r="G435" s="5">
        <v>7675.7047974086654</v>
      </c>
      <c r="H435" s="5"/>
      <c r="I435" s="5">
        <v>61262.89966624396</v>
      </c>
      <c r="J435" s="5"/>
      <c r="K435" s="5">
        <v>377508.7</v>
      </c>
      <c r="N435" s="12">
        <f t="shared" si="42"/>
        <v>0.16228208691943777</v>
      </c>
      <c r="O435" s="12">
        <f t="shared" si="43"/>
        <v>5.3696157910521951E-2</v>
      </c>
      <c r="P435" s="12">
        <f t="shared" si="44"/>
        <v>6.0147070444512972E-2</v>
      </c>
      <c r="Q435" s="12">
        <f t="shared" si="45"/>
        <v>2.81063343142103E-2</v>
      </c>
      <c r="R435" s="12">
        <f t="shared" si="46"/>
        <v>4.8438858564402845E-2</v>
      </c>
      <c r="S435" s="12" t="s">
        <v>8</v>
      </c>
      <c r="T435" s="12">
        <f t="shared" si="47"/>
        <v>2.0332524250192552E-2</v>
      </c>
      <c r="U435" s="12" t="s">
        <v>8</v>
      </c>
    </row>
    <row r="436" spans="1:21">
      <c r="A436" s="4">
        <v>1963</v>
      </c>
      <c r="B436" s="4">
        <v>29</v>
      </c>
      <c r="C436" s="4">
        <v>1934</v>
      </c>
      <c r="D436" s="5">
        <v>16156.977696639678</v>
      </c>
      <c r="E436" s="5">
        <v>21462.98069470076</v>
      </c>
      <c r="F436" s="5">
        <v>10990.30150884351</v>
      </c>
      <c r="G436" s="5">
        <v>9271.0872418159233</v>
      </c>
      <c r="H436" s="5"/>
      <c r="I436" s="5">
        <v>57881.347141999868</v>
      </c>
      <c r="J436" s="5"/>
      <c r="K436" s="5">
        <v>378987.3</v>
      </c>
      <c r="N436" s="12">
        <f t="shared" si="42"/>
        <v>0.15272635030778042</v>
      </c>
      <c r="O436" s="12">
        <f t="shared" si="43"/>
        <v>4.2631976577156221E-2</v>
      </c>
      <c r="P436" s="12">
        <f t="shared" si="44"/>
        <v>5.6632453632880997E-2</v>
      </c>
      <c r="Q436" s="12">
        <f t="shared" si="45"/>
        <v>2.8999128754033474E-2</v>
      </c>
      <c r="R436" s="12">
        <f t="shared" si="46"/>
        <v>5.3461920097743205E-2</v>
      </c>
      <c r="S436" s="12" t="s">
        <v>8</v>
      </c>
      <c r="T436" s="12">
        <f t="shared" si="47"/>
        <v>2.4462791343709732E-2</v>
      </c>
      <c r="U436" s="12" t="s">
        <v>8</v>
      </c>
    </row>
    <row r="437" spans="1:21">
      <c r="A437" s="4">
        <v>1963</v>
      </c>
      <c r="B437" s="4">
        <v>30</v>
      </c>
      <c r="C437" s="4">
        <v>1933</v>
      </c>
      <c r="D437" s="5">
        <v>12986.649074579942</v>
      </c>
      <c r="E437" s="5">
        <v>19138.235120276237</v>
      </c>
      <c r="F437" s="5">
        <v>10956.315957515981</v>
      </c>
      <c r="G437" s="5">
        <v>9996.551607956746</v>
      </c>
      <c r="H437" s="5"/>
      <c r="I437" s="5">
        <v>53077.751760328902</v>
      </c>
      <c r="J437" s="5"/>
      <c r="K437" s="5">
        <v>371966.3</v>
      </c>
      <c r="N437" s="12">
        <f t="shared" si="42"/>
        <v>0.1426950553325097</v>
      </c>
      <c r="O437" s="12">
        <f t="shared" si="43"/>
        <v>3.4913509838337353E-2</v>
      </c>
      <c r="P437" s="12">
        <f t="shared" si="44"/>
        <v>5.1451529668887309E-2</v>
      </c>
      <c r="Q437" s="12">
        <f t="shared" si="45"/>
        <v>2.9455130632844915E-2</v>
      </c>
      <c r="R437" s="12">
        <f t="shared" si="46"/>
        <v>5.6330015825285053E-2</v>
      </c>
      <c r="S437" s="12" t="s">
        <v>8</v>
      </c>
      <c r="T437" s="12">
        <f t="shared" si="47"/>
        <v>2.6874885192440138E-2</v>
      </c>
      <c r="U437" s="12" t="s">
        <v>8</v>
      </c>
    </row>
    <row r="438" spans="1:21">
      <c r="A438" s="4">
        <v>1963</v>
      </c>
      <c r="B438" s="4">
        <v>31</v>
      </c>
      <c r="C438" s="4">
        <v>1932</v>
      </c>
      <c r="D438" s="5">
        <v>10301.775998588171</v>
      </c>
      <c r="E438" s="5">
        <v>16888.405904276653</v>
      </c>
      <c r="F438" s="5">
        <v>10144.686881370095</v>
      </c>
      <c r="G438" s="5">
        <v>10632.481644500447</v>
      </c>
      <c r="H438" s="5"/>
      <c r="I438" s="5">
        <v>47967.350428735364</v>
      </c>
      <c r="J438" s="5"/>
      <c r="K438" s="5">
        <v>374905.9</v>
      </c>
      <c r="N438" s="12">
        <f t="shared" si="42"/>
        <v>0.12794504015203645</v>
      </c>
      <c r="O438" s="12">
        <f t="shared" si="43"/>
        <v>2.7478297883784093E-2</v>
      </c>
      <c r="P438" s="12">
        <f t="shared" si="44"/>
        <v>4.5047052885208397E-2</v>
      </c>
      <c r="Q438" s="12">
        <f t="shared" si="45"/>
        <v>2.7059288427763058E-2</v>
      </c>
      <c r="R438" s="12">
        <f t="shared" si="46"/>
        <v>5.5419689383043959E-2</v>
      </c>
      <c r="S438" s="12" t="s">
        <v>8</v>
      </c>
      <c r="T438" s="12">
        <f t="shared" si="47"/>
        <v>2.8360400955280904E-2</v>
      </c>
      <c r="U438" s="12" t="s">
        <v>8</v>
      </c>
    </row>
    <row r="439" spans="1:21">
      <c r="A439" s="4">
        <v>1963</v>
      </c>
      <c r="B439" s="4">
        <v>32</v>
      </c>
      <c r="C439" s="4">
        <v>1931</v>
      </c>
      <c r="D439" s="5">
        <v>8511.1738824193817</v>
      </c>
      <c r="E439" s="5">
        <v>15304.38408788517</v>
      </c>
      <c r="F439" s="5">
        <v>10606.89431037565</v>
      </c>
      <c r="G439" s="5">
        <v>12245.240488485597</v>
      </c>
      <c r="H439" s="5"/>
      <c r="I439" s="5">
        <v>46667.692769165798</v>
      </c>
      <c r="J439" s="5"/>
      <c r="K439" s="5">
        <v>395315.9</v>
      </c>
      <c r="N439" s="12">
        <f t="shared" si="42"/>
        <v>0.11805164621298003</v>
      </c>
      <c r="O439" s="12">
        <f t="shared" si="43"/>
        <v>2.1530057056696635E-2</v>
      </c>
      <c r="P439" s="12">
        <f t="shared" si="44"/>
        <v>3.8714314521336404E-2</v>
      </c>
      <c r="Q439" s="12">
        <f t="shared" si="45"/>
        <v>2.6831438630157932E-2</v>
      </c>
      <c r="R439" s="12">
        <f t="shared" si="46"/>
        <v>5.7807274634947003E-2</v>
      </c>
      <c r="S439" s="12" t="s">
        <v>8</v>
      </c>
      <c r="T439" s="12">
        <f t="shared" si="47"/>
        <v>3.0975836004789072E-2</v>
      </c>
      <c r="U439" s="12" t="s">
        <v>8</v>
      </c>
    </row>
    <row r="440" spans="1:21">
      <c r="A440" s="4">
        <v>1963</v>
      </c>
      <c r="B440" s="4">
        <v>33</v>
      </c>
      <c r="C440" s="4">
        <v>1930</v>
      </c>
      <c r="D440" s="5">
        <v>6932.4159871236543</v>
      </c>
      <c r="E440" s="5">
        <v>12423.336125695485</v>
      </c>
      <c r="F440" s="5">
        <v>9193.0440883545689</v>
      </c>
      <c r="G440" s="5">
        <v>12096.459638688149</v>
      </c>
      <c r="H440" s="5"/>
      <c r="I440" s="5">
        <v>40645.255839861857</v>
      </c>
      <c r="J440" s="5"/>
      <c r="K440" s="5">
        <v>389324.1</v>
      </c>
      <c r="N440" s="12">
        <f t="shared" si="42"/>
        <v>0.10439953714620251</v>
      </c>
      <c r="O440" s="12">
        <f t="shared" si="43"/>
        <v>1.78062852700967E-2</v>
      </c>
      <c r="P440" s="12">
        <f t="shared" si="44"/>
        <v>3.1910010517446741E-2</v>
      </c>
      <c r="Q440" s="12">
        <f t="shared" si="45"/>
        <v>2.3612830770955533E-2</v>
      </c>
      <c r="R440" s="12">
        <f t="shared" si="46"/>
        <v>5.4683241358659075E-2</v>
      </c>
      <c r="S440" s="12" t="s">
        <v>8</v>
      </c>
      <c r="T440" s="12">
        <f t="shared" si="47"/>
        <v>3.1070410587703535E-2</v>
      </c>
      <c r="U440" s="12" t="s">
        <v>8</v>
      </c>
    </row>
    <row r="441" spans="1:21">
      <c r="A441" s="4">
        <v>1963</v>
      </c>
      <c r="B441" s="4">
        <v>34</v>
      </c>
      <c r="C441" s="4">
        <v>1929</v>
      </c>
      <c r="D441" s="5">
        <v>5263.6651511086757</v>
      </c>
      <c r="E441" s="5">
        <v>9830.6052098150249</v>
      </c>
      <c r="F441" s="5">
        <v>8031.955693772732</v>
      </c>
      <c r="G441" s="5">
        <v>11868.737756720604</v>
      </c>
      <c r="H441" s="5"/>
      <c r="I441" s="5">
        <v>34994.963811417038</v>
      </c>
      <c r="J441" s="5"/>
      <c r="K441" s="5">
        <v>375764.3</v>
      </c>
      <c r="N441" s="12">
        <f t="shared" si="42"/>
        <v>9.3130091952367586E-2</v>
      </c>
      <c r="O441" s="12">
        <f t="shared" si="43"/>
        <v>1.4007890454491488E-2</v>
      </c>
      <c r="P441" s="12">
        <f t="shared" si="44"/>
        <v>2.6161626343468566E-2</v>
      </c>
      <c r="Q441" s="12">
        <f t="shared" si="45"/>
        <v>2.137498345045746E-2</v>
      </c>
      <c r="R441" s="12">
        <f t="shared" si="46"/>
        <v>5.2960575154407531E-2</v>
      </c>
      <c r="S441" s="12" t="s">
        <v>8</v>
      </c>
      <c r="T441" s="12">
        <f t="shared" si="47"/>
        <v>3.1585591703950068E-2</v>
      </c>
      <c r="U441" s="12" t="s">
        <v>8</v>
      </c>
    </row>
    <row r="442" spans="1:21">
      <c r="A442" s="4">
        <v>1963</v>
      </c>
      <c r="B442" s="4">
        <v>35</v>
      </c>
      <c r="C442" s="4">
        <v>1928</v>
      </c>
      <c r="D442" s="5">
        <v>4139.9799098456933</v>
      </c>
      <c r="E442" s="5">
        <v>8004.3309200677959</v>
      </c>
      <c r="F442" s="5">
        <v>7041.0652581197119</v>
      </c>
      <c r="G442" s="5">
        <v>12771.979047127652</v>
      </c>
      <c r="H442" s="5"/>
      <c r="I442" s="5">
        <v>31957.355135160851</v>
      </c>
      <c r="J442" s="5"/>
      <c r="K442" s="5">
        <v>381891.4</v>
      </c>
      <c r="N442" s="12">
        <f t="shared" si="42"/>
        <v>8.3681787898760879E-2</v>
      </c>
      <c r="O442" s="12">
        <f t="shared" si="43"/>
        <v>1.0840725687579487E-2</v>
      </c>
      <c r="P442" s="12">
        <f t="shared" si="44"/>
        <v>2.0959704565402089E-2</v>
      </c>
      <c r="Q442" s="12">
        <f t="shared" si="45"/>
        <v>1.8437349618555723E-2</v>
      </c>
      <c r="R442" s="12">
        <f t="shared" si="46"/>
        <v>5.1881357645779301E-2</v>
      </c>
      <c r="S442" s="12" t="s">
        <v>8</v>
      </c>
      <c r="T442" s="12">
        <f t="shared" si="47"/>
        <v>3.3444008027223582E-2</v>
      </c>
      <c r="U442" s="12" t="s">
        <v>8</v>
      </c>
    </row>
    <row r="443" spans="1:21">
      <c r="A443" s="4">
        <v>1963</v>
      </c>
      <c r="B443" s="4">
        <v>36</v>
      </c>
      <c r="C443" s="4">
        <v>1927</v>
      </c>
      <c r="D443" s="5">
        <v>3324.0865496969391</v>
      </c>
      <c r="E443" s="5">
        <v>6294.7956071437811</v>
      </c>
      <c r="F443" s="5">
        <v>6145.6500284035519</v>
      </c>
      <c r="G443" s="5">
        <v>11484.100529256071</v>
      </c>
      <c r="H443" s="5"/>
      <c r="I443" s="5">
        <v>27248.632714500342</v>
      </c>
      <c r="J443" s="5"/>
      <c r="K443" s="5">
        <v>380655</v>
      </c>
      <c r="N443" s="12">
        <f t="shared" si="42"/>
        <v>7.1583540777082511E-2</v>
      </c>
      <c r="O443" s="12">
        <f t="shared" si="43"/>
        <v>8.7325440351418981E-3</v>
      </c>
      <c r="P443" s="12">
        <f t="shared" si="44"/>
        <v>1.6536747467244043E-2</v>
      </c>
      <c r="Q443" s="12">
        <f t="shared" si="45"/>
        <v>1.6144934464025304E-2</v>
      </c>
      <c r="R443" s="12">
        <f t="shared" si="46"/>
        <v>4.6314249274696573E-2</v>
      </c>
      <c r="S443" s="12" t="s">
        <v>8</v>
      </c>
      <c r="T443" s="12">
        <f t="shared" si="47"/>
        <v>3.0169314810671269E-2</v>
      </c>
      <c r="U443" s="12" t="s">
        <v>8</v>
      </c>
    </row>
    <row r="444" spans="1:21">
      <c r="A444" s="4">
        <v>1963</v>
      </c>
      <c r="B444" s="4">
        <v>37</v>
      </c>
      <c r="C444" s="4">
        <v>1926</v>
      </c>
      <c r="D444" s="5">
        <v>2698.486584617016</v>
      </c>
      <c r="E444" s="5">
        <v>4961.3230158783444</v>
      </c>
      <c r="F444" s="5">
        <v>5079.4125333615984</v>
      </c>
      <c r="G444" s="5">
        <v>11001.911674000994</v>
      </c>
      <c r="H444" s="5"/>
      <c r="I444" s="5">
        <v>23741.13380785795</v>
      </c>
      <c r="J444" s="5"/>
      <c r="K444" s="5">
        <v>381980.4</v>
      </c>
      <c r="N444" s="12">
        <f t="shared" si="42"/>
        <v>6.2152753931505253E-2</v>
      </c>
      <c r="O444" s="12">
        <f t="shared" si="43"/>
        <v>7.0644634767046055E-3</v>
      </c>
      <c r="P444" s="12">
        <f t="shared" si="44"/>
        <v>1.2988423007773028E-2</v>
      </c>
      <c r="Q444" s="12">
        <f t="shared" si="45"/>
        <v>1.3297573732478415E-2</v>
      </c>
      <c r="R444" s="12">
        <f t="shared" si="46"/>
        <v>4.2099867447027622E-2</v>
      </c>
      <c r="S444" s="12" t="s">
        <v>8</v>
      </c>
      <c r="T444" s="12">
        <f t="shared" si="47"/>
        <v>2.8802293714549211E-2</v>
      </c>
      <c r="U444" s="12" t="s">
        <v>8</v>
      </c>
    </row>
    <row r="445" spans="1:21">
      <c r="A445" s="4">
        <v>1963</v>
      </c>
      <c r="B445" s="4">
        <v>38</v>
      </c>
      <c r="C445" s="4">
        <v>1925</v>
      </c>
      <c r="D445" s="5">
        <v>2033.0588446171896</v>
      </c>
      <c r="E445" s="5">
        <v>3720.9475573957911</v>
      </c>
      <c r="F445" s="5">
        <v>4087.2830445619225</v>
      </c>
      <c r="G445" s="5">
        <v>9904.5786400491324</v>
      </c>
      <c r="H445" s="5"/>
      <c r="I445" s="5">
        <v>19745.868086624036</v>
      </c>
      <c r="J445" s="5"/>
      <c r="K445" s="5">
        <v>380248.1</v>
      </c>
      <c r="N445" s="12">
        <f t="shared" si="42"/>
        <v>5.1928906644435661E-2</v>
      </c>
      <c r="O445" s="12">
        <f t="shared" si="43"/>
        <v>5.3466640454408309E-3</v>
      </c>
      <c r="P445" s="12">
        <f t="shared" si="44"/>
        <v>9.78557830373325E-3</v>
      </c>
      <c r="Q445" s="12">
        <f t="shared" si="45"/>
        <v>1.0748990052973105E-2</v>
      </c>
      <c r="R445" s="12">
        <f t="shared" si="46"/>
        <v>3.6796664295261579E-2</v>
      </c>
      <c r="S445" s="12" t="s">
        <v>8</v>
      </c>
      <c r="T445" s="12">
        <f t="shared" si="47"/>
        <v>2.6047674242288477E-2</v>
      </c>
      <c r="U445" s="12" t="s">
        <v>8</v>
      </c>
    </row>
    <row r="446" spans="1:21">
      <c r="A446" s="4">
        <v>1963</v>
      </c>
      <c r="B446" s="4">
        <v>39</v>
      </c>
      <c r="C446" s="4">
        <v>1924</v>
      </c>
      <c r="D446" s="5">
        <v>1549.5076999580199</v>
      </c>
      <c r="E446" s="5">
        <v>2837.5649545421638</v>
      </c>
      <c r="F446" s="5">
        <v>3207.8541745636307</v>
      </c>
      <c r="G446" s="5">
        <v>9056.3728285805792</v>
      </c>
      <c r="H446" s="5"/>
      <c r="I446" s="5">
        <v>16651.299657644395</v>
      </c>
      <c r="J446" s="5"/>
      <c r="K446" s="5">
        <v>385667</v>
      </c>
      <c r="N446" s="12">
        <f t="shared" si="42"/>
        <v>4.3175329124981898E-2</v>
      </c>
      <c r="O446" s="12">
        <f t="shared" si="43"/>
        <v>4.0177347295931977E-3</v>
      </c>
      <c r="P446" s="12">
        <f t="shared" si="44"/>
        <v>7.3575518635044324E-3</v>
      </c>
      <c r="Q446" s="12">
        <f t="shared" si="45"/>
        <v>8.317678656881794E-3</v>
      </c>
      <c r="R446" s="12">
        <f t="shared" si="46"/>
        <v>3.1800042531884266E-2</v>
      </c>
      <c r="S446" s="12" t="s">
        <v>8</v>
      </c>
      <c r="T446" s="12">
        <f t="shared" si="47"/>
        <v>2.3482363875002472E-2</v>
      </c>
      <c r="U446" s="12" t="s">
        <v>8</v>
      </c>
    </row>
    <row r="447" spans="1:21">
      <c r="A447" s="4">
        <v>1963</v>
      </c>
      <c r="B447" s="4">
        <v>40</v>
      </c>
      <c r="C447" s="4">
        <v>1923</v>
      </c>
      <c r="D447" s="5">
        <v>1174.3359035399867</v>
      </c>
      <c r="E447" s="5">
        <v>1937.8386575034297</v>
      </c>
      <c r="F447" s="5">
        <v>2411.6489682290448</v>
      </c>
      <c r="G447" s="5">
        <v>7833.6836117960438</v>
      </c>
      <c r="H447" s="5"/>
      <c r="I447" s="5">
        <v>13357.507141068505</v>
      </c>
      <c r="J447" s="5"/>
      <c r="K447" s="5">
        <v>385015.6</v>
      </c>
      <c r="N447" s="12">
        <f t="shared" si="42"/>
        <v>3.4693417983760931E-2</v>
      </c>
      <c r="O447" s="12">
        <f t="shared" si="43"/>
        <v>3.0500995376290902E-3</v>
      </c>
      <c r="P447" s="12">
        <f t="shared" si="44"/>
        <v>5.0331432219978354E-3</v>
      </c>
      <c r="Q447" s="12">
        <f t="shared" si="45"/>
        <v>6.2637694894156102E-3</v>
      </c>
      <c r="R447" s="12">
        <f t="shared" si="46"/>
        <v>2.661017522413401E-2</v>
      </c>
      <c r="S447" s="12" t="s">
        <v>8</v>
      </c>
      <c r="T447" s="12">
        <f t="shared" si="47"/>
        <v>2.0346405734718395E-2</v>
      </c>
      <c r="U447" s="12" t="s">
        <v>8</v>
      </c>
    </row>
    <row r="448" spans="1:21">
      <c r="A448" s="4">
        <v>1963</v>
      </c>
      <c r="B448" s="4">
        <v>41</v>
      </c>
      <c r="C448" s="4">
        <v>1922</v>
      </c>
      <c r="D448" s="5">
        <v>841.4678253006058</v>
      </c>
      <c r="E448" s="5">
        <v>1310.8163795591499</v>
      </c>
      <c r="F448" s="5">
        <v>1691.8528050305947</v>
      </c>
      <c r="G448" s="5">
        <v>6243.5622329213211</v>
      </c>
      <c r="H448" s="5"/>
      <c r="I448" s="5">
        <v>10087.699242811672</v>
      </c>
      <c r="J448" s="5"/>
      <c r="K448" s="5">
        <v>393350</v>
      </c>
      <c r="N448" s="12">
        <f t="shared" si="42"/>
        <v>2.5645606311965607E-2</v>
      </c>
      <c r="O448" s="12">
        <f t="shared" si="43"/>
        <v>2.1392343340551818E-3</v>
      </c>
      <c r="P448" s="12">
        <f t="shared" si="44"/>
        <v>3.3324428106245073E-3</v>
      </c>
      <c r="Q448" s="12">
        <f t="shared" si="45"/>
        <v>4.301138439126973E-3</v>
      </c>
      <c r="R448" s="12">
        <f t="shared" si="46"/>
        <v>2.0173929167285918E-2</v>
      </c>
      <c r="S448" s="12" t="s">
        <v>8</v>
      </c>
      <c r="T448" s="12">
        <f t="shared" si="47"/>
        <v>1.5872790728158944E-2</v>
      </c>
      <c r="U448" s="12" t="s">
        <v>8</v>
      </c>
    </row>
    <row r="449" spans="1:21">
      <c r="A449" s="4">
        <v>1963</v>
      </c>
      <c r="B449" s="4">
        <v>42</v>
      </c>
      <c r="C449" s="4">
        <v>1921</v>
      </c>
      <c r="D449" s="5">
        <v>544.15655359804612</v>
      </c>
      <c r="E449" s="5">
        <v>789.94708149987241</v>
      </c>
      <c r="F449" s="5">
        <v>1093.1097904586447</v>
      </c>
      <c r="G449" s="5">
        <v>4588.5327271963506</v>
      </c>
      <c r="H449" s="5"/>
      <c r="I449" s="5">
        <v>7015.746152752914</v>
      </c>
      <c r="J449" s="5"/>
      <c r="K449" s="5">
        <v>376056.1</v>
      </c>
      <c r="N449" s="12">
        <f t="shared" si="42"/>
        <v>1.8656115810255211E-2</v>
      </c>
      <c r="O449" s="12">
        <f t="shared" si="43"/>
        <v>1.4470089797720238E-3</v>
      </c>
      <c r="P449" s="12">
        <f t="shared" si="44"/>
        <v>2.1006096736627127E-3</v>
      </c>
      <c r="Q449" s="12">
        <f t="shared" si="45"/>
        <v>2.9067731927726868E-3</v>
      </c>
      <c r="R449" s="12">
        <f t="shared" si="46"/>
        <v>1.5108497156820474E-2</v>
      </c>
      <c r="S449" s="12" t="s">
        <v>8</v>
      </c>
      <c r="T449" s="12">
        <f t="shared" si="47"/>
        <v>1.2201723964047787E-2</v>
      </c>
      <c r="U449" s="12" t="s">
        <v>8</v>
      </c>
    </row>
    <row r="450" spans="1:21">
      <c r="A450" s="4">
        <v>1963</v>
      </c>
      <c r="B450" s="4">
        <v>43</v>
      </c>
      <c r="C450" s="4">
        <v>1920</v>
      </c>
      <c r="D450" s="5">
        <v>305.82802825417332</v>
      </c>
      <c r="E450" s="5">
        <v>422.54727315185676</v>
      </c>
      <c r="F450" s="5">
        <v>625.92647691644811</v>
      </c>
      <c r="G450" s="5">
        <v>3032.2289274895443</v>
      </c>
      <c r="H450" s="5"/>
      <c r="I450" s="5">
        <v>4386.5307058120225</v>
      </c>
      <c r="J450" s="5"/>
      <c r="K450" s="5">
        <v>347127.6</v>
      </c>
      <c r="N450" s="12">
        <f t="shared" si="42"/>
        <v>1.2636652072068089E-2</v>
      </c>
      <c r="O450" s="12">
        <f t="shared" si="43"/>
        <v>8.8102481120537045E-4</v>
      </c>
      <c r="P450" s="12">
        <f t="shared" si="44"/>
        <v>1.2172678667782589E-3</v>
      </c>
      <c r="Q450" s="12">
        <f t="shared" si="45"/>
        <v>1.8031596361581393E-3</v>
      </c>
      <c r="R450" s="12">
        <f t="shared" si="46"/>
        <v>1.0538359394084458E-2</v>
      </c>
      <c r="S450" s="12" t="s">
        <v>8</v>
      </c>
      <c r="T450" s="12">
        <f t="shared" si="47"/>
        <v>8.7351997579263197E-3</v>
      </c>
      <c r="U450" s="12" t="s">
        <v>8</v>
      </c>
    </row>
    <row r="451" spans="1:21">
      <c r="A451" s="4">
        <v>1963</v>
      </c>
      <c r="B451" s="4">
        <v>44</v>
      </c>
      <c r="C451" s="4">
        <v>1919</v>
      </c>
      <c r="D451" s="5">
        <v>116.83890037322897</v>
      </c>
      <c r="E451" s="5">
        <v>147.13553440976011</v>
      </c>
      <c r="F451" s="5">
        <v>212.85781046705631</v>
      </c>
      <c r="G451" s="5">
        <v>1166.1523610608826</v>
      </c>
      <c r="H451" s="5"/>
      <c r="I451" s="5">
        <v>1642.984606310928</v>
      </c>
      <c r="J451" s="5"/>
      <c r="K451" s="5">
        <v>207140.6</v>
      </c>
      <c r="N451" s="12">
        <f t="shared" si="42"/>
        <v>7.9317362521443315E-3</v>
      </c>
      <c r="O451" s="12">
        <f t="shared" si="43"/>
        <v>5.640560101362503E-4</v>
      </c>
      <c r="P451" s="12">
        <f t="shared" si="44"/>
        <v>7.1031721646920066E-4</v>
      </c>
      <c r="Q451" s="12">
        <f t="shared" si="45"/>
        <v>1.0276006271443469E-3</v>
      </c>
      <c r="R451" s="12">
        <f t="shared" si="46"/>
        <v>6.6573630255388795E-3</v>
      </c>
      <c r="S451" s="12" t="s">
        <v>8</v>
      </c>
      <c r="T451" s="12">
        <f t="shared" si="47"/>
        <v>5.6297623983945326E-3</v>
      </c>
      <c r="U451" s="12" t="s">
        <v>8</v>
      </c>
    </row>
    <row r="452" spans="1:21">
      <c r="A452" s="4">
        <v>1963</v>
      </c>
      <c r="B452" s="4">
        <v>45</v>
      </c>
      <c r="C452" s="4">
        <v>1918</v>
      </c>
      <c r="D452" s="5">
        <v>46.530108643582118</v>
      </c>
      <c r="E452" s="5">
        <v>66.801430015737566</v>
      </c>
      <c r="F452" s="5">
        <v>111.20861572503064</v>
      </c>
      <c r="G452" s="5">
        <v>614.06757398815932</v>
      </c>
      <c r="H452" s="5"/>
      <c r="I452" s="5">
        <v>838.60772837250965</v>
      </c>
      <c r="J452" s="5"/>
      <c r="K452" s="5">
        <v>206146.5</v>
      </c>
      <c r="N452" s="12">
        <f t="shared" si="42"/>
        <v>4.0680182703684495E-3</v>
      </c>
      <c r="O452" s="12">
        <f t="shared" si="43"/>
        <v>2.2571379404249948E-4</v>
      </c>
      <c r="P452" s="12">
        <f t="shared" si="44"/>
        <v>3.2404833463453206E-4</v>
      </c>
      <c r="Q452" s="12">
        <f t="shared" si="45"/>
        <v>5.3946400120802752E-4</v>
      </c>
      <c r="R452" s="12">
        <f t="shared" si="46"/>
        <v>3.5182561416914186E-3</v>
      </c>
      <c r="S452" s="12" t="s">
        <v>8</v>
      </c>
      <c r="T452" s="12">
        <f t="shared" si="47"/>
        <v>2.9787921404833906E-3</v>
      </c>
      <c r="U452" s="12" t="s">
        <v>8</v>
      </c>
    </row>
    <row r="453" spans="1:21">
      <c r="A453" s="4">
        <v>1963</v>
      </c>
      <c r="B453" s="4">
        <v>46</v>
      </c>
      <c r="C453" s="4">
        <v>1917</v>
      </c>
      <c r="D453" s="5">
        <v>25.515617246026281</v>
      </c>
      <c r="E453" s="5">
        <v>30.144554946457397</v>
      </c>
      <c r="F453" s="5">
        <v>54.147063099954835</v>
      </c>
      <c r="G453" s="5">
        <v>338.69418025119512</v>
      </c>
      <c r="H453" s="5"/>
      <c r="I453" s="5">
        <v>448.50141554363364</v>
      </c>
      <c r="J453" s="5"/>
      <c r="K453" s="5">
        <v>231285.6</v>
      </c>
      <c r="N453" s="12">
        <f t="shared" si="42"/>
        <v>1.9391670538227786E-3</v>
      </c>
      <c r="O453" s="12">
        <f t="shared" si="43"/>
        <v>1.1032082086401523E-4</v>
      </c>
      <c r="P453" s="12">
        <f t="shared" si="44"/>
        <v>1.3033476769179489E-4</v>
      </c>
      <c r="Q453" s="12">
        <f t="shared" si="45"/>
        <v>2.3411342124176704E-4</v>
      </c>
      <c r="R453" s="12">
        <f t="shared" si="46"/>
        <v>1.6985114652669684E-3</v>
      </c>
      <c r="S453" s="12" t="s">
        <v>8</v>
      </c>
      <c r="T453" s="12">
        <f t="shared" si="47"/>
        <v>1.4643980440252015E-3</v>
      </c>
      <c r="U453" s="12" t="s">
        <v>8</v>
      </c>
    </row>
    <row r="454" spans="1:21">
      <c r="A454" s="4">
        <v>1963</v>
      </c>
      <c r="B454" s="4">
        <v>47</v>
      </c>
      <c r="C454" s="4">
        <v>1916</v>
      </c>
      <c r="D454" s="5">
        <v>4.42</v>
      </c>
      <c r="E454" s="5">
        <v>27.530033982782058</v>
      </c>
      <c r="F454" s="5">
        <v>27.852121180655569</v>
      </c>
      <c r="G454" s="5">
        <v>190.73452608885566</v>
      </c>
      <c r="H454" s="5"/>
      <c r="I454" s="5">
        <v>250.53668125229325</v>
      </c>
      <c r="J454" s="5"/>
      <c r="K454" s="5">
        <v>302609.2</v>
      </c>
      <c r="N454" s="12">
        <f t="shared" si="42"/>
        <v>8.2792156105066612E-4</v>
      </c>
      <c r="O454" s="12">
        <f t="shared" si="43"/>
        <v>1.46062974952513E-5</v>
      </c>
      <c r="P454" s="12">
        <f t="shared" si="44"/>
        <v>9.0975535386174835E-5</v>
      </c>
      <c r="Q454" s="12">
        <f t="shared" si="45"/>
        <v>9.2039902225892565E-5</v>
      </c>
      <c r="R454" s="12">
        <f t="shared" si="46"/>
        <v>7.2233972816924008E-4</v>
      </c>
      <c r="S454" s="12" t="s">
        <v>8</v>
      </c>
      <c r="T454" s="12">
        <f t="shared" si="47"/>
        <v>6.3029982594334753E-4</v>
      </c>
      <c r="U454" s="12" t="s">
        <v>8</v>
      </c>
    </row>
    <row r="455" spans="1:21">
      <c r="A455" s="4">
        <v>1963</v>
      </c>
      <c r="B455" s="4">
        <v>48</v>
      </c>
      <c r="C455" s="4">
        <v>1915</v>
      </c>
      <c r="D455" s="5">
        <v>0.97</v>
      </c>
      <c r="E455" s="5">
        <v>1.2500339827820572</v>
      </c>
      <c r="F455" s="5">
        <v>17.69517586238711</v>
      </c>
      <c r="G455" s="5">
        <v>102.37994626994464</v>
      </c>
      <c r="H455" s="5"/>
      <c r="I455" s="5">
        <v>122.2951561151138</v>
      </c>
      <c r="J455" s="5"/>
      <c r="K455" s="5">
        <v>340435.7</v>
      </c>
      <c r="N455" s="12">
        <f t="shared" si="42"/>
        <v>3.5923129129851477E-4</v>
      </c>
      <c r="O455" s="12">
        <f t="shared" si="43"/>
        <v>2.8492898952724404E-6</v>
      </c>
      <c r="P455" s="12">
        <f t="shared" si="44"/>
        <v>3.671865150400082E-6</v>
      </c>
      <c r="Q455" s="12">
        <f t="shared" si="45"/>
        <v>5.197802657708081E-5</v>
      </c>
      <c r="R455" s="12">
        <f t="shared" si="46"/>
        <v>3.5271013625284234E-4</v>
      </c>
      <c r="S455" s="12" t="s">
        <v>8</v>
      </c>
      <c r="T455" s="12">
        <f t="shared" si="47"/>
        <v>3.0073210967576148E-4</v>
      </c>
      <c r="U455" s="12" t="s">
        <v>8</v>
      </c>
    </row>
    <row r="456" spans="1:21">
      <c r="A456" s="4">
        <v>1963</v>
      </c>
      <c r="B456" s="4">
        <v>49</v>
      </c>
      <c r="C456" s="4">
        <v>1914</v>
      </c>
      <c r="D456" s="5">
        <v>0.52</v>
      </c>
      <c r="E456" s="5">
        <v>0.85</v>
      </c>
      <c r="F456" s="5">
        <v>12.679048031042528</v>
      </c>
      <c r="G456" s="5">
        <v>62.775286702590698</v>
      </c>
      <c r="H456" s="5"/>
      <c r="I456" s="5">
        <v>76.824334733633222</v>
      </c>
      <c r="J456" s="5"/>
      <c r="K456" s="5">
        <v>348809.7</v>
      </c>
      <c r="N456" s="12">
        <f t="shared" si="42"/>
        <v>2.20247128258283E-4</v>
      </c>
      <c r="O456" s="12">
        <f t="shared" si="43"/>
        <v>1.4907842299110374E-6</v>
      </c>
      <c r="P456" s="12">
        <f t="shared" si="44"/>
        <v>2.4368588373545803E-6</v>
      </c>
      <c r="Q456" s="12">
        <f t="shared" si="45"/>
        <v>3.6349470874928445E-5</v>
      </c>
      <c r="R456" s="12">
        <f t="shared" si="46"/>
        <v>2.1631948519101741E-4</v>
      </c>
      <c r="S456" s="12" t="s">
        <v>8</v>
      </c>
      <c r="T456" s="12">
        <f t="shared" si="47"/>
        <v>1.7997001431608895E-4</v>
      </c>
      <c r="U456" s="12" t="s">
        <v>8</v>
      </c>
    </row>
    <row r="457" spans="1:21">
      <c r="A457" s="4">
        <v>1963</v>
      </c>
      <c r="B457" s="4">
        <v>50</v>
      </c>
      <c r="C457" s="4">
        <v>1913</v>
      </c>
      <c r="D457" s="5">
        <v>1</v>
      </c>
      <c r="E457" s="5">
        <v>1.1402862559946467</v>
      </c>
      <c r="F457" s="5">
        <v>11.57231161545281</v>
      </c>
      <c r="G457" s="5">
        <v>52.300447223165726</v>
      </c>
      <c r="H457" s="5"/>
      <c r="I457" s="5">
        <v>66.013045094613176</v>
      </c>
      <c r="J457" s="5"/>
      <c r="K457" s="5">
        <v>351684.5</v>
      </c>
      <c r="N457" s="12">
        <f t="shared" si="42"/>
        <v>1.8770530146939424E-4</v>
      </c>
      <c r="O457" s="12">
        <f t="shared" si="43"/>
        <v>2.8434577014340978E-6</v>
      </c>
      <c r="P457" s="12">
        <f t="shared" si="44"/>
        <v>3.2423557364474316E-6</v>
      </c>
      <c r="Q457" s="12">
        <f t="shared" si="45"/>
        <v>3.2905378586354558E-5</v>
      </c>
      <c r="R457" s="12">
        <f t="shared" si="46"/>
        <v>1.8161948803151271E-4</v>
      </c>
      <c r="S457" s="12" t="s">
        <v>8</v>
      </c>
      <c r="T457" s="12">
        <f t="shared" si="47"/>
        <v>1.4871410944515816E-4</v>
      </c>
      <c r="U457" s="12" t="s">
        <v>8</v>
      </c>
    </row>
    <row r="458" spans="1:21">
      <c r="A458" s="4">
        <v>1964</v>
      </c>
      <c r="B458" s="4">
        <v>13</v>
      </c>
      <c r="C458" s="4">
        <v>1951</v>
      </c>
      <c r="D458" s="5">
        <v>68.504202469920926</v>
      </c>
      <c r="E458" s="5">
        <v>0.83994581747589669</v>
      </c>
      <c r="F458" s="5">
        <v>2.0000000000006901E-2</v>
      </c>
      <c r="G458" s="5">
        <v>0</v>
      </c>
      <c r="H458" s="5"/>
      <c r="I458" s="5">
        <v>69.36414828739683</v>
      </c>
      <c r="J458" s="5"/>
      <c r="K458" s="5">
        <v>395120.9</v>
      </c>
      <c r="N458" s="12">
        <f t="shared" si="42"/>
        <v>1.7555170654702605E-4</v>
      </c>
      <c r="O458" s="12">
        <f t="shared" si="43"/>
        <v>1.7337529467542954E-4</v>
      </c>
      <c r="P458" s="12">
        <f t="shared" si="44"/>
        <v>2.1257944529785609E-6</v>
      </c>
      <c r="Q458" s="12">
        <f t="shared" si="45"/>
        <v>5.0617418617964524E-8</v>
      </c>
      <c r="R458" s="12">
        <f t="shared" si="46"/>
        <v>5.0617418617964524E-8</v>
      </c>
      <c r="S458" s="12" t="s">
        <v>8</v>
      </c>
      <c r="T458" s="12">
        <f t="shared" si="47"/>
        <v>0</v>
      </c>
      <c r="U458" s="12" t="s">
        <v>8</v>
      </c>
    </row>
    <row r="459" spans="1:21">
      <c r="A459" s="4">
        <v>1964</v>
      </c>
      <c r="B459" s="4">
        <v>14</v>
      </c>
      <c r="C459" s="4">
        <v>1950</v>
      </c>
      <c r="D459" s="5">
        <v>265.91840493984188</v>
      </c>
      <c r="E459" s="5">
        <v>2.7298916349517928</v>
      </c>
      <c r="F459" s="5">
        <v>1.9999999999987139E-2</v>
      </c>
      <c r="G459" s="5">
        <v>0</v>
      </c>
      <c r="H459" s="5"/>
      <c r="I459" s="5">
        <v>268.66829657479366</v>
      </c>
      <c r="J459" s="5"/>
      <c r="K459" s="5">
        <v>400569.8</v>
      </c>
      <c r="N459" s="12">
        <f t="shared" si="42"/>
        <v>6.7071530748147681E-4</v>
      </c>
      <c r="O459" s="12">
        <f t="shared" si="43"/>
        <v>6.638503575153241E-4</v>
      </c>
      <c r="P459" s="12">
        <f t="shared" si="44"/>
        <v>6.8150210898370097E-6</v>
      </c>
      <c r="Q459" s="12">
        <f t="shared" si="45"/>
        <v>4.9928876315656195E-8</v>
      </c>
      <c r="R459" s="12">
        <f t="shared" si="46"/>
        <v>4.9928876315656195E-8</v>
      </c>
      <c r="S459" s="12" t="s">
        <v>8</v>
      </c>
      <c r="T459" s="12">
        <f t="shared" si="47"/>
        <v>0</v>
      </c>
      <c r="U459" s="12" t="s">
        <v>8</v>
      </c>
    </row>
    <row r="460" spans="1:21">
      <c r="A460" s="4">
        <v>1964</v>
      </c>
      <c r="B460" s="4">
        <v>15</v>
      </c>
      <c r="C460" s="4">
        <v>1949</v>
      </c>
      <c r="D460" s="5">
        <v>1221.6855458465971</v>
      </c>
      <c r="E460" s="5">
        <v>12.449646158983814</v>
      </c>
      <c r="F460" s="5">
        <v>7.9972908737982351E-2</v>
      </c>
      <c r="G460" s="5">
        <v>0</v>
      </c>
      <c r="H460" s="5"/>
      <c r="I460" s="5">
        <v>1234.2151649143188</v>
      </c>
      <c r="J460" s="5"/>
      <c r="K460" s="5">
        <v>423110.6</v>
      </c>
      <c r="N460" s="12">
        <f t="shared" si="42"/>
        <v>2.9170036508523278E-3</v>
      </c>
      <c r="O460" s="12">
        <f t="shared" si="43"/>
        <v>2.8873905448045904E-3</v>
      </c>
      <c r="P460" s="12">
        <f t="shared" si="44"/>
        <v>2.9424094217880183E-5</v>
      </c>
      <c r="Q460" s="12">
        <f t="shared" si="45"/>
        <v>1.8901182985721075E-7</v>
      </c>
      <c r="R460" s="12">
        <f t="shared" si="46"/>
        <v>1.8901182985721075E-7</v>
      </c>
      <c r="S460" s="12" t="s">
        <v>8</v>
      </c>
      <c r="T460" s="12">
        <f t="shared" si="47"/>
        <v>0</v>
      </c>
      <c r="U460" s="12" t="s">
        <v>8</v>
      </c>
    </row>
    <row r="461" spans="1:21">
      <c r="A461" s="4">
        <v>1964</v>
      </c>
      <c r="B461" s="4">
        <v>16</v>
      </c>
      <c r="C461" s="4">
        <v>1948</v>
      </c>
      <c r="D461" s="5">
        <v>4031.8937092729489</v>
      </c>
      <c r="E461" s="5">
        <v>510.53084308442516</v>
      </c>
      <c r="F461" s="5">
        <v>14.509245856766647</v>
      </c>
      <c r="G461" s="5">
        <v>0.8711555483358856</v>
      </c>
      <c r="H461" s="5"/>
      <c r="I461" s="5">
        <v>4557.8049537624765</v>
      </c>
      <c r="J461" s="5"/>
      <c r="K461" s="5">
        <v>428693.5</v>
      </c>
      <c r="N461" s="12">
        <f t="shared" si="42"/>
        <v>1.063184992019351E-2</v>
      </c>
      <c r="O461" s="12">
        <f t="shared" si="43"/>
        <v>9.4050731099793883E-3</v>
      </c>
      <c r="P461" s="12">
        <f t="shared" si="44"/>
        <v>1.1908994260104834E-3</v>
      </c>
      <c r="Q461" s="12">
        <f t="shared" si="45"/>
        <v>3.3845266738979359E-5</v>
      </c>
      <c r="R461" s="12">
        <f t="shared" si="46"/>
        <v>3.5877384203638572E-5</v>
      </c>
      <c r="S461" s="12" t="s">
        <v>8</v>
      </c>
      <c r="T461" s="12">
        <f t="shared" si="47"/>
        <v>2.0321174646592159E-6</v>
      </c>
      <c r="U461" s="12" t="s">
        <v>8</v>
      </c>
    </row>
    <row r="462" spans="1:21">
      <c r="A462" s="4">
        <v>1964</v>
      </c>
      <c r="B462" s="4">
        <v>17</v>
      </c>
      <c r="C462" s="4">
        <v>1947</v>
      </c>
      <c r="D462" s="5">
        <v>7755.6772842771079</v>
      </c>
      <c r="E462" s="5">
        <v>1159.7156892939495</v>
      </c>
      <c r="F462" s="5">
        <v>44.542373368307729</v>
      </c>
      <c r="G462" s="5">
        <v>5.4202888113207877</v>
      </c>
      <c r="H462" s="5"/>
      <c r="I462" s="5">
        <v>8965.3556357506859</v>
      </c>
      <c r="J462" s="5"/>
      <c r="K462" s="5">
        <v>431191.9</v>
      </c>
      <c r="N462" s="12">
        <f t="shared" si="42"/>
        <v>2.07920316586436E-2</v>
      </c>
      <c r="O462" s="12">
        <f t="shared" si="43"/>
        <v>1.7986602448415909E-2</v>
      </c>
      <c r="P462" s="12">
        <f t="shared" si="44"/>
        <v>2.6895581510087492E-3</v>
      </c>
      <c r="Q462" s="12">
        <f t="shared" si="45"/>
        <v>1.0330058001624736E-4</v>
      </c>
      <c r="R462" s="12">
        <f t="shared" si="46"/>
        <v>1.1587105921894292E-4</v>
      </c>
      <c r="S462" s="12" t="s">
        <v>8</v>
      </c>
      <c r="T462" s="12">
        <f t="shared" si="47"/>
        <v>1.2570479202695569E-5</v>
      </c>
      <c r="U462" s="12" t="s">
        <v>8</v>
      </c>
    </row>
    <row r="463" spans="1:21">
      <c r="A463" s="4">
        <v>1964</v>
      </c>
      <c r="B463" s="4">
        <v>18</v>
      </c>
      <c r="C463" s="4">
        <v>1946</v>
      </c>
      <c r="D463" s="5">
        <v>11100.819528097374</v>
      </c>
      <c r="E463" s="5">
        <v>2362.8729806627534</v>
      </c>
      <c r="F463" s="5">
        <v>437.62846239844487</v>
      </c>
      <c r="G463" s="5">
        <v>11.770496566416892</v>
      </c>
      <c r="H463" s="5"/>
      <c r="I463" s="5">
        <v>13913.091467724989</v>
      </c>
      <c r="J463" s="5"/>
      <c r="K463" s="5">
        <v>383194.7</v>
      </c>
      <c r="N463" s="12">
        <f t="shared" si="42"/>
        <v>3.6308152142305178E-2</v>
      </c>
      <c r="O463" s="12">
        <f t="shared" si="43"/>
        <v>2.8969136389666594E-2</v>
      </c>
      <c r="P463" s="12">
        <f t="shared" si="44"/>
        <v>6.16624650774855E-3</v>
      </c>
      <c r="Q463" s="12">
        <f t="shared" si="45"/>
        <v>1.1420524928931555E-3</v>
      </c>
      <c r="R463" s="12">
        <f t="shared" si="46"/>
        <v>1.1727692448900305E-3</v>
      </c>
      <c r="S463" s="12" t="s">
        <v>8</v>
      </c>
      <c r="T463" s="12">
        <f t="shared" si="47"/>
        <v>3.0716751996874935E-5</v>
      </c>
      <c r="U463" s="12" t="s">
        <v>8</v>
      </c>
    </row>
    <row r="464" spans="1:21">
      <c r="A464" s="4">
        <v>1964</v>
      </c>
      <c r="B464" s="4">
        <v>19</v>
      </c>
      <c r="C464" s="4">
        <v>1945</v>
      </c>
      <c r="D464" s="5">
        <v>15327.500675081115</v>
      </c>
      <c r="E464" s="5">
        <v>3862.9756149786949</v>
      </c>
      <c r="F464" s="5">
        <v>744.63149396255824</v>
      </c>
      <c r="G464" s="5">
        <v>140.46028180704639</v>
      </c>
      <c r="H464" s="5"/>
      <c r="I464" s="5">
        <v>20075.568065829415</v>
      </c>
      <c r="J464" s="5"/>
      <c r="K464" s="5">
        <v>343188.3</v>
      </c>
      <c r="N464" s="12">
        <f t="shared" si="42"/>
        <v>5.8497239171118057E-2</v>
      </c>
      <c r="O464" s="12">
        <f t="shared" si="43"/>
        <v>4.4662072323214737E-2</v>
      </c>
      <c r="P464" s="12">
        <f t="shared" si="44"/>
        <v>1.125614018595242E-2</v>
      </c>
      <c r="Q464" s="12">
        <f t="shared" si="45"/>
        <v>2.1697461538244698E-3</v>
      </c>
      <c r="R464" s="12">
        <f t="shared" si="46"/>
        <v>2.5790266619509015E-3</v>
      </c>
      <c r="S464" s="12" t="s">
        <v>8</v>
      </c>
      <c r="T464" s="12">
        <f t="shared" si="47"/>
        <v>4.0928050812643203E-4</v>
      </c>
      <c r="U464" s="12" t="s">
        <v>8</v>
      </c>
    </row>
    <row r="465" spans="1:21">
      <c r="A465" s="4">
        <v>1964</v>
      </c>
      <c r="B465" s="4">
        <v>20</v>
      </c>
      <c r="C465" s="4">
        <v>1944</v>
      </c>
      <c r="D465" s="5">
        <v>22196.114640330041</v>
      </c>
      <c r="E465" s="5">
        <v>6340.5819459202985</v>
      </c>
      <c r="F465" s="5">
        <v>1403.8497295719956</v>
      </c>
      <c r="G465" s="5">
        <v>285.59977296321506</v>
      </c>
      <c r="H465" s="5"/>
      <c r="I465" s="5">
        <v>30226.14608878555</v>
      </c>
      <c r="J465" s="5"/>
      <c r="K465" s="5">
        <v>359239.9</v>
      </c>
      <c r="N465" s="12">
        <f t="shared" si="42"/>
        <v>8.4139167416496741E-2</v>
      </c>
      <c r="O465" s="12">
        <f t="shared" si="43"/>
        <v>6.1786328969387974E-2</v>
      </c>
      <c r="P465" s="12">
        <f t="shared" si="44"/>
        <v>1.7649993627991484E-2</v>
      </c>
      <c r="Q465" s="12">
        <f t="shared" si="45"/>
        <v>3.9078335384571576E-3</v>
      </c>
      <c r="R465" s="12">
        <f t="shared" si="46"/>
        <v>4.7028448191172821E-3</v>
      </c>
      <c r="S465" s="12" t="s">
        <v>8</v>
      </c>
      <c r="T465" s="12">
        <f t="shared" si="47"/>
        <v>7.9501128066012446E-4</v>
      </c>
      <c r="U465" s="12" t="s">
        <v>8</v>
      </c>
    </row>
    <row r="466" spans="1:21">
      <c r="A466" s="4">
        <v>1964</v>
      </c>
      <c r="B466" s="4">
        <v>21</v>
      </c>
      <c r="C466" s="4">
        <v>1943</v>
      </c>
      <c r="D466" s="5">
        <v>28054.97378593235</v>
      </c>
      <c r="E466" s="5">
        <v>9220.4732766131947</v>
      </c>
      <c r="F466" s="5">
        <v>2284.9718610911095</v>
      </c>
      <c r="G466" s="5">
        <v>684.25253562821661</v>
      </c>
      <c r="H466" s="5"/>
      <c r="I466" s="5">
        <v>40244.671459264871</v>
      </c>
      <c r="J466" s="5"/>
      <c r="K466" s="5">
        <v>366587.3</v>
      </c>
      <c r="N466" s="12">
        <f t="shared" si="42"/>
        <v>0.10978195769265567</v>
      </c>
      <c r="O466" s="12">
        <f t="shared" si="43"/>
        <v>7.6530130165263097E-2</v>
      </c>
      <c r="P466" s="12">
        <f t="shared" si="44"/>
        <v>2.5152189605622439E-2</v>
      </c>
      <c r="Q466" s="12">
        <f t="shared" si="45"/>
        <v>6.2330906201363487E-3</v>
      </c>
      <c r="R466" s="12">
        <f t="shared" si="46"/>
        <v>8.0996379217701392E-3</v>
      </c>
      <c r="S466" s="12" t="s">
        <v>8</v>
      </c>
      <c r="T466" s="12">
        <f t="shared" si="47"/>
        <v>1.8665473016337899E-3</v>
      </c>
      <c r="U466" s="12" t="s">
        <v>8</v>
      </c>
    </row>
    <row r="467" spans="1:21">
      <c r="A467" s="4">
        <v>1964</v>
      </c>
      <c r="B467" s="4">
        <v>22</v>
      </c>
      <c r="C467" s="4">
        <v>1942</v>
      </c>
      <c r="D467" s="5">
        <v>32092.566202707505</v>
      </c>
      <c r="E467" s="5">
        <v>12034.702371388286</v>
      </c>
      <c r="F467" s="5">
        <v>3092.3195474794788</v>
      </c>
      <c r="G467" s="5">
        <v>1197.7330642351053</v>
      </c>
      <c r="H467" s="5"/>
      <c r="I467" s="5">
        <v>48417.321185810375</v>
      </c>
      <c r="J467" s="5"/>
      <c r="K467" s="5">
        <v>360712.7</v>
      </c>
      <c r="N467" s="12">
        <f t="shared" si="42"/>
        <v>0.13422682701720892</v>
      </c>
      <c r="O467" s="12">
        <f t="shared" si="43"/>
        <v>8.8969881578074478E-2</v>
      </c>
      <c r="P467" s="12">
        <f t="shared" si="44"/>
        <v>3.3363677994670791E-2</v>
      </c>
      <c r="Q467" s="12">
        <f t="shared" si="45"/>
        <v>8.5728047487085395E-3</v>
      </c>
      <c r="R467" s="12">
        <f t="shared" si="46"/>
        <v>1.1893267444463651E-2</v>
      </c>
      <c r="S467" s="12" t="s">
        <v>8</v>
      </c>
      <c r="T467" s="12">
        <f t="shared" si="47"/>
        <v>3.320462695755113E-3</v>
      </c>
      <c r="U467" s="12" t="s">
        <v>8</v>
      </c>
    </row>
    <row r="468" spans="1:21">
      <c r="A468" s="4">
        <v>1964</v>
      </c>
      <c r="B468" s="4">
        <v>23</v>
      </c>
      <c r="C468" s="4">
        <v>1941</v>
      </c>
      <c r="D468" s="5">
        <v>38832.833090335516</v>
      </c>
      <c r="E468" s="5">
        <v>17213.215981768335</v>
      </c>
      <c r="F468" s="5">
        <v>4774.6514853235349</v>
      </c>
      <c r="G468" s="5">
        <v>2025.0133534773779</v>
      </c>
      <c r="H468" s="5"/>
      <c r="I468" s="5">
        <v>62845.713910904764</v>
      </c>
      <c r="J468" s="5"/>
      <c r="K468" s="5">
        <v>401029.5</v>
      </c>
      <c r="N468" s="12">
        <f t="shared" si="42"/>
        <v>0.15671094996977719</v>
      </c>
      <c r="O468" s="12">
        <f t="shared" si="43"/>
        <v>9.6832859154589668E-2</v>
      </c>
      <c r="P468" s="12">
        <f t="shared" si="44"/>
        <v>4.2922567995043591E-2</v>
      </c>
      <c r="Q468" s="12">
        <f t="shared" si="45"/>
        <v>1.1905985682658096E-2</v>
      </c>
      <c r="R468" s="12">
        <f t="shared" si="46"/>
        <v>1.6955522820143936E-2</v>
      </c>
      <c r="S468" s="12" t="s">
        <v>8</v>
      </c>
      <c r="T468" s="12">
        <f t="shared" si="47"/>
        <v>5.0495371374858402E-3</v>
      </c>
      <c r="U468" s="12" t="s">
        <v>8</v>
      </c>
    </row>
    <row r="469" spans="1:21">
      <c r="A469" s="4">
        <v>1964</v>
      </c>
      <c r="B469" s="4">
        <v>24</v>
      </c>
      <c r="C469" s="4">
        <v>1940</v>
      </c>
      <c r="D469" s="5">
        <v>39735.427940059009</v>
      </c>
      <c r="E469" s="5">
        <v>21614.807935599776</v>
      </c>
      <c r="F469" s="5">
        <v>6439.8751995011044</v>
      </c>
      <c r="G469" s="5">
        <v>2886.4368126164195</v>
      </c>
      <c r="H469" s="5"/>
      <c r="I469" s="5">
        <v>70676.547887776309</v>
      </c>
      <c r="J469" s="5"/>
      <c r="K469" s="5">
        <v>415391.8</v>
      </c>
      <c r="N469" s="12">
        <f t="shared" si="42"/>
        <v>0.17014430204875569</v>
      </c>
      <c r="O469" s="12">
        <f t="shared" si="43"/>
        <v>9.5657709035322822E-2</v>
      </c>
      <c r="P469" s="12">
        <f t="shared" si="44"/>
        <v>5.2034748725419654E-2</v>
      </c>
      <c r="Q469" s="12">
        <f t="shared" si="45"/>
        <v>1.5503135111239809E-2</v>
      </c>
      <c r="R469" s="12">
        <f t="shared" si="46"/>
        <v>2.2451844288013206E-2</v>
      </c>
      <c r="S469" s="12" t="s">
        <v>8</v>
      </c>
      <c r="T469" s="12">
        <f t="shared" si="47"/>
        <v>6.9487091767733971E-3</v>
      </c>
      <c r="U469" s="12" t="s">
        <v>8</v>
      </c>
    </row>
    <row r="470" spans="1:21">
      <c r="A470" s="4">
        <v>1964</v>
      </c>
      <c r="B470" s="4">
        <v>25</v>
      </c>
      <c r="C470" s="4">
        <v>1939</v>
      </c>
      <c r="D470" s="5">
        <v>37121.786554462327</v>
      </c>
      <c r="E470" s="5">
        <v>24263.367197903601</v>
      </c>
      <c r="F470" s="5">
        <v>8032.698538353</v>
      </c>
      <c r="G470" s="5">
        <v>4142.2892462601922</v>
      </c>
      <c r="H470" s="5"/>
      <c r="I470" s="5">
        <v>73560.141536979121</v>
      </c>
      <c r="J470" s="5"/>
      <c r="K470" s="5">
        <v>405799.7</v>
      </c>
      <c r="N470" s="12">
        <f t="shared" si="42"/>
        <v>0.18127204514192377</v>
      </c>
      <c r="O470" s="12">
        <f t="shared" si="43"/>
        <v>9.1478102508361456E-2</v>
      </c>
      <c r="P470" s="12">
        <f t="shared" si="44"/>
        <v>5.9791486287209185E-2</v>
      </c>
      <c r="Q470" s="12">
        <f t="shared" si="45"/>
        <v>1.9794737498211555E-2</v>
      </c>
      <c r="R470" s="12">
        <f t="shared" si="46"/>
        <v>3.000245634635312E-2</v>
      </c>
      <c r="S470" s="12" t="s">
        <v>8</v>
      </c>
      <c r="T470" s="12">
        <f t="shared" si="47"/>
        <v>1.0207718848141563E-2</v>
      </c>
      <c r="U470" s="12" t="s">
        <v>8</v>
      </c>
    </row>
    <row r="471" spans="1:21">
      <c r="A471" s="4">
        <v>1964</v>
      </c>
      <c r="B471" s="4">
        <v>26</v>
      </c>
      <c r="C471" s="4">
        <v>1938</v>
      </c>
      <c r="D471" s="5">
        <v>31405.681544002611</v>
      </c>
      <c r="E471" s="5">
        <v>25724.109723382397</v>
      </c>
      <c r="F471" s="5">
        <v>8974.1911193320029</v>
      </c>
      <c r="G471" s="5">
        <v>5398.1881825629489</v>
      </c>
      <c r="H471" s="5"/>
      <c r="I471" s="5">
        <v>71502.170569279959</v>
      </c>
      <c r="J471" s="5"/>
      <c r="K471" s="5">
        <v>396396.5</v>
      </c>
      <c r="N471" s="12">
        <f t="shared" si="42"/>
        <v>0.18038042860943515</v>
      </c>
      <c r="O471" s="12">
        <f t="shared" si="43"/>
        <v>7.9227948642338189E-2</v>
      </c>
      <c r="P471" s="12">
        <f t="shared" si="44"/>
        <v>6.4894896204639535E-2</v>
      </c>
      <c r="Q471" s="12">
        <f t="shared" si="45"/>
        <v>2.2639430770281785E-2</v>
      </c>
      <c r="R471" s="12">
        <f t="shared" si="46"/>
        <v>3.6257583762457413E-2</v>
      </c>
      <c r="S471" s="12" t="s">
        <v>8</v>
      </c>
      <c r="T471" s="12">
        <f t="shared" si="47"/>
        <v>1.3618152992175635E-2</v>
      </c>
      <c r="U471" s="12" t="s">
        <v>8</v>
      </c>
    </row>
    <row r="472" spans="1:21">
      <c r="A472" s="4">
        <v>1964</v>
      </c>
      <c r="B472" s="4">
        <v>27</v>
      </c>
      <c r="C472" s="4">
        <v>1937</v>
      </c>
      <c r="D472" s="5">
        <v>24626.108001353561</v>
      </c>
      <c r="E472" s="5">
        <v>24353.564185284507</v>
      </c>
      <c r="F472" s="5">
        <v>9964.6990325855295</v>
      </c>
      <c r="G472" s="5">
        <v>6214.1287755300445</v>
      </c>
      <c r="H472" s="5"/>
      <c r="I472" s="5">
        <v>65158.499994753642</v>
      </c>
      <c r="J472" s="5"/>
      <c r="K472" s="5">
        <v>371330.9</v>
      </c>
      <c r="N472" s="12">
        <f t="shared" si="42"/>
        <v>0.17547287337184608</v>
      </c>
      <c r="O472" s="12">
        <f t="shared" si="43"/>
        <v>6.6318499218227078E-2</v>
      </c>
      <c r="P472" s="12">
        <f t="shared" si="44"/>
        <v>6.5584534401216019E-2</v>
      </c>
      <c r="Q472" s="12">
        <f t="shared" si="45"/>
        <v>2.6835092454157543E-2</v>
      </c>
      <c r="R472" s="12">
        <f t="shared" si="46"/>
        <v>4.3569839752402972E-2</v>
      </c>
      <c r="S472" s="12" t="s">
        <v>8</v>
      </c>
      <c r="T472" s="12">
        <f t="shared" si="47"/>
        <v>1.673474729824543E-2</v>
      </c>
      <c r="U472" s="12" t="s">
        <v>8</v>
      </c>
    </row>
    <row r="473" spans="1:21">
      <c r="A473" s="4">
        <v>1964</v>
      </c>
      <c r="B473" s="4">
        <v>28</v>
      </c>
      <c r="C473" s="4">
        <v>1936</v>
      </c>
      <c r="D473" s="5">
        <v>20458.317922912305</v>
      </c>
      <c r="E473" s="5">
        <v>24280.434371820287</v>
      </c>
      <c r="F473" s="5">
        <v>10864.620293497554</v>
      </c>
      <c r="G473" s="5">
        <v>7835.6413633882667</v>
      </c>
      <c r="H473" s="5"/>
      <c r="I473" s="5">
        <v>63439.013951618414</v>
      </c>
      <c r="J473" s="5"/>
      <c r="K473" s="5">
        <v>378663.8</v>
      </c>
      <c r="N473" s="12">
        <f t="shared" si="42"/>
        <v>0.16753387556882496</v>
      </c>
      <c r="O473" s="12">
        <f t="shared" si="43"/>
        <v>5.4027657048052402E-2</v>
      </c>
      <c r="P473" s="12">
        <f t="shared" si="44"/>
        <v>6.4121350844258906E-2</v>
      </c>
      <c r="Q473" s="12">
        <f t="shared" si="45"/>
        <v>2.8691996154629921E-2</v>
      </c>
      <c r="R473" s="12">
        <f t="shared" si="46"/>
        <v>4.9384867676513629E-2</v>
      </c>
      <c r="S473" s="12" t="s">
        <v>8</v>
      </c>
      <c r="T473" s="12">
        <f t="shared" si="47"/>
        <v>2.0692871521883704E-2</v>
      </c>
      <c r="U473" s="12" t="s">
        <v>8</v>
      </c>
    </row>
    <row r="474" spans="1:21">
      <c r="A474" s="4">
        <v>1964</v>
      </c>
      <c r="B474" s="4">
        <v>29</v>
      </c>
      <c r="C474" s="4">
        <v>1935</v>
      </c>
      <c r="D474" s="5">
        <v>16361.583724889284</v>
      </c>
      <c r="E474" s="5">
        <v>22759.826949571252</v>
      </c>
      <c r="F474" s="5">
        <v>11538.182899313388</v>
      </c>
      <c r="G474" s="5">
        <v>9115.5242843114083</v>
      </c>
      <c r="H474" s="5"/>
      <c r="I474" s="5">
        <v>59775.11785808533</v>
      </c>
      <c r="J474" s="5"/>
      <c r="K474" s="5">
        <v>377830</v>
      </c>
      <c r="N474" s="12">
        <f t="shared" si="42"/>
        <v>0.1582063834478081</v>
      </c>
      <c r="O474" s="12">
        <f t="shared" si="43"/>
        <v>4.3304088412485203E-2</v>
      </c>
      <c r="P474" s="12">
        <f t="shared" si="44"/>
        <v>6.0238273693383936E-2</v>
      </c>
      <c r="Q474" s="12">
        <f t="shared" si="45"/>
        <v>3.0538027417921783E-2</v>
      </c>
      <c r="R474" s="12">
        <f t="shared" si="46"/>
        <v>5.4664021341938956E-2</v>
      </c>
      <c r="S474" s="12" t="s">
        <v>8</v>
      </c>
      <c r="T474" s="12">
        <f t="shared" si="47"/>
        <v>2.4125993924017174E-2</v>
      </c>
      <c r="U474" s="12" t="s">
        <v>8</v>
      </c>
    </row>
    <row r="475" spans="1:21">
      <c r="A475" s="4">
        <v>1964</v>
      </c>
      <c r="B475" s="4">
        <v>30</v>
      </c>
      <c r="C475" s="4">
        <v>1934</v>
      </c>
      <c r="D475" s="5">
        <v>13351.958283711761</v>
      </c>
      <c r="E475" s="5">
        <v>20645.927557794872</v>
      </c>
      <c r="F475" s="5">
        <v>11821.589548276406</v>
      </c>
      <c r="G475" s="5">
        <v>10857.820998763111</v>
      </c>
      <c r="H475" s="5"/>
      <c r="I475" s="5">
        <v>56677.29638854615</v>
      </c>
      <c r="J475" s="5"/>
      <c r="K475" s="5">
        <v>379160</v>
      </c>
      <c r="N475" s="12">
        <f t="shared" si="42"/>
        <v>0.14948121212297222</v>
      </c>
      <c r="O475" s="12">
        <f t="shared" si="43"/>
        <v>3.5214575070449838E-2</v>
      </c>
      <c r="P475" s="12">
        <f t="shared" si="44"/>
        <v>5.4451755348124464E-2</v>
      </c>
      <c r="Q475" s="12">
        <f t="shared" si="45"/>
        <v>3.1178366779925113E-2</v>
      </c>
      <c r="R475" s="12">
        <f t="shared" si="46"/>
        <v>5.9814881704397922E-2</v>
      </c>
      <c r="S475" s="12" t="s">
        <v>8</v>
      </c>
      <c r="T475" s="12">
        <f t="shared" si="47"/>
        <v>2.8636514924472809E-2</v>
      </c>
      <c r="U475" s="12" t="s">
        <v>8</v>
      </c>
    </row>
    <row r="476" spans="1:21">
      <c r="A476" s="4">
        <v>1964</v>
      </c>
      <c r="B476" s="4">
        <v>31</v>
      </c>
      <c r="C476" s="4">
        <v>1933</v>
      </c>
      <c r="D476" s="5">
        <v>10271.29333677431</v>
      </c>
      <c r="E476" s="5">
        <v>18131.023277128545</v>
      </c>
      <c r="F476" s="5">
        <v>11102.732174844927</v>
      </c>
      <c r="G476" s="5">
        <v>11284.194505663061</v>
      </c>
      <c r="H476" s="5"/>
      <c r="I476" s="5">
        <v>50789.243294410844</v>
      </c>
      <c r="J476" s="5"/>
      <c r="K476" s="5">
        <v>371894.5</v>
      </c>
      <c r="N476" s="12">
        <f t="shared" si="42"/>
        <v>0.13656895515908637</v>
      </c>
      <c r="O476" s="12">
        <f t="shared" si="43"/>
        <v>2.7618836354864916E-2</v>
      </c>
      <c r="P476" s="12">
        <f t="shared" si="44"/>
        <v>4.875313637907671E-2</v>
      </c>
      <c r="Q476" s="12">
        <f t="shared" si="45"/>
        <v>2.9854521039824271E-2</v>
      </c>
      <c r="R476" s="12">
        <f t="shared" si="46"/>
        <v>6.0196982425144735E-2</v>
      </c>
      <c r="S476" s="12" t="s">
        <v>8</v>
      </c>
      <c r="T476" s="12">
        <f t="shared" si="47"/>
        <v>3.0342461385320464E-2</v>
      </c>
      <c r="U476" s="12" t="s">
        <v>8</v>
      </c>
    </row>
    <row r="477" spans="1:21">
      <c r="A477" s="4">
        <v>1964</v>
      </c>
      <c r="B477" s="4">
        <v>32</v>
      </c>
      <c r="C477" s="4">
        <v>1932</v>
      </c>
      <c r="D477" s="5">
        <v>8293.8670267164525</v>
      </c>
      <c r="E477" s="5">
        <v>15711.208233233723</v>
      </c>
      <c r="F477" s="5">
        <v>10484.566160286678</v>
      </c>
      <c r="G477" s="5">
        <v>11869.925082279913</v>
      </c>
      <c r="H477" s="5"/>
      <c r="I477" s="5">
        <v>46359.566502516769</v>
      </c>
      <c r="J477" s="5"/>
      <c r="K477" s="5">
        <v>374940.4</v>
      </c>
      <c r="N477" s="12">
        <f t="shared" si="42"/>
        <v>0.123645162011127</v>
      </c>
      <c r="O477" s="12">
        <f t="shared" si="43"/>
        <v>2.2120494421823979E-2</v>
      </c>
      <c r="P477" s="12">
        <f t="shared" si="44"/>
        <v>4.190321510627748E-2</v>
      </c>
      <c r="Q477" s="12">
        <f t="shared" si="45"/>
        <v>2.7963287392574067E-2</v>
      </c>
      <c r="R477" s="12">
        <f t="shared" si="46"/>
        <v>5.9621452483025535E-2</v>
      </c>
      <c r="S477" s="12" t="s">
        <v>8</v>
      </c>
      <c r="T477" s="12">
        <f t="shared" si="47"/>
        <v>3.1658165090451475E-2</v>
      </c>
      <c r="U477" s="12" t="s">
        <v>8</v>
      </c>
    </row>
    <row r="478" spans="1:21">
      <c r="A478" s="4">
        <v>1964</v>
      </c>
      <c r="B478" s="4">
        <v>33</v>
      </c>
      <c r="C478" s="4">
        <v>1931</v>
      </c>
      <c r="D478" s="5">
        <v>6804.2897568877397</v>
      </c>
      <c r="E478" s="5">
        <v>13357.534487915533</v>
      </c>
      <c r="F478" s="5">
        <v>10244.631672550609</v>
      </c>
      <c r="G478" s="5">
        <v>12923.544121403611</v>
      </c>
      <c r="H478" s="5"/>
      <c r="I478" s="5">
        <v>43330.000038757491</v>
      </c>
      <c r="J478" s="5"/>
      <c r="K478" s="5">
        <v>395523.3</v>
      </c>
      <c r="N478" s="12">
        <f t="shared" si="42"/>
        <v>0.10955106826515022</v>
      </c>
      <c r="O478" s="12">
        <f t="shared" si="43"/>
        <v>1.7203258965749275E-2</v>
      </c>
      <c r="P478" s="12">
        <f t="shared" si="44"/>
        <v>3.3771801782386861E-2</v>
      </c>
      <c r="Q478" s="12">
        <f t="shared" si="45"/>
        <v>2.5901461867229084E-2</v>
      </c>
      <c r="R478" s="12">
        <f t="shared" si="46"/>
        <v>5.8576007517014098E-2</v>
      </c>
      <c r="S478" s="12" t="s">
        <v>8</v>
      </c>
      <c r="T478" s="12">
        <f t="shared" si="47"/>
        <v>3.267454564978501E-2</v>
      </c>
      <c r="U478" s="12" t="s">
        <v>8</v>
      </c>
    </row>
    <row r="479" spans="1:21">
      <c r="A479" s="4">
        <v>1964</v>
      </c>
      <c r="B479" s="4">
        <v>34</v>
      </c>
      <c r="C479" s="4">
        <v>1930</v>
      </c>
      <c r="D479" s="5">
        <v>5623.6625893028959</v>
      </c>
      <c r="E479" s="5">
        <v>10845.490334103382</v>
      </c>
      <c r="F479" s="5">
        <v>9043.8743526974267</v>
      </c>
      <c r="G479" s="5">
        <v>12752.515921730852</v>
      </c>
      <c r="H479" s="5"/>
      <c r="I479" s="5">
        <v>38265.543197834559</v>
      </c>
      <c r="J479" s="5"/>
      <c r="K479" s="5">
        <v>390041.4</v>
      </c>
      <c r="N479" s="12">
        <f t="shared" si="42"/>
        <v>9.8106363062573754E-2</v>
      </c>
      <c r="O479" s="12">
        <f t="shared" si="43"/>
        <v>1.4418117126291968E-2</v>
      </c>
      <c r="P479" s="12">
        <f t="shared" si="44"/>
        <v>2.7805997861004964E-2</v>
      </c>
      <c r="Q479" s="12">
        <f t="shared" si="45"/>
        <v>2.3186960032184855E-2</v>
      </c>
      <c r="R479" s="12">
        <f t="shared" si="46"/>
        <v>5.5882248075276822E-2</v>
      </c>
      <c r="S479" s="12" t="s">
        <v>8</v>
      </c>
      <c r="T479" s="12">
        <f t="shared" si="47"/>
        <v>3.269528804309197E-2</v>
      </c>
      <c r="U479" s="12" t="s">
        <v>8</v>
      </c>
    </row>
    <row r="480" spans="1:21">
      <c r="A480" s="4">
        <v>1964</v>
      </c>
      <c r="B480" s="4">
        <v>35</v>
      </c>
      <c r="C480" s="4">
        <v>1929</v>
      </c>
      <c r="D480" s="5">
        <v>4230.01413027328</v>
      </c>
      <c r="E480" s="5">
        <v>8525.373704029038</v>
      </c>
      <c r="F480" s="5">
        <v>7615.5881409152253</v>
      </c>
      <c r="G480" s="5">
        <v>12325.221859781639</v>
      </c>
      <c r="H480" s="5"/>
      <c r="I480" s="5">
        <v>32696.197834999188</v>
      </c>
      <c r="J480" s="5"/>
      <c r="K480" s="5">
        <v>375906.6</v>
      </c>
      <c r="N480" s="12">
        <f t="shared" si="42"/>
        <v>8.6979579062988491E-2</v>
      </c>
      <c r="O480" s="12">
        <f t="shared" si="43"/>
        <v>1.1252832832073926E-2</v>
      </c>
      <c r="P480" s="12">
        <f t="shared" si="44"/>
        <v>2.2679499918408026E-2</v>
      </c>
      <c r="Q480" s="12">
        <f t="shared" si="45"/>
        <v>2.0259256264495557E-2</v>
      </c>
      <c r="R480" s="12">
        <f t="shared" si="46"/>
        <v>5.304724631250652E-2</v>
      </c>
      <c r="S480" s="12" t="s">
        <v>8</v>
      </c>
      <c r="T480" s="12">
        <f t="shared" si="47"/>
        <v>3.2787990048010966E-2</v>
      </c>
      <c r="U480" s="12" t="s">
        <v>8</v>
      </c>
    </row>
    <row r="481" spans="1:21">
      <c r="A481" s="4">
        <v>1964</v>
      </c>
      <c r="B481" s="4">
        <v>36</v>
      </c>
      <c r="C481" s="4">
        <v>1928</v>
      </c>
      <c r="D481" s="5">
        <v>3467.94454478634</v>
      </c>
      <c r="E481" s="5">
        <v>6837.8565343540722</v>
      </c>
      <c r="F481" s="5">
        <v>6596.1747436083815</v>
      </c>
      <c r="G481" s="5">
        <v>12011.280124297846</v>
      </c>
      <c r="H481" s="5"/>
      <c r="I481" s="5">
        <v>28913.255947046637</v>
      </c>
      <c r="J481" s="5"/>
      <c r="K481" s="5">
        <v>381708.7</v>
      </c>
      <c r="N481" s="12">
        <f t="shared" si="42"/>
        <v>7.57469136727736E-2</v>
      </c>
      <c r="O481" s="12">
        <f t="shared" si="43"/>
        <v>9.0853170095057823E-3</v>
      </c>
      <c r="P481" s="12">
        <f t="shared" si="44"/>
        <v>1.791380844700179E-2</v>
      </c>
      <c r="Q481" s="12">
        <f t="shared" si="45"/>
        <v>1.7280650777958116E-2</v>
      </c>
      <c r="R481" s="12">
        <f t="shared" si="46"/>
        <v>4.8747788216266033E-2</v>
      </c>
      <c r="S481" s="12" t="s">
        <v>8</v>
      </c>
      <c r="T481" s="12">
        <f t="shared" si="47"/>
        <v>3.1467137438307917E-2</v>
      </c>
      <c r="U481" s="12" t="s">
        <v>8</v>
      </c>
    </row>
    <row r="482" spans="1:21">
      <c r="A482" s="4">
        <v>1964</v>
      </c>
      <c r="B482" s="4">
        <v>37</v>
      </c>
      <c r="C482" s="4">
        <v>1927</v>
      </c>
      <c r="D482" s="5">
        <v>2760.0045169404016</v>
      </c>
      <c r="E482" s="5">
        <v>5262.567620804517</v>
      </c>
      <c r="F482" s="5">
        <v>5508.1923930869398</v>
      </c>
      <c r="G482" s="5">
        <v>11121.091790173286</v>
      </c>
      <c r="H482" s="5"/>
      <c r="I482" s="5">
        <v>24651.856321005143</v>
      </c>
      <c r="J482" s="5"/>
      <c r="K482" s="5">
        <v>380619.8</v>
      </c>
      <c r="N482" s="12">
        <f t="shared" si="42"/>
        <v>6.4767666634802351E-2</v>
      </c>
      <c r="O482" s="12">
        <f t="shared" si="43"/>
        <v>7.2513424602198874E-3</v>
      </c>
      <c r="P482" s="12">
        <f t="shared" si="44"/>
        <v>1.3826310719527774E-2</v>
      </c>
      <c r="Q482" s="12">
        <f t="shared" si="45"/>
        <v>1.4471639134608709E-2</v>
      </c>
      <c r="R482" s="12">
        <f t="shared" si="46"/>
        <v>4.3690013455054702E-2</v>
      </c>
      <c r="S482" s="12" t="s">
        <v>8</v>
      </c>
      <c r="T482" s="12">
        <f t="shared" si="47"/>
        <v>2.9218374320445984E-2</v>
      </c>
      <c r="U482" s="12" t="s">
        <v>8</v>
      </c>
    </row>
    <row r="483" spans="1:21">
      <c r="A483" s="4">
        <v>1964</v>
      </c>
      <c r="B483" s="4">
        <v>38</v>
      </c>
      <c r="C483" s="4">
        <v>1926</v>
      </c>
      <c r="D483" s="5">
        <v>2093.4012412708116</v>
      </c>
      <c r="E483" s="5">
        <v>3996.611900753498</v>
      </c>
      <c r="F483" s="5">
        <v>4288.4141667824651</v>
      </c>
      <c r="G483" s="5">
        <v>10212.893217656992</v>
      </c>
      <c r="H483" s="5"/>
      <c r="I483" s="5">
        <v>20591.320526463765</v>
      </c>
      <c r="J483" s="5"/>
      <c r="K483" s="5">
        <v>382117.5</v>
      </c>
      <c r="N483" s="12">
        <f t="shared" si="42"/>
        <v>5.3887405121366506E-2</v>
      </c>
      <c r="O483" s="12">
        <f t="shared" si="43"/>
        <v>5.4784228444675048E-3</v>
      </c>
      <c r="P483" s="12">
        <f t="shared" si="44"/>
        <v>1.0459117681743176E-2</v>
      </c>
      <c r="Q483" s="12">
        <f t="shared" si="45"/>
        <v>1.1222763068382017E-2</v>
      </c>
      <c r="R483" s="12">
        <f t="shared" si="46"/>
        <v>3.7949864595155827E-2</v>
      </c>
      <c r="S483" s="12" t="s">
        <v>8</v>
      </c>
      <c r="T483" s="12">
        <f t="shared" si="47"/>
        <v>2.6727101526773812E-2</v>
      </c>
      <c r="U483" s="12" t="s">
        <v>8</v>
      </c>
    </row>
    <row r="484" spans="1:21">
      <c r="A484" s="4">
        <v>1964</v>
      </c>
      <c r="B484" s="4">
        <v>39</v>
      </c>
      <c r="C484" s="4">
        <v>1925</v>
      </c>
      <c r="D484" s="5">
        <v>1583.22280437463</v>
      </c>
      <c r="E484" s="5">
        <v>2907.9497234265446</v>
      </c>
      <c r="F484" s="5">
        <v>3350.2095267026184</v>
      </c>
      <c r="G484" s="5">
        <v>9211.898712657201</v>
      </c>
      <c r="H484" s="5"/>
      <c r="I484" s="5">
        <v>17053.280767160992</v>
      </c>
      <c r="J484" s="5"/>
      <c r="K484" s="5">
        <v>380401.8</v>
      </c>
      <c r="N484" s="12">
        <f t="shared" si="42"/>
        <v>4.482965319081296E-2</v>
      </c>
      <c r="O484" s="12">
        <f t="shared" si="43"/>
        <v>4.161975059988228E-3</v>
      </c>
      <c r="P484" s="12">
        <f t="shared" si="44"/>
        <v>7.6444163077738977E-3</v>
      </c>
      <c r="Q484" s="12">
        <f t="shared" si="45"/>
        <v>8.8070285858337649E-3</v>
      </c>
      <c r="R484" s="12">
        <f t="shared" si="46"/>
        <v>3.3023261823050834E-2</v>
      </c>
      <c r="S484" s="12" t="s">
        <v>8</v>
      </c>
      <c r="T484" s="12">
        <f t="shared" si="47"/>
        <v>2.4216233237217073E-2</v>
      </c>
      <c r="U484" s="12" t="s">
        <v>8</v>
      </c>
    </row>
    <row r="485" spans="1:21">
      <c r="A485" s="4">
        <v>1964</v>
      </c>
      <c r="B485" s="4">
        <v>40</v>
      </c>
      <c r="C485" s="4">
        <v>1924</v>
      </c>
      <c r="D485" s="5">
        <v>1127.3611192040457</v>
      </c>
      <c r="E485" s="5">
        <v>2003.06344822765</v>
      </c>
      <c r="F485" s="5">
        <v>2584.5359355859141</v>
      </c>
      <c r="G485" s="5">
        <v>8185.6704404114153</v>
      </c>
      <c r="H485" s="5"/>
      <c r="I485" s="5">
        <v>13900.630943429023</v>
      </c>
      <c r="J485" s="5"/>
      <c r="K485" s="5">
        <v>385959.9</v>
      </c>
      <c r="N485" s="12">
        <f t="shared" si="42"/>
        <v>3.6015738794183079E-2</v>
      </c>
      <c r="O485" s="12">
        <f t="shared" si="43"/>
        <v>2.9209281047177329E-3</v>
      </c>
      <c r="P485" s="12">
        <f t="shared" si="44"/>
        <v>5.1898226946054497E-3</v>
      </c>
      <c r="Q485" s="12">
        <f t="shared" si="45"/>
        <v>6.6963846129764098E-3</v>
      </c>
      <c r="R485" s="12">
        <f t="shared" si="46"/>
        <v>2.7904987994859905E-2</v>
      </c>
      <c r="S485" s="12" t="s">
        <v>8</v>
      </c>
      <c r="T485" s="12">
        <f t="shared" si="47"/>
        <v>2.1208603381883493E-2</v>
      </c>
      <c r="U485" s="12" t="s">
        <v>8</v>
      </c>
    </row>
    <row r="486" spans="1:21">
      <c r="A486" s="4">
        <v>1964</v>
      </c>
      <c r="B486" s="4">
        <v>41</v>
      </c>
      <c r="C486" s="4">
        <v>1923</v>
      </c>
      <c r="D486" s="5">
        <v>859.5673854598765</v>
      </c>
      <c r="E486" s="5">
        <v>1362.8365902814601</v>
      </c>
      <c r="F486" s="5">
        <v>1795.4196608352868</v>
      </c>
      <c r="G486" s="5">
        <v>6386.1709474262643</v>
      </c>
      <c r="H486" s="5"/>
      <c r="I486" s="5">
        <v>10403.994584002889</v>
      </c>
      <c r="J486" s="5"/>
      <c r="K486" s="5">
        <v>384435.1</v>
      </c>
      <c r="N486" s="12">
        <f t="shared" si="42"/>
        <v>2.7063071462524856E-2</v>
      </c>
      <c r="O486" s="12">
        <f t="shared" si="43"/>
        <v>2.2359232688687284E-3</v>
      </c>
      <c r="P486" s="12">
        <f t="shared" si="44"/>
        <v>3.5450368352979741E-3</v>
      </c>
      <c r="Q486" s="12">
        <f t="shared" si="45"/>
        <v>4.6702802653433226E-3</v>
      </c>
      <c r="R486" s="12">
        <f t="shared" si="46"/>
        <v>2.1282111358358152E-2</v>
      </c>
      <c r="S486" s="12" t="s">
        <v>8</v>
      </c>
      <c r="T486" s="12">
        <f t="shared" si="47"/>
        <v>1.6611831093014829E-2</v>
      </c>
      <c r="U486" s="12" t="s">
        <v>8</v>
      </c>
    </row>
    <row r="487" spans="1:21">
      <c r="A487" s="4">
        <v>1964</v>
      </c>
      <c r="B487" s="4">
        <v>42</v>
      </c>
      <c r="C487" s="4">
        <v>1922</v>
      </c>
      <c r="D487" s="5">
        <v>570.48361738807898</v>
      </c>
      <c r="E487" s="5">
        <v>865.93955207432941</v>
      </c>
      <c r="F487" s="5">
        <v>1225.9170570946551</v>
      </c>
      <c r="G487" s="5">
        <v>4790.0712809615525</v>
      </c>
      <c r="H487" s="5"/>
      <c r="I487" s="5">
        <v>7452.4115075186155</v>
      </c>
      <c r="J487" s="5"/>
      <c r="K487" s="5">
        <v>392952.9</v>
      </c>
      <c r="N487" s="12">
        <f t="shared" si="42"/>
        <v>1.8965152076797536E-2</v>
      </c>
      <c r="O487" s="12">
        <f t="shared" si="43"/>
        <v>1.4517862506882606E-3</v>
      </c>
      <c r="P487" s="12">
        <f t="shared" si="44"/>
        <v>2.203672633728697E-3</v>
      </c>
      <c r="Q487" s="12">
        <f t="shared" si="45"/>
        <v>3.119755719056037E-3</v>
      </c>
      <c r="R487" s="12">
        <f t="shared" si="46"/>
        <v>1.5309693192380581E-2</v>
      </c>
      <c r="S487" s="12" t="s">
        <v>8</v>
      </c>
      <c r="T487" s="12">
        <f t="shared" si="47"/>
        <v>1.2189937473324544E-2</v>
      </c>
      <c r="U487" s="12" t="s">
        <v>8</v>
      </c>
    </row>
    <row r="488" spans="1:21">
      <c r="A488" s="4">
        <v>1964</v>
      </c>
      <c r="B488" s="4">
        <v>43</v>
      </c>
      <c r="C488" s="4">
        <v>1921</v>
      </c>
      <c r="D488" s="5">
        <v>306.27913972822017</v>
      </c>
      <c r="E488" s="5">
        <v>464.7446696699817</v>
      </c>
      <c r="F488" s="5">
        <v>687.09996392736389</v>
      </c>
      <c r="G488" s="5">
        <v>3183.6834977725052</v>
      </c>
      <c r="H488" s="5"/>
      <c r="I488" s="5">
        <v>4641.8072710980705</v>
      </c>
      <c r="J488" s="5"/>
      <c r="K488" s="5">
        <v>376077.4</v>
      </c>
      <c r="N488" s="12">
        <f t="shared" si="42"/>
        <v>1.2342691347839753E-2</v>
      </c>
      <c r="O488" s="12">
        <f t="shared" si="43"/>
        <v>8.1440453408851519E-4</v>
      </c>
      <c r="P488" s="12">
        <f t="shared" si="44"/>
        <v>1.235768673336876E-3</v>
      </c>
      <c r="Q488" s="12">
        <f t="shared" si="45"/>
        <v>1.8270174276023071E-3</v>
      </c>
      <c r="R488" s="12">
        <f t="shared" si="46"/>
        <v>1.0292518140414363E-2</v>
      </c>
      <c r="S488" s="12" t="s">
        <v>8</v>
      </c>
      <c r="T488" s="12">
        <f t="shared" si="47"/>
        <v>8.4655007128120567E-3</v>
      </c>
      <c r="U488" s="12" t="s">
        <v>8</v>
      </c>
    </row>
    <row r="489" spans="1:21">
      <c r="A489" s="4">
        <v>1964</v>
      </c>
      <c r="B489" s="4">
        <v>44</v>
      </c>
      <c r="C489" s="4">
        <v>1920</v>
      </c>
      <c r="D489" s="5">
        <v>169.43388069907922</v>
      </c>
      <c r="E489" s="5">
        <v>217.22305967308625</v>
      </c>
      <c r="F489" s="5">
        <v>357.26158996495269</v>
      </c>
      <c r="G489" s="5">
        <v>1947.4831785291763</v>
      </c>
      <c r="H489" s="5"/>
      <c r="I489" s="5">
        <v>2691.401708866294</v>
      </c>
      <c r="J489" s="5"/>
      <c r="K489" s="5">
        <v>347921.5</v>
      </c>
      <c r="N489" s="12">
        <f t="shared" ref="N489:N552" si="48">I489/$K489</f>
        <v>7.7356579253259547E-3</v>
      </c>
      <c r="O489" s="12">
        <f t="shared" ref="O489:O552" si="49">D489/$K489</f>
        <v>4.8698881988919689E-4</v>
      </c>
      <c r="P489" s="12">
        <f t="shared" ref="P489:P552" si="50">E489/$K489</f>
        <v>6.2434503091383041E-4</v>
      </c>
      <c r="Q489" s="12">
        <f t="shared" ref="Q489:Q552" si="51">F489/$K489</f>
        <v>1.0268453946219267E-3</v>
      </c>
      <c r="R489" s="12">
        <f t="shared" ref="R489:R552" si="52">(F489+G489)/$K489</f>
        <v>6.6243240745229278E-3</v>
      </c>
      <c r="S489" s="12" t="s">
        <v>8</v>
      </c>
      <c r="T489" s="12">
        <f t="shared" ref="T489:T552" si="53">G489/$K489</f>
        <v>5.5974786799010013E-3</v>
      </c>
      <c r="U489" s="12" t="s">
        <v>8</v>
      </c>
    </row>
    <row r="490" spans="1:21">
      <c r="A490" s="4">
        <v>1964</v>
      </c>
      <c r="B490" s="4">
        <v>45</v>
      </c>
      <c r="C490" s="4">
        <v>1919</v>
      </c>
      <c r="D490" s="5">
        <v>52.285529941761467</v>
      </c>
      <c r="E490" s="5">
        <v>76.535909219430181</v>
      </c>
      <c r="F490" s="5">
        <v>110.83105697463412</v>
      </c>
      <c r="G490" s="5">
        <v>680.5550855964068</v>
      </c>
      <c r="H490" s="5"/>
      <c r="I490" s="5">
        <v>920.20758173223271</v>
      </c>
      <c r="J490" s="5"/>
      <c r="K490" s="5">
        <v>207145.7</v>
      </c>
      <c r="N490" s="12">
        <f t="shared" si="48"/>
        <v>4.4423204620334025E-3</v>
      </c>
      <c r="O490" s="12">
        <f t="shared" si="49"/>
        <v>2.5240943906516751E-4</v>
      </c>
      <c r="P490" s="12">
        <f t="shared" si="50"/>
        <v>3.6947862890434209E-4</v>
      </c>
      <c r="Q490" s="12">
        <f t="shared" si="51"/>
        <v>5.350391389955674E-4</v>
      </c>
      <c r="R490" s="12">
        <f t="shared" si="52"/>
        <v>3.8204323940638925E-3</v>
      </c>
      <c r="S490" s="12" t="s">
        <v>8</v>
      </c>
      <c r="T490" s="12">
        <f t="shared" si="53"/>
        <v>3.2853932550683251E-3</v>
      </c>
      <c r="U490" s="12" t="s">
        <v>8</v>
      </c>
    </row>
    <row r="491" spans="1:21">
      <c r="A491" s="4">
        <v>1964</v>
      </c>
      <c r="B491" s="4">
        <v>46</v>
      </c>
      <c r="C491" s="4">
        <v>1918</v>
      </c>
      <c r="D491" s="5">
        <v>53.917128326222517</v>
      </c>
      <c r="E491" s="5">
        <v>41.259539448545127</v>
      </c>
      <c r="F491" s="5">
        <v>41.280256347547123</v>
      </c>
      <c r="G491" s="5">
        <v>336.04208679820096</v>
      </c>
      <c r="H491" s="5"/>
      <c r="I491" s="5">
        <v>472.49901092051573</v>
      </c>
      <c r="J491" s="5"/>
      <c r="K491" s="5">
        <v>205694.9</v>
      </c>
      <c r="N491" s="12">
        <f t="shared" si="48"/>
        <v>2.2970866604884988E-3</v>
      </c>
      <c r="O491" s="12">
        <f t="shared" si="49"/>
        <v>2.6212185292986127E-4</v>
      </c>
      <c r="P491" s="12">
        <f t="shared" si="50"/>
        <v>2.0058610810742088E-4</v>
      </c>
      <c r="Q491" s="12">
        <f t="shared" si="51"/>
        <v>2.0068682474649164E-4</v>
      </c>
      <c r="R491" s="12">
        <f t="shared" si="52"/>
        <v>1.8343786994512166E-3</v>
      </c>
      <c r="S491" s="12" t="s">
        <v>8</v>
      </c>
      <c r="T491" s="12">
        <f t="shared" si="53"/>
        <v>1.6336918747047252E-3</v>
      </c>
      <c r="U491" s="12" t="s">
        <v>8</v>
      </c>
    </row>
    <row r="492" spans="1:21">
      <c r="A492" s="4">
        <v>1964</v>
      </c>
      <c r="B492" s="4">
        <v>47</v>
      </c>
      <c r="C492" s="4">
        <v>1917</v>
      </c>
      <c r="D492" s="5">
        <v>2.13</v>
      </c>
      <c r="E492" s="5">
        <v>36.169810361165638</v>
      </c>
      <c r="F492" s="5">
        <v>16.948378927370385</v>
      </c>
      <c r="G492" s="5">
        <v>146.51598609012285</v>
      </c>
      <c r="H492" s="5"/>
      <c r="I492" s="5">
        <v>201.76417537865888</v>
      </c>
      <c r="J492" s="5"/>
      <c r="K492" s="5">
        <v>230600.5</v>
      </c>
      <c r="N492" s="12">
        <f t="shared" si="48"/>
        <v>8.7495116176529919E-4</v>
      </c>
      <c r="O492" s="12">
        <f t="shared" si="49"/>
        <v>9.2367536063451717E-6</v>
      </c>
      <c r="P492" s="12">
        <f t="shared" si="50"/>
        <v>1.5685052877667497E-4</v>
      </c>
      <c r="Q492" s="12">
        <f t="shared" si="51"/>
        <v>7.349671369910466E-5</v>
      </c>
      <c r="R492" s="12">
        <f t="shared" si="52"/>
        <v>7.0886387938227902E-4</v>
      </c>
      <c r="S492" s="12" t="s">
        <v>8</v>
      </c>
      <c r="T492" s="12">
        <f t="shared" si="53"/>
        <v>6.3536716568317439E-4</v>
      </c>
      <c r="U492" s="12" t="s">
        <v>8</v>
      </c>
    </row>
    <row r="493" spans="1:21">
      <c r="A493" s="4">
        <v>1964</v>
      </c>
      <c r="B493" s="4">
        <v>48</v>
      </c>
      <c r="C493" s="4">
        <v>1916</v>
      </c>
      <c r="D493" s="5">
        <v>0.55000000000000004</v>
      </c>
      <c r="E493" s="5">
        <v>1.1610515953914795</v>
      </c>
      <c r="F493" s="5">
        <v>16.804556052836535</v>
      </c>
      <c r="G493" s="5">
        <v>68.688622865969336</v>
      </c>
      <c r="H493" s="5"/>
      <c r="I493" s="5">
        <v>87.204230514197349</v>
      </c>
      <c r="J493" s="5"/>
      <c r="K493" s="5">
        <v>302090.3</v>
      </c>
      <c r="N493" s="12">
        <f t="shared" si="48"/>
        <v>2.8866941611232588E-4</v>
      </c>
      <c r="O493" s="12">
        <f t="shared" si="49"/>
        <v>1.8206476672703496E-6</v>
      </c>
      <c r="P493" s="12">
        <f t="shared" si="50"/>
        <v>3.8433925067818445E-6</v>
      </c>
      <c r="Q493" s="12">
        <f t="shared" si="51"/>
        <v>5.5627592322019396E-5</v>
      </c>
      <c r="R493" s="12">
        <f t="shared" si="52"/>
        <v>2.8300537593827364E-4</v>
      </c>
      <c r="S493" s="12" t="s">
        <v>8</v>
      </c>
      <c r="T493" s="12">
        <f t="shared" si="53"/>
        <v>2.2737778361625428E-4</v>
      </c>
      <c r="U493" s="12" t="s">
        <v>8</v>
      </c>
    </row>
    <row r="494" spans="1:21">
      <c r="A494" s="4">
        <v>1964</v>
      </c>
      <c r="B494" s="4">
        <v>49</v>
      </c>
      <c r="C494" s="4">
        <v>1915</v>
      </c>
      <c r="D494" s="5">
        <v>0</v>
      </c>
      <c r="E494" s="5">
        <v>0.42</v>
      </c>
      <c r="F494" s="5">
        <v>9.1532860477644107</v>
      </c>
      <c r="G494" s="5">
        <v>46.55671395223559</v>
      </c>
      <c r="H494" s="5"/>
      <c r="I494" s="5">
        <v>56.13</v>
      </c>
      <c r="J494" s="5"/>
      <c r="K494" s="5">
        <v>339649.9</v>
      </c>
      <c r="N494" s="12">
        <f t="shared" si="48"/>
        <v>1.6525840284363399E-4</v>
      </c>
      <c r="O494" s="12">
        <f t="shared" si="49"/>
        <v>0</v>
      </c>
      <c r="P494" s="12">
        <f t="shared" si="50"/>
        <v>1.2365674183917027E-6</v>
      </c>
      <c r="Q494" s="12">
        <f t="shared" si="51"/>
        <v>2.6949179280678162E-5</v>
      </c>
      <c r="R494" s="12">
        <f t="shared" si="52"/>
        <v>1.6402183542524228E-4</v>
      </c>
      <c r="S494" s="12" t="s">
        <v>8</v>
      </c>
      <c r="T494" s="12">
        <f t="shared" si="53"/>
        <v>1.370726561445641E-4</v>
      </c>
      <c r="U494" s="12" t="s">
        <v>8</v>
      </c>
    </row>
    <row r="495" spans="1:21">
      <c r="A495" s="4">
        <v>1964</v>
      </c>
      <c r="B495" s="4">
        <v>50</v>
      </c>
      <c r="C495" s="4">
        <v>1914</v>
      </c>
      <c r="D495" s="5">
        <v>2.39</v>
      </c>
      <c r="E495" s="5">
        <v>2.68</v>
      </c>
      <c r="F495" s="5">
        <v>30.278203671354177</v>
      </c>
      <c r="G495" s="5">
        <v>68.355944616042649</v>
      </c>
      <c r="H495" s="5"/>
      <c r="I495" s="5">
        <v>103.70414828739683</v>
      </c>
      <c r="J495" s="5"/>
      <c r="K495" s="5">
        <v>347774.9</v>
      </c>
      <c r="N495" s="12">
        <f t="shared" si="48"/>
        <v>2.9819330919913091E-4</v>
      </c>
      <c r="O495" s="12">
        <f t="shared" si="49"/>
        <v>6.8722613391593242E-6</v>
      </c>
      <c r="P495" s="12">
        <f t="shared" si="50"/>
        <v>7.7061340539527143E-6</v>
      </c>
      <c r="Q495" s="12">
        <f t="shared" si="51"/>
        <v>8.706264791206661E-5</v>
      </c>
      <c r="R495" s="12">
        <f t="shared" si="52"/>
        <v>2.8361491380601882E-4</v>
      </c>
      <c r="S495" s="12" t="s">
        <v>8</v>
      </c>
      <c r="T495" s="12">
        <f t="shared" si="53"/>
        <v>1.9655226589395221E-4</v>
      </c>
      <c r="U495" s="12" t="s">
        <v>8</v>
      </c>
    </row>
    <row r="496" spans="1:21">
      <c r="A496" s="4">
        <v>1965</v>
      </c>
      <c r="B496" s="4">
        <v>13</v>
      </c>
      <c r="C496" s="4">
        <v>1952</v>
      </c>
      <c r="D496" s="5">
        <v>94</v>
      </c>
      <c r="E496" s="5">
        <v>2.39</v>
      </c>
      <c r="F496" s="5">
        <v>9.0909090909086152E-2</v>
      </c>
      <c r="G496" s="5">
        <v>9.0909090909086134E-3</v>
      </c>
      <c r="H496" s="5"/>
      <c r="I496" s="5">
        <v>96.49</v>
      </c>
      <c r="J496" s="5"/>
      <c r="K496" s="5">
        <v>381807.4</v>
      </c>
      <c r="N496" s="12">
        <f t="shared" si="48"/>
        <v>2.5271904106625483E-4</v>
      </c>
      <c r="O496" s="12">
        <f t="shared" si="49"/>
        <v>2.4619742833690493E-4</v>
      </c>
      <c r="P496" s="12">
        <f t="shared" si="50"/>
        <v>6.2597005715447108E-6</v>
      </c>
      <c r="Q496" s="12">
        <f t="shared" si="51"/>
        <v>2.3810196164109482E-7</v>
      </c>
      <c r="R496" s="12">
        <f t="shared" si="52"/>
        <v>2.6191215780520427E-7</v>
      </c>
      <c r="S496" s="12" t="s">
        <v>8</v>
      </c>
      <c r="T496" s="12">
        <f t="shared" si="53"/>
        <v>2.3810196164109476E-8</v>
      </c>
      <c r="U496" s="12" t="s">
        <v>8</v>
      </c>
    </row>
    <row r="497" spans="1:21">
      <c r="A497" s="4">
        <v>1965</v>
      </c>
      <c r="B497" s="4">
        <v>14</v>
      </c>
      <c r="C497" s="4">
        <v>1951</v>
      </c>
      <c r="D497" s="5">
        <v>313.47000000000003</v>
      </c>
      <c r="E497" s="5">
        <v>4.93</v>
      </c>
      <c r="F497" s="5">
        <v>0.10153846153842822</v>
      </c>
      <c r="G497" s="5">
        <v>8.461538461535684E-3</v>
      </c>
      <c r="H497" s="5"/>
      <c r="I497" s="5">
        <v>318.51</v>
      </c>
      <c r="J497" s="5"/>
      <c r="K497" s="5">
        <v>394090.2</v>
      </c>
      <c r="N497" s="12">
        <f t="shared" si="48"/>
        <v>8.0821598710143004E-4</v>
      </c>
      <c r="O497" s="12">
        <f t="shared" si="49"/>
        <v>7.9542703675452989E-4</v>
      </c>
      <c r="P497" s="12">
        <f t="shared" si="50"/>
        <v>1.2509826430598882E-5</v>
      </c>
      <c r="Q497" s="12">
        <f t="shared" si="51"/>
        <v>2.576528458165877E-7</v>
      </c>
      <c r="R497" s="12">
        <f t="shared" si="52"/>
        <v>2.7912391630130338E-7</v>
      </c>
      <c r="S497" s="12" t="s">
        <v>8</v>
      </c>
      <c r="T497" s="12">
        <f t="shared" si="53"/>
        <v>2.147107048471564E-8</v>
      </c>
      <c r="U497" s="12" t="s">
        <v>8</v>
      </c>
    </row>
    <row r="498" spans="1:21">
      <c r="A498" s="4">
        <v>1965</v>
      </c>
      <c r="B498" s="4">
        <v>15</v>
      </c>
      <c r="C498" s="4">
        <v>1950</v>
      </c>
      <c r="D498" s="5">
        <v>1314.4435216185193</v>
      </c>
      <c r="E498" s="5">
        <v>17.659378706715131</v>
      </c>
      <c r="F498" s="5">
        <v>0.36074999999993479</v>
      </c>
      <c r="G498" s="5">
        <v>2.9249999999994714E-2</v>
      </c>
      <c r="H498" s="5"/>
      <c r="I498" s="5">
        <v>1332.4929003252344</v>
      </c>
      <c r="J498" s="5"/>
      <c r="K498" s="5">
        <v>399969</v>
      </c>
      <c r="N498" s="12">
        <f t="shared" si="48"/>
        <v>3.3314904413222885E-3</v>
      </c>
      <c r="O498" s="12">
        <f t="shared" si="49"/>
        <v>3.2863634972173325E-3</v>
      </c>
      <c r="P498" s="12">
        <f t="shared" si="50"/>
        <v>4.4151868536599417E-5</v>
      </c>
      <c r="Q498" s="12">
        <f t="shared" si="51"/>
        <v>9.0194490072964353E-7</v>
      </c>
      <c r="R498" s="12">
        <f t="shared" si="52"/>
        <v>9.7507556835637141E-7</v>
      </c>
      <c r="S498" s="12" t="s">
        <v>8</v>
      </c>
      <c r="T498" s="12">
        <f t="shared" si="53"/>
        <v>7.3130667626727861E-8</v>
      </c>
      <c r="U498" s="12" t="s">
        <v>8</v>
      </c>
    </row>
    <row r="499" spans="1:21">
      <c r="A499" s="4">
        <v>1965</v>
      </c>
      <c r="B499" s="4">
        <v>16</v>
      </c>
      <c r="C499" s="4">
        <v>1949</v>
      </c>
      <c r="D499" s="5">
        <v>4014.72127463172</v>
      </c>
      <c r="E499" s="5">
        <v>484.19440836043617</v>
      </c>
      <c r="F499" s="5">
        <v>13.859220373623346</v>
      </c>
      <c r="G499" s="5">
        <v>0.86057252861487921</v>
      </c>
      <c r="H499" s="5"/>
      <c r="I499" s="5">
        <v>4513.6354758943944</v>
      </c>
      <c r="J499" s="5"/>
      <c r="K499" s="5">
        <v>422042.8</v>
      </c>
      <c r="N499" s="12">
        <f t="shared" si="48"/>
        <v>1.0694733984075536E-2</v>
      </c>
      <c r="O499" s="12">
        <f t="shared" si="49"/>
        <v>9.5125927385367546E-3</v>
      </c>
      <c r="P499" s="12">
        <f t="shared" si="50"/>
        <v>1.1472637570417886E-3</v>
      </c>
      <c r="Q499" s="12">
        <f t="shared" si="51"/>
        <v>3.2838423907772735E-5</v>
      </c>
      <c r="R499" s="12">
        <f t="shared" si="52"/>
        <v>3.4877488496991838E-5</v>
      </c>
      <c r="S499" s="12" t="s">
        <v>8</v>
      </c>
      <c r="T499" s="12">
        <f t="shared" si="53"/>
        <v>2.039064589219101E-6</v>
      </c>
      <c r="U499" s="12" t="s">
        <v>8</v>
      </c>
    </row>
    <row r="500" spans="1:21">
      <c r="A500" s="4">
        <v>1965</v>
      </c>
      <c r="B500" s="4">
        <v>17</v>
      </c>
      <c r="C500" s="4">
        <v>1948</v>
      </c>
      <c r="D500" s="5">
        <v>7407.964500669601</v>
      </c>
      <c r="E500" s="5">
        <v>1241.9846164147693</v>
      </c>
      <c r="F500" s="5">
        <v>42.467958432975571</v>
      </c>
      <c r="G500" s="5">
        <v>4.9197634916468056</v>
      </c>
      <c r="H500" s="5"/>
      <c r="I500" s="5">
        <v>8697.3368390089927</v>
      </c>
      <c r="J500" s="5"/>
      <c r="K500" s="5">
        <v>427181.4</v>
      </c>
      <c r="N500" s="12">
        <f t="shared" si="48"/>
        <v>2.0359821001122689E-2</v>
      </c>
      <c r="O500" s="12">
        <f t="shared" si="49"/>
        <v>1.7341495909394933E-2</v>
      </c>
      <c r="P500" s="12">
        <f t="shared" si="50"/>
        <v>2.9073939464938532E-3</v>
      </c>
      <c r="Q500" s="12">
        <f t="shared" si="51"/>
        <v>9.9414343491958151E-5</v>
      </c>
      <c r="R500" s="12">
        <f t="shared" si="52"/>
        <v>1.1093114523390385E-4</v>
      </c>
      <c r="S500" s="12" t="s">
        <v>8</v>
      </c>
      <c r="T500" s="12">
        <f t="shared" si="53"/>
        <v>1.1516801741945705E-5</v>
      </c>
      <c r="U500" s="12" t="s">
        <v>8</v>
      </c>
    </row>
    <row r="501" spans="1:21">
      <c r="A501" s="4">
        <v>1965</v>
      </c>
      <c r="B501" s="4">
        <v>18</v>
      </c>
      <c r="C501" s="4">
        <v>1947</v>
      </c>
      <c r="D501" s="5">
        <v>13000.907732446911</v>
      </c>
      <c r="E501" s="5">
        <v>2748.700474459537</v>
      </c>
      <c r="F501" s="5">
        <v>483.67652113889039</v>
      </c>
      <c r="G501" s="5">
        <v>12.2601652969231</v>
      </c>
      <c r="H501" s="5"/>
      <c r="I501" s="5">
        <v>16245.544893342261</v>
      </c>
      <c r="J501" s="5"/>
      <c r="K501" s="5">
        <v>428928</v>
      </c>
      <c r="N501" s="12">
        <f t="shared" si="48"/>
        <v>3.7874759617796599E-2</v>
      </c>
      <c r="O501" s="12">
        <f t="shared" si="49"/>
        <v>3.0310233261635778E-2</v>
      </c>
      <c r="P501" s="12">
        <f t="shared" si="50"/>
        <v>6.4083027325321194E-3</v>
      </c>
      <c r="Q501" s="12">
        <f t="shared" si="51"/>
        <v>1.1276403525507554E-3</v>
      </c>
      <c r="R501" s="12">
        <f t="shared" si="52"/>
        <v>1.1562236236287058E-3</v>
      </c>
      <c r="S501" s="12" t="s">
        <v>8</v>
      </c>
      <c r="T501" s="12">
        <f t="shared" si="53"/>
        <v>2.8583271077950377E-5</v>
      </c>
      <c r="U501" s="12" t="s">
        <v>8</v>
      </c>
    </row>
    <row r="502" spans="1:21">
      <c r="A502" s="4">
        <v>1965</v>
      </c>
      <c r="B502" s="4">
        <v>19</v>
      </c>
      <c r="C502" s="4">
        <v>1946</v>
      </c>
      <c r="D502" s="5">
        <v>17080.486816529559</v>
      </c>
      <c r="E502" s="5">
        <v>4341.8996470250622</v>
      </c>
      <c r="F502" s="5">
        <v>798.06889517521688</v>
      </c>
      <c r="G502" s="5">
        <v>138.64459631129412</v>
      </c>
      <c r="H502" s="5"/>
      <c r="I502" s="5">
        <v>22359.099955041132</v>
      </c>
      <c r="J502" s="5"/>
      <c r="K502" s="5">
        <v>380823.4</v>
      </c>
      <c r="N502" s="12">
        <f t="shared" si="48"/>
        <v>5.8712515972078216E-2</v>
      </c>
      <c r="O502" s="12">
        <f t="shared" si="49"/>
        <v>4.4851463477637028E-2</v>
      </c>
      <c r="P502" s="12">
        <f t="shared" si="50"/>
        <v>1.1401346784428326E-2</v>
      </c>
      <c r="Q502" s="12">
        <f t="shared" si="51"/>
        <v>2.0956403812770349E-3</v>
      </c>
      <c r="R502" s="12">
        <f t="shared" si="52"/>
        <v>2.4597057100128588E-3</v>
      </c>
      <c r="S502" s="12" t="s">
        <v>8</v>
      </c>
      <c r="T502" s="12">
        <f t="shared" si="53"/>
        <v>3.6406532873582378E-4</v>
      </c>
      <c r="U502" s="12" t="s">
        <v>8</v>
      </c>
    </row>
    <row r="503" spans="1:21">
      <c r="A503" s="4">
        <v>1965</v>
      </c>
      <c r="B503" s="4">
        <v>20</v>
      </c>
      <c r="C503" s="4">
        <v>1945</v>
      </c>
      <c r="D503" s="5">
        <v>21545.048353740192</v>
      </c>
      <c r="E503" s="5">
        <v>6552.7613339391619</v>
      </c>
      <c r="F503" s="5">
        <v>1479.1721292252548</v>
      </c>
      <c r="G503" s="5">
        <v>309.41044538733621</v>
      </c>
      <c r="H503" s="5"/>
      <c r="I503" s="5">
        <v>29886.392262291945</v>
      </c>
      <c r="J503" s="5"/>
      <c r="K503" s="5">
        <v>341078.6</v>
      </c>
      <c r="N503" s="12">
        <f t="shared" si="48"/>
        <v>8.7623182053321286E-2</v>
      </c>
      <c r="O503" s="12">
        <f t="shared" si="49"/>
        <v>6.3167399988566256E-2</v>
      </c>
      <c r="P503" s="12">
        <f t="shared" si="50"/>
        <v>1.9211880586876933E-2</v>
      </c>
      <c r="Q503" s="12">
        <f t="shared" si="51"/>
        <v>4.3367485653607553E-3</v>
      </c>
      <c r="R503" s="12">
        <f t="shared" si="52"/>
        <v>5.2439014778780935E-3</v>
      </c>
      <c r="S503" s="12" t="s">
        <v>8</v>
      </c>
      <c r="T503" s="12">
        <f t="shared" si="53"/>
        <v>9.0715291251733832E-4</v>
      </c>
      <c r="U503" s="12" t="s">
        <v>8</v>
      </c>
    </row>
    <row r="504" spans="1:21">
      <c r="A504" s="4">
        <v>1965</v>
      </c>
      <c r="B504" s="4">
        <v>21</v>
      </c>
      <c r="C504" s="4">
        <v>1944</v>
      </c>
      <c r="D504" s="5">
        <v>28277.272115458196</v>
      </c>
      <c r="E504" s="5">
        <v>9292.3060699253874</v>
      </c>
      <c r="F504" s="5">
        <v>2329.7780468873952</v>
      </c>
      <c r="G504" s="5">
        <v>747.02730943554911</v>
      </c>
      <c r="H504" s="5"/>
      <c r="I504" s="5">
        <v>40646.383541706527</v>
      </c>
      <c r="J504" s="5"/>
      <c r="K504" s="5">
        <v>356985</v>
      </c>
      <c r="N504" s="12">
        <f t="shared" si="48"/>
        <v>0.11386020012523362</v>
      </c>
      <c r="O504" s="12">
        <f t="shared" si="49"/>
        <v>7.9211373350303788E-2</v>
      </c>
      <c r="P504" s="12">
        <f t="shared" si="50"/>
        <v>2.6029962239100767E-2</v>
      </c>
      <c r="Q504" s="12">
        <f t="shared" si="51"/>
        <v>6.5262631395924062E-3</v>
      </c>
      <c r="R504" s="12">
        <f t="shared" si="52"/>
        <v>8.6188645358290794E-3</v>
      </c>
      <c r="S504" s="12" t="s">
        <v>8</v>
      </c>
      <c r="T504" s="12">
        <f t="shared" si="53"/>
        <v>2.092601396236674E-3</v>
      </c>
      <c r="U504" s="12" t="s">
        <v>8</v>
      </c>
    </row>
    <row r="505" spans="1:21">
      <c r="A505" s="4">
        <v>1965</v>
      </c>
      <c r="B505" s="4">
        <v>22</v>
      </c>
      <c r="C505" s="4">
        <v>1943</v>
      </c>
      <c r="D505" s="5">
        <v>33280.202861105798</v>
      </c>
      <c r="E505" s="5">
        <v>12650.407047063327</v>
      </c>
      <c r="F505" s="5">
        <v>3296.1378409127319</v>
      </c>
      <c r="G505" s="5">
        <v>1205.9009174572709</v>
      </c>
      <c r="H505" s="5"/>
      <c r="I505" s="5">
        <v>50432.648666539128</v>
      </c>
      <c r="J505" s="5"/>
      <c r="K505" s="5">
        <v>364546.5</v>
      </c>
      <c r="N505" s="12">
        <f t="shared" si="48"/>
        <v>0.1383435272771488</v>
      </c>
      <c r="O505" s="12">
        <f t="shared" si="49"/>
        <v>9.129206524025274E-2</v>
      </c>
      <c r="P505" s="12">
        <f t="shared" si="50"/>
        <v>3.4701765198852069E-2</v>
      </c>
      <c r="Q505" s="12">
        <f t="shared" si="51"/>
        <v>9.0417486957431546E-3</v>
      </c>
      <c r="R505" s="12">
        <f t="shared" si="52"/>
        <v>1.2349696838043989E-2</v>
      </c>
      <c r="S505" s="12" t="s">
        <v>8</v>
      </c>
      <c r="T505" s="12">
        <f t="shared" si="53"/>
        <v>3.3079481423008337E-3</v>
      </c>
      <c r="U505" s="12" t="s">
        <v>8</v>
      </c>
    </row>
    <row r="506" spans="1:21">
      <c r="A506" s="4">
        <v>1965</v>
      </c>
      <c r="B506" s="4">
        <v>23</v>
      </c>
      <c r="C506" s="4">
        <v>1942</v>
      </c>
      <c r="D506" s="5">
        <v>34510.624963171991</v>
      </c>
      <c r="E506" s="5">
        <v>15889.063589535106</v>
      </c>
      <c r="F506" s="5">
        <v>4290.7205289252424</v>
      </c>
      <c r="G506" s="5">
        <v>1903.0837043825786</v>
      </c>
      <c r="H506" s="5"/>
      <c r="I506" s="5">
        <v>56593.492786014918</v>
      </c>
      <c r="J506" s="5"/>
      <c r="K506" s="5">
        <v>358500.6</v>
      </c>
      <c r="N506" s="12">
        <f t="shared" si="48"/>
        <v>0.15786164035991829</v>
      </c>
      <c r="O506" s="12">
        <f t="shared" si="49"/>
        <v>9.6263785787728096E-2</v>
      </c>
      <c r="P506" s="12">
        <f t="shared" si="50"/>
        <v>4.4320884231532964E-2</v>
      </c>
      <c r="Q506" s="12">
        <f t="shared" si="51"/>
        <v>1.1968517009246966E-2</v>
      </c>
      <c r="R506" s="12">
        <f t="shared" si="52"/>
        <v>1.7276970340657231E-2</v>
      </c>
      <c r="S506" s="12" t="s">
        <v>8</v>
      </c>
      <c r="T506" s="12">
        <f t="shared" si="53"/>
        <v>5.308453331410265E-3</v>
      </c>
      <c r="U506" s="12" t="s">
        <v>8</v>
      </c>
    </row>
    <row r="507" spans="1:21">
      <c r="A507" s="4">
        <v>1965</v>
      </c>
      <c r="B507" s="4">
        <v>24</v>
      </c>
      <c r="C507" s="4">
        <v>1941</v>
      </c>
      <c r="D507" s="5">
        <v>38219.847625310882</v>
      </c>
      <c r="E507" s="5">
        <v>20926.885692557873</v>
      </c>
      <c r="F507" s="5">
        <v>6222.52501106412</v>
      </c>
      <c r="G507" s="5">
        <v>2833.6212056950185</v>
      </c>
      <c r="H507" s="5"/>
      <c r="I507" s="5">
        <v>68202.879534627893</v>
      </c>
      <c r="J507" s="5"/>
      <c r="K507" s="5">
        <v>399311.6</v>
      </c>
      <c r="N507" s="12">
        <f t="shared" si="48"/>
        <v>0.17080114761160933</v>
      </c>
      <c r="O507" s="12">
        <f t="shared" si="49"/>
        <v>9.5714343448351821E-2</v>
      </c>
      <c r="P507" s="12">
        <f t="shared" si="50"/>
        <v>5.2407407379494793E-2</v>
      </c>
      <c r="Q507" s="12">
        <f t="shared" si="51"/>
        <v>1.5583131096276993E-2</v>
      </c>
      <c r="R507" s="12">
        <f t="shared" si="52"/>
        <v>2.2679396783762702E-2</v>
      </c>
      <c r="S507" s="12" t="s">
        <v>8</v>
      </c>
      <c r="T507" s="12">
        <f t="shared" si="53"/>
        <v>7.0962656874857099E-3</v>
      </c>
      <c r="U507" s="12" t="s">
        <v>8</v>
      </c>
    </row>
    <row r="508" spans="1:21">
      <c r="A508" s="4">
        <v>1965</v>
      </c>
      <c r="B508" s="4">
        <v>25</v>
      </c>
      <c r="C508" s="4">
        <v>1940</v>
      </c>
      <c r="D508" s="5">
        <v>36687.362621006316</v>
      </c>
      <c r="E508" s="5">
        <v>24388.358028984119</v>
      </c>
      <c r="F508" s="5">
        <v>7850.0723730508798</v>
      </c>
      <c r="G508" s="5">
        <v>4022.3284892984566</v>
      </c>
      <c r="H508" s="5"/>
      <c r="I508" s="5">
        <v>72948.121512339771</v>
      </c>
      <c r="J508" s="5"/>
      <c r="K508" s="5">
        <v>414529.1</v>
      </c>
      <c r="N508" s="12">
        <f t="shared" si="48"/>
        <v>0.17597828840566265</v>
      </c>
      <c r="O508" s="12">
        <f t="shared" si="49"/>
        <v>8.8503708475487775E-2</v>
      </c>
      <c r="P508" s="12">
        <f t="shared" si="50"/>
        <v>5.883388652083562E-2</v>
      </c>
      <c r="Q508" s="12">
        <f t="shared" si="51"/>
        <v>1.8937325203588554E-2</v>
      </c>
      <c r="R508" s="12">
        <f t="shared" si="52"/>
        <v>2.8640693409339262E-2</v>
      </c>
      <c r="S508" s="12" t="s">
        <v>8</v>
      </c>
      <c r="T508" s="12">
        <f t="shared" si="53"/>
        <v>9.7033682057507103E-3</v>
      </c>
      <c r="U508" s="12" t="s">
        <v>8</v>
      </c>
    </row>
    <row r="509" spans="1:21">
      <c r="A509" s="4">
        <v>1965</v>
      </c>
      <c r="B509" s="4">
        <v>26</v>
      </c>
      <c r="C509" s="4">
        <v>1939</v>
      </c>
      <c r="D509" s="5">
        <v>31567.758270040176</v>
      </c>
      <c r="E509" s="5">
        <v>26161.000902047064</v>
      </c>
      <c r="F509" s="5">
        <v>9240.9616805690403</v>
      </c>
      <c r="G509" s="5">
        <v>5458.7351292645117</v>
      </c>
      <c r="H509" s="5"/>
      <c r="I509" s="5">
        <v>72428.455981920793</v>
      </c>
      <c r="J509" s="5"/>
      <c r="K509" s="5">
        <v>404554.1</v>
      </c>
      <c r="N509" s="12">
        <f t="shared" si="48"/>
        <v>0.17903280669240726</v>
      </c>
      <c r="O509" s="12">
        <f t="shared" si="49"/>
        <v>7.8030993308534455E-2</v>
      </c>
      <c r="P509" s="12">
        <f t="shared" si="50"/>
        <v>6.4666260710364978E-2</v>
      </c>
      <c r="Q509" s="12">
        <f t="shared" si="51"/>
        <v>2.2842338467386786E-2</v>
      </c>
      <c r="R509" s="12">
        <f t="shared" si="52"/>
        <v>3.6335552673507826E-2</v>
      </c>
      <c r="S509" s="12" t="s">
        <v>8</v>
      </c>
      <c r="T509" s="12">
        <f t="shared" si="53"/>
        <v>1.349321420612104E-2</v>
      </c>
      <c r="U509" s="12" t="s">
        <v>8</v>
      </c>
    </row>
    <row r="510" spans="1:21">
      <c r="A510" s="4">
        <v>1965</v>
      </c>
      <c r="B510" s="4">
        <v>27</v>
      </c>
      <c r="C510" s="4">
        <v>1938</v>
      </c>
      <c r="D510" s="5">
        <v>25547.158861201457</v>
      </c>
      <c r="E510" s="5">
        <v>26050.498002678403</v>
      </c>
      <c r="F510" s="5">
        <v>10185.606236416788</v>
      </c>
      <c r="G510" s="5">
        <v>6353.1818179164675</v>
      </c>
      <c r="H510" s="5"/>
      <c r="I510" s="5">
        <v>68136.444918213121</v>
      </c>
      <c r="J510" s="5"/>
      <c r="K510" s="5">
        <v>394789.8</v>
      </c>
      <c r="N510" s="12">
        <f t="shared" si="48"/>
        <v>0.17258917256274889</v>
      </c>
      <c r="O510" s="12">
        <f t="shared" si="49"/>
        <v>6.4710787515790569E-2</v>
      </c>
      <c r="P510" s="12">
        <f t="shared" si="50"/>
        <v>6.5985742292932609E-2</v>
      </c>
      <c r="Q510" s="12">
        <f t="shared" si="51"/>
        <v>2.5800074460932854E-2</v>
      </c>
      <c r="R510" s="12">
        <f t="shared" si="52"/>
        <v>4.1892642754025704E-2</v>
      </c>
      <c r="S510" s="12" t="s">
        <v>8</v>
      </c>
      <c r="T510" s="12">
        <f t="shared" si="53"/>
        <v>1.609256829309285E-2</v>
      </c>
      <c r="U510" s="12" t="s">
        <v>8</v>
      </c>
    </row>
    <row r="511" spans="1:21">
      <c r="A511" s="4">
        <v>1965</v>
      </c>
      <c r="B511" s="4">
        <v>28</v>
      </c>
      <c r="C511" s="4">
        <v>1937</v>
      </c>
      <c r="D511" s="5">
        <v>19413.910570594988</v>
      </c>
      <c r="E511" s="5">
        <v>23692.044953606273</v>
      </c>
      <c r="F511" s="5">
        <v>10530.296971277134</v>
      </c>
      <c r="G511" s="5">
        <v>7233.306585256244</v>
      </c>
      <c r="H511" s="5"/>
      <c r="I511" s="5">
        <v>60869.559080734645</v>
      </c>
      <c r="J511" s="5"/>
      <c r="K511" s="5">
        <v>370743.9</v>
      </c>
      <c r="N511" s="12">
        <f t="shared" si="48"/>
        <v>0.16418222681677203</v>
      </c>
      <c r="O511" s="12">
        <f t="shared" si="49"/>
        <v>5.2364747122191323E-2</v>
      </c>
      <c r="P511" s="12">
        <f t="shared" si="50"/>
        <v>6.3904072200800258E-2</v>
      </c>
      <c r="Q511" s="12">
        <f t="shared" si="51"/>
        <v>2.8403156387137141E-2</v>
      </c>
      <c r="R511" s="12">
        <f t="shared" si="52"/>
        <v>4.7913407493780411E-2</v>
      </c>
      <c r="S511" s="12" t="s">
        <v>8</v>
      </c>
      <c r="T511" s="12">
        <f t="shared" si="53"/>
        <v>1.9510251106643273E-2</v>
      </c>
      <c r="U511" s="12" t="s">
        <v>8</v>
      </c>
    </row>
    <row r="512" spans="1:21">
      <c r="A512" s="4">
        <v>1965</v>
      </c>
      <c r="B512" s="4">
        <v>29</v>
      </c>
      <c r="C512" s="4">
        <v>1936</v>
      </c>
      <c r="D512" s="5">
        <v>15319.421928926728</v>
      </c>
      <c r="E512" s="5">
        <v>21912.767317294816</v>
      </c>
      <c r="F512" s="5">
        <v>11072.042584110084</v>
      </c>
      <c r="G512" s="5">
        <v>8820.7347585338684</v>
      </c>
      <c r="H512" s="5"/>
      <c r="I512" s="5">
        <v>57124.9665888655</v>
      </c>
      <c r="J512" s="5"/>
      <c r="K512" s="5">
        <v>378829.1</v>
      </c>
      <c r="N512" s="12">
        <f t="shared" si="48"/>
        <v>0.15079350184256041</v>
      </c>
      <c r="O512" s="12">
        <f t="shared" si="49"/>
        <v>4.0438873172432444E-2</v>
      </c>
      <c r="P512" s="12">
        <f t="shared" si="50"/>
        <v>5.784341096630332E-2</v>
      </c>
      <c r="Q512" s="12">
        <f t="shared" si="51"/>
        <v>2.9227011821716137E-2</v>
      </c>
      <c r="R512" s="12">
        <f t="shared" si="52"/>
        <v>5.2511217703824636E-2</v>
      </c>
      <c r="S512" s="12" t="s">
        <v>8</v>
      </c>
      <c r="T512" s="12">
        <f t="shared" si="53"/>
        <v>2.32842058821085E-2</v>
      </c>
      <c r="U512" s="12" t="s">
        <v>8</v>
      </c>
    </row>
    <row r="513" spans="1:21">
      <c r="A513" s="4">
        <v>1965</v>
      </c>
      <c r="B513" s="4">
        <v>30</v>
      </c>
      <c r="C513" s="4">
        <v>1935</v>
      </c>
      <c r="D513" s="5">
        <v>12557.197490434282</v>
      </c>
      <c r="E513" s="5">
        <v>20265.241932753011</v>
      </c>
      <c r="F513" s="5">
        <v>11477.666746772453</v>
      </c>
      <c r="G513" s="5">
        <v>10058.364353763238</v>
      </c>
      <c r="H513" s="5"/>
      <c r="I513" s="5">
        <v>54358.470523722979</v>
      </c>
      <c r="J513" s="5"/>
      <c r="K513" s="5">
        <v>376740.1</v>
      </c>
      <c r="N513" s="12">
        <f t="shared" si="48"/>
        <v>0.14428639405182242</v>
      </c>
      <c r="O513" s="12">
        <f t="shared" si="49"/>
        <v>3.3331194344414845E-2</v>
      </c>
      <c r="P513" s="12">
        <f t="shared" si="50"/>
        <v>5.3791040382356464E-2</v>
      </c>
      <c r="Q513" s="12">
        <f t="shared" si="51"/>
        <v>3.0465742156920522E-2</v>
      </c>
      <c r="R513" s="12">
        <f t="shared" si="52"/>
        <v>5.7164159325051124E-2</v>
      </c>
      <c r="S513" s="12" t="s">
        <v>8</v>
      </c>
      <c r="T513" s="12">
        <f t="shared" si="53"/>
        <v>2.6698417168130598E-2</v>
      </c>
      <c r="U513" s="12" t="s">
        <v>8</v>
      </c>
    </row>
    <row r="514" spans="1:21">
      <c r="A514" s="4">
        <v>1965</v>
      </c>
      <c r="B514" s="4">
        <v>31</v>
      </c>
      <c r="C514" s="4">
        <v>1934</v>
      </c>
      <c r="D514" s="5">
        <v>9947.3083470441925</v>
      </c>
      <c r="E514" s="5">
        <v>17595.03048115554</v>
      </c>
      <c r="F514" s="5">
        <v>11201.115335154913</v>
      </c>
      <c r="G514" s="5">
        <v>11077.228815409459</v>
      </c>
      <c r="H514" s="5"/>
      <c r="I514" s="5">
        <v>49820.682978764104</v>
      </c>
      <c r="J514" s="5"/>
      <c r="K514" s="5">
        <v>377684.5</v>
      </c>
      <c r="N514" s="12">
        <f t="shared" si="48"/>
        <v>0.13191084881366352</v>
      </c>
      <c r="O514" s="12">
        <f t="shared" si="49"/>
        <v>2.6337613397013095E-2</v>
      </c>
      <c r="P514" s="12">
        <f t="shared" si="50"/>
        <v>4.6586583460945685E-2</v>
      </c>
      <c r="Q514" s="12">
        <f t="shared" si="51"/>
        <v>2.9657333925948545E-2</v>
      </c>
      <c r="R514" s="12">
        <f t="shared" si="52"/>
        <v>5.8986651955704753E-2</v>
      </c>
      <c r="S514" s="12" t="s">
        <v>8</v>
      </c>
      <c r="T514" s="12">
        <f t="shared" si="53"/>
        <v>2.9329318029756208E-2</v>
      </c>
      <c r="U514" s="12" t="s">
        <v>8</v>
      </c>
    </row>
    <row r="515" spans="1:21">
      <c r="A515" s="4">
        <v>1965</v>
      </c>
      <c r="B515" s="4">
        <v>32</v>
      </c>
      <c r="C515" s="4">
        <v>1933</v>
      </c>
      <c r="D515" s="5">
        <v>7738.2831394681461</v>
      </c>
      <c r="E515" s="5">
        <v>14911.646486034057</v>
      </c>
      <c r="F515" s="5">
        <v>10338.509010960199</v>
      </c>
      <c r="G515" s="5">
        <v>11518.603512954087</v>
      </c>
      <c r="H515" s="5"/>
      <c r="I515" s="5">
        <v>44507.042149416491</v>
      </c>
      <c r="J515" s="5"/>
      <c r="K515" s="5">
        <v>370747.3</v>
      </c>
      <c r="N515" s="12">
        <f t="shared" si="48"/>
        <v>0.12004684093293867</v>
      </c>
      <c r="O515" s="12">
        <f t="shared" si="49"/>
        <v>2.0872122708562264E-2</v>
      </c>
      <c r="P515" s="12">
        <f t="shared" si="50"/>
        <v>4.0220512694317818E-2</v>
      </c>
      <c r="Q515" s="12">
        <f t="shared" si="51"/>
        <v>2.7885594880826373E-2</v>
      </c>
      <c r="R515" s="12">
        <f t="shared" si="52"/>
        <v>5.8954205530058576E-2</v>
      </c>
      <c r="S515" s="12" t="s">
        <v>8</v>
      </c>
      <c r="T515" s="12">
        <f t="shared" si="53"/>
        <v>3.1068610649232206E-2</v>
      </c>
      <c r="U515" s="12" t="s">
        <v>8</v>
      </c>
    </row>
    <row r="516" spans="1:21">
      <c r="A516" s="4">
        <v>1965</v>
      </c>
      <c r="B516" s="4">
        <v>33</v>
      </c>
      <c r="C516" s="4">
        <v>1932</v>
      </c>
      <c r="D516" s="5">
        <v>6356.7992658312605</v>
      </c>
      <c r="E516" s="5">
        <v>12441.578111727569</v>
      </c>
      <c r="F516" s="5">
        <v>9398.3773556418819</v>
      </c>
      <c r="G516" s="5">
        <v>11766.513775025805</v>
      </c>
      <c r="H516" s="5"/>
      <c r="I516" s="5">
        <v>39963.268508226516</v>
      </c>
      <c r="J516" s="5"/>
      <c r="K516" s="5">
        <v>373554.7</v>
      </c>
      <c r="N516" s="12">
        <f t="shared" si="48"/>
        <v>0.10698103519571971</v>
      </c>
      <c r="O516" s="12">
        <f t="shared" si="49"/>
        <v>1.701705069118729E-2</v>
      </c>
      <c r="P516" s="12">
        <f t="shared" si="50"/>
        <v>3.3305907037784743E-2</v>
      </c>
      <c r="Q516" s="12">
        <f t="shared" si="51"/>
        <v>2.5159306938560489E-2</v>
      </c>
      <c r="R516" s="12">
        <f t="shared" si="52"/>
        <v>5.6658077466747676E-2</v>
      </c>
      <c r="S516" s="12" t="s">
        <v>8</v>
      </c>
      <c r="T516" s="12">
        <f t="shared" si="53"/>
        <v>3.1498770528187184E-2</v>
      </c>
      <c r="U516" s="12" t="s">
        <v>8</v>
      </c>
    </row>
    <row r="517" spans="1:21">
      <c r="A517" s="4">
        <v>1965</v>
      </c>
      <c r="B517" s="4">
        <v>34</v>
      </c>
      <c r="C517" s="4">
        <v>1931</v>
      </c>
      <c r="D517" s="5">
        <v>5343.8835536636698</v>
      </c>
      <c r="E517" s="5">
        <v>10810.834888559402</v>
      </c>
      <c r="F517" s="5">
        <v>9036.8308131868016</v>
      </c>
      <c r="G517" s="5">
        <v>12527.378425382169</v>
      </c>
      <c r="H517" s="5"/>
      <c r="I517" s="5">
        <v>37718.92768079204</v>
      </c>
      <c r="J517" s="5"/>
      <c r="K517" s="5">
        <v>394869.7</v>
      </c>
      <c r="N517" s="12">
        <f t="shared" si="48"/>
        <v>9.552246647638965E-2</v>
      </c>
      <c r="O517" s="12">
        <f t="shared" si="49"/>
        <v>1.3533283393645219E-2</v>
      </c>
      <c r="P517" s="12">
        <f t="shared" si="50"/>
        <v>2.7378233601006614E-2</v>
      </c>
      <c r="Q517" s="12">
        <f t="shared" si="51"/>
        <v>2.2885602043374819E-2</v>
      </c>
      <c r="R517" s="12">
        <f t="shared" si="52"/>
        <v>5.4610949481737815E-2</v>
      </c>
      <c r="S517" s="12" t="s">
        <v>8</v>
      </c>
      <c r="T517" s="12">
        <f t="shared" si="53"/>
        <v>3.1725347438363007E-2</v>
      </c>
      <c r="U517" s="12" t="s">
        <v>8</v>
      </c>
    </row>
    <row r="518" spans="1:21">
      <c r="A518" s="4">
        <v>1965</v>
      </c>
      <c r="B518" s="4">
        <v>35</v>
      </c>
      <c r="C518" s="4">
        <v>1930</v>
      </c>
      <c r="D518" s="5">
        <v>4321.4336995408457</v>
      </c>
      <c r="E518" s="5">
        <v>8691.3976363114598</v>
      </c>
      <c r="F518" s="5">
        <v>7714.2911417879686</v>
      </c>
      <c r="G518" s="5">
        <v>12113.510549908993</v>
      </c>
      <c r="H518" s="5"/>
      <c r="I518" s="5">
        <v>32840.633027549266</v>
      </c>
      <c r="J518" s="5"/>
      <c r="K518" s="5">
        <v>389493.8</v>
      </c>
      <c r="N518" s="12">
        <f t="shared" si="48"/>
        <v>8.4316189442679879E-2</v>
      </c>
      <c r="O518" s="12">
        <f t="shared" si="49"/>
        <v>1.1094999970579366E-2</v>
      </c>
      <c r="P518" s="12">
        <f t="shared" si="50"/>
        <v>2.2314598168986156E-2</v>
      </c>
      <c r="Q518" s="12">
        <f t="shared" si="51"/>
        <v>1.9805940792351429E-2</v>
      </c>
      <c r="R518" s="12">
        <f t="shared" si="52"/>
        <v>5.0906591303114354E-2</v>
      </c>
      <c r="S518" s="12" t="s">
        <v>8</v>
      </c>
      <c r="T518" s="12">
        <f t="shared" si="53"/>
        <v>3.1100650510762929E-2</v>
      </c>
      <c r="U518" s="12" t="s">
        <v>8</v>
      </c>
    </row>
    <row r="519" spans="1:21">
      <c r="A519" s="4">
        <v>1965</v>
      </c>
      <c r="B519" s="4">
        <v>36</v>
      </c>
      <c r="C519" s="4">
        <v>1929</v>
      </c>
      <c r="D519" s="5">
        <v>3396.8789664243354</v>
      </c>
      <c r="E519" s="5">
        <v>6500.6404180218105</v>
      </c>
      <c r="F519" s="5">
        <v>6368.0248882511114</v>
      </c>
      <c r="G519" s="5">
        <v>11354.859081521225</v>
      </c>
      <c r="H519" s="5"/>
      <c r="I519" s="5">
        <v>27620.403354218484</v>
      </c>
      <c r="J519" s="5"/>
      <c r="K519" s="5">
        <v>374897.2</v>
      </c>
      <c r="N519" s="12">
        <f t="shared" si="48"/>
        <v>7.367460560980045E-2</v>
      </c>
      <c r="O519" s="12">
        <f t="shared" si="49"/>
        <v>9.0608277853884613E-3</v>
      </c>
      <c r="P519" s="12">
        <f t="shared" si="50"/>
        <v>1.7339794530398762E-2</v>
      </c>
      <c r="Q519" s="12">
        <f t="shared" si="51"/>
        <v>1.6986056146194507E-2</v>
      </c>
      <c r="R519" s="12">
        <f t="shared" si="52"/>
        <v>4.7273983294013229E-2</v>
      </c>
      <c r="S519" s="12" t="s">
        <v>8</v>
      </c>
      <c r="T519" s="12">
        <f t="shared" si="53"/>
        <v>3.0287927147818722E-2</v>
      </c>
      <c r="U519" s="12" t="s">
        <v>8</v>
      </c>
    </row>
    <row r="520" spans="1:21">
      <c r="A520" s="4">
        <v>1965</v>
      </c>
      <c r="B520" s="4">
        <v>37</v>
      </c>
      <c r="C520" s="4">
        <v>1928</v>
      </c>
      <c r="D520" s="5">
        <v>2761.9922790319497</v>
      </c>
      <c r="E520" s="5">
        <v>4995.3623986034054</v>
      </c>
      <c r="F520" s="5">
        <v>5421.6327042924331</v>
      </c>
      <c r="G520" s="5">
        <v>10574.931708850861</v>
      </c>
      <c r="H520" s="5"/>
      <c r="I520" s="5">
        <v>23753.919090778651</v>
      </c>
      <c r="J520" s="5"/>
      <c r="K520" s="5">
        <v>380466.5</v>
      </c>
      <c r="N520" s="12">
        <f t="shared" si="48"/>
        <v>6.2433667854538182E-2</v>
      </c>
      <c r="O520" s="12">
        <f t="shared" si="49"/>
        <v>7.2594887566499273E-3</v>
      </c>
      <c r="P520" s="12">
        <f t="shared" si="50"/>
        <v>1.3129572245134342E-2</v>
      </c>
      <c r="Q520" s="12">
        <f t="shared" si="51"/>
        <v>1.4249960783123962E-2</v>
      </c>
      <c r="R520" s="12">
        <f t="shared" si="52"/>
        <v>4.2044606852753907E-2</v>
      </c>
      <c r="S520" s="12" t="s">
        <v>8</v>
      </c>
      <c r="T520" s="12">
        <f t="shared" si="53"/>
        <v>2.7794646069629943E-2</v>
      </c>
      <c r="U520" s="12" t="s">
        <v>8</v>
      </c>
    </row>
    <row r="521" spans="1:21">
      <c r="A521" s="4">
        <v>1965</v>
      </c>
      <c r="B521" s="4">
        <v>38</v>
      </c>
      <c r="C521" s="4">
        <v>1927</v>
      </c>
      <c r="D521" s="5">
        <v>2027.9201779223263</v>
      </c>
      <c r="E521" s="5">
        <v>3805.849676200497</v>
      </c>
      <c r="F521" s="5">
        <v>4357.0990101726175</v>
      </c>
      <c r="G521" s="5">
        <v>9587.5897811991053</v>
      </c>
      <c r="H521" s="5"/>
      <c r="I521" s="5">
        <v>19778.458645494546</v>
      </c>
      <c r="J521" s="5"/>
      <c r="K521" s="5">
        <v>379673.7</v>
      </c>
      <c r="N521" s="12">
        <f t="shared" si="48"/>
        <v>5.209330708314678E-2</v>
      </c>
      <c r="O521" s="12">
        <f t="shared" si="49"/>
        <v>5.3412184671267097E-3</v>
      </c>
      <c r="P521" s="12">
        <f t="shared" si="50"/>
        <v>1.0024001336412021E-2</v>
      </c>
      <c r="Q521" s="12">
        <f t="shared" si="51"/>
        <v>1.1475904204511972E-2</v>
      </c>
      <c r="R521" s="12">
        <f t="shared" si="52"/>
        <v>3.6728087279608045E-2</v>
      </c>
      <c r="S521" s="12" t="s">
        <v>8</v>
      </c>
      <c r="T521" s="12">
        <f t="shared" si="53"/>
        <v>2.5252183075096076E-2</v>
      </c>
      <c r="U521" s="12" t="s">
        <v>8</v>
      </c>
    </row>
    <row r="522" spans="1:21">
      <c r="A522" s="4">
        <v>1965</v>
      </c>
      <c r="B522" s="4">
        <v>39</v>
      </c>
      <c r="C522" s="4">
        <v>1926</v>
      </c>
      <c r="D522" s="5">
        <v>1672.1252668834895</v>
      </c>
      <c r="E522" s="5">
        <v>2874.4429003252344</v>
      </c>
      <c r="F522" s="5">
        <v>3359.7994449423472</v>
      </c>
      <c r="G522" s="5">
        <v>8626.3945229168476</v>
      </c>
      <c r="H522" s="5"/>
      <c r="I522" s="5">
        <v>16532.762135067918</v>
      </c>
      <c r="J522" s="5"/>
      <c r="K522" s="5">
        <v>380458.5</v>
      </c>
      <c r="N522" s="12">
        <f t="shared" si="48"/>
        <v>4.345483708490655E-2</v>
      </c>
      <c r="O522" s="12">
        <f t="shared" si="49"/>
        <v>4.3950267030004311E-3</v>
      </c>
      <c r="P522" s="12">
        <f t="shared" si="50"/>
        <v>7.5552074676350622E-3</v>
      </c>
      <c r="Q522" s="12">
        <f t="shared" si="51"/>
        <v>8.8309222817793461E-3</v>
      </c>
      <c r="R522" s="12">
        <f t="shared" si="52"/>
        <v>3.1504602914271061E-2</v>
      </c>
      <c r="S522" s="12" t="s">
        <v>8</v>
      </c>
      <c r="T522" s="12">
        <f t="shared" si="53"/>
        <v>2.267368063249171E-2</v>
      </c>
      <c r="U522" s="12" t="s">
        <v>8</v>
      </c>
    </row>
    <row r="523" spans="1:21">
      <c r="A523" s="4">
        <v>1965</v>
      </c>
      <c r="B523" s="4">
        <v>40</v>
      </c>
      <c r="C523" s="4">
        <v>1925</v>
      </c>
      <c r="D523" s="5">
        <v>1231.9766582169505</v>
      </c>
      <c r="E523" s="5">
        <v>1960.8487000191317</v>
      </c>
      <c r="F523" s="5">
        <v>2420.7955487812806</v>
      </c>
      <c r="G523" s="5">
        <v>7461.3713485785793</v>
      </c>
      <c r="H523" s="5"/>
      <c r="I523" s="5">
        <v>13074.992255595944</v>
      </c>
      <c r="J523" s="5"/>
      <c r="K523" s="5">
        <v>379416.6</v>
      </c>
      <c r="N523" s="12">
        <f t="shared" si="48"/>
        <v>3.4460780723869079E-2</v>
      </c>
      <c r="O523" s="12">
        <f t="shared" si="49"/>
        <v>3.2470288812269958E-3</v>
      </c>
      <c r="P523" s="12">
        <f t="shared" si="50"/>
        <v>5.1680624938896498E-3</v>
      </c>
      <c r="Q523" s="12">
        <f t="shared" si="51"/>
        <v>6.3803100570224936E-3</v>
      </c>
      <c r="R523" s="12">
        <f t="shared" si="52"/>
        <v>2.604568934875243E-2</v>
      </c>
      <c r="S523" s="12" t="s">
        <v>8</v>
      </c>
      <c r="T523" s="12">
        <f t="shared" si="53"/>
        <v>1.9665379291729936E-2</v>
      </c>
      <c r="U523" s="12" t="s">
        <v>8</v>
      </c>
    </row>
    <row r="524" spans="1:21">
      <c r="A524" s="4">
        <v>1965</v>
      </c>
      <c r="B524" s="4">
        <v>41</v>
      </c>
      <c r="C524" s="4">
        <v>1924</v>
      </c>
      <c r="D524" s="5">
        <v>883.52485268796636</v>
      </c>
      <c r="E524" s="5">
        <v>1335.0235216185192</v>
      </c>
      <c r="F524" s="5">
        <v>1679.4303915042133</v>
      </c>
      <c r="G524" s="5">
        <v>6000.9199351650059</v>
      </c>
      <c r="H524" s="5"/>
      <c r="I524" s="5">
        <v>9898.8987009757038</v>
      </c>
      <c r="J524" s="5"/>
      <c r="K524" s="5">
        <v>384942.3</v>
      </c>
      <c r="N524" s="12">
        <f t="shared" si="48"/>
        <v>2.5715279149565284E-2</v>
      </c>
      <c r="O524" s="12">
        <f t="shared" si="49"/>
        <v>2.2952137312214488E-3</v>
      </c>
      <c r="P524" s="12">
        <f t="shared" si="50"/>
        <v>3.468113329240562E-3</v>
      </c>
      <c r="Q524" s="12">
        <f t="shared" si="51"/>
        <v>4.3628107160585189E-3</v>
      </c>
      <c r="R524" s="12">
        <f t="shared" si="52"/>
        <v>1.9951952089103272E-2</v>
      </c>
      <c r="S524" s="12" t="s">
        <v>8</v>
      </c>
      <c r="T524" s="12">
        <f t="shared" si="53"/>
        <v>1.5589141373044756E-2</v>
      </c>
      <c r="U524" s="12" t="s">
        <v>8</v>
      </c>
    </row>
    <row r="525" spans="1:21">
      <c r="A525" s="4">
        <v>1965</v>
      </c>
      <c r="B525" s="4">
        <v>42</v>
      </c>
      <c r="C525" s="4">
        <v>1923</v>
      </c>
      <c r="D525" s="5">
        <v>577.31295867610481</v>
      </c>
      <c r="E525" s="5">
        <v>783.61914243351816</v>
      </c>
      <c r="F525" s="5">
        <v>1181.699498582132</v>
      </c>
      <c r="G525" s="5">
        <v>4476.482337078859</v>
      </c>
      <c r="H525" s="5"/>
      <c r="I525" s="5">
        <v>7019.1139367706146</v>
      </c>
      <c r="J525" s="5"/>
      <c r="K525" s="5">
        <v>382744.2</v>
      </c>
      <c r="N525" s="12">
        <f t="shared" si="48"/>
        <v>1.8338916531643365E-2</v>
      </c>
      <c r="O525" s="12">
        <f t="shared" si="49"/>
        <v>1.5083519454405967E-3</v>
      </c>
      <c r="P525" s="12">
        <f t="shared" si="50"/>
        <v>2.0473703910693307E-3</v>
      </c>
      <c r="Q525" s="12">
        <f t="shared" si="51"/>
        <v>3.0874393356767576E-3</v>
      </c>
      <c r="R525" s="12">
        <f t="shared" si="52"/>
        <v>1.4783194195133437E-2</v>
      </c>
      <c r="S525" s="12" t="s">
        <v>8</v>
      </c>
      <c r="T525" s="12">
        <f t="shared" si="53"/>
        <v>1.1695754859456679E-2</v>
      </c>
      <c r="U525" s="12" t="s">
        <v>8</v>
      </c>
    </row>
    <row r="526" spans="1:21">
      <c r="A526" s="4">
        <v>1965</v>
      </c>
      <c r="B526" s="4">
        <v>43</v>
      </c>
      <c r="C526" s="4">
        <v>1922</v>
      </c>
      <c r="D526" s="5">
        <v>380.72784053950642</v>
      </c>
      <c r="E526" s="5">
        <v>575.91742634398315</v>
      </c>
      <c r="F526" s="5">
        <v>700.4160445699323</v>
      </c>
      <c r="G526" s="5">
        <v>3237.063070601293</v>
      </c>
      <c r="H526" s="5"/>
      <c r="I526" s="5">
        <v>4894.1243820547152</v>
      </c>
      <c r="J526" s="5"/>
      <c r="K526" s="5">
        <v>391326.5</v>
      </c>
      <c r="N526" s="12">
        <f t="shared" si="48"/>
        <v>1.250649874734963E-2</v>
      </c>
      <c r="O526" s="12">
        <f t="shared" si="49"/>
        <v>9.7291607018565427E-4</v>
      </c>
      <c r="P526" s="12">
        <f t="shared" si="50"/>
        <v>1.4717056635417821E-3</v>
      </c>
      <c r="Q526" s="12">
        <f t="shared" si="51"/>
        <v>1.7898507884590803E-3</v>
      </c>
      <c r="R526" s="12">
        <f t="shared" si="52"/>
        <v>1.0061877013622194E-2</v>
      </c>
      <c r="S526" s="12" t="s">
        <v>8</v>
      </c>
      <c r="T526" s="12">
        <f t="shared" si="53"/>
        <v>8.2720262251631139E-3</v>
      </c>
      <c r="U526" s="12" t="s">
        <v>8</v>
      </c>
    </row>
    <row r="527" spans="1:21">
      <c r="A527" s="4">
        <v>1965</v>
      </c>
      <c r="B527" s="4">
        <v>44</v>
      </c>
      <c r="C527" s="4">
        <v>1921</v>
      </c>
      <c r="D527" s="5">
        <v>171.73</v>
      </c>
      <c r="E527" s="5">
        <v>248.29937870671515</v>
      </c>
      <c r="F527" s="5">
        <v>389.51847435924276</v>
      </c>
      <c r="G527" s="5">
        <v>1937.1526807010209</v>
      </c>
      <c r="H527" s="5"/>
      <c r="I527" s="5">
        <v>2746.7005337669789</v>
      </c>
      <c r="J527" s="5"/>
      <c r="K527" s="5">
        <v>375051.7</v>
      </c>
      <c r="N527" s="12">
        <f t="shared" si="48"/>
        <v>7.323525086719988E-3</v>
      </c>
      <c r="O527" s="12">
        <f t="shared" si="49"/>
        <v>4.5788353978931434E-4</v>
      </c>
      <c r="P527" s="12">
        <f t="shared" si="50"/>
        <v>6.6204040324764591E-4</v>
      </c>
      <c r="Q527" s="12">
        <f t="shared" si="51"/>
        <v>1.038572747061919E-3</v>
      </c>
      <c r="R527" s="12">
        <f t="shared" si="52"/>
        <v>6.2036011436830268E-3</v>
      </c>
      <c r="S527" s="12" t="s">
        <v>8</v>
      </c>
      <c r="T527" s="12">
        <f t="shared" si="53"/>
        <v>5.1650283966211078E-3</v>
      </c>
      <c r="U527" s="12" t="s">
        <v>8</v>
      </c>
    </row>
    <row r="528" spans="1:21">
      <c r="A528" s="4">
        <v>1965</v>
      </c>
      <c r="B528" s="4">
        <v>45</v>
      </c>
      <c r="C528" s="4">
        <v>1920</v>
      </c>
      <c r="D528" s="5">
        <v>107.55</v>
      </c>
      <c r="E528" s="5">
        <v>123.57</v>
      </c>
      <c r="F528" s="5">
        <v>187.9234352957732</v>
      </c>
      <c r="G528" s="5">
        <v>1092.6218315877163</v>
      </c>
      <c r="H528" s="5"/>
      <c r="I528" s="5">
        <v>1511.6652668834895</v>
      </c>
      <c r="J528" s="5"/>
      <c r="K528" s="5">
        <v>346956.6</v>
      </c>
      <c r="N528" s="12">
        <f t="shared" si="48"/>
        <v>4.3569289844421167E-3</v>
      </c>
      <c r="O528" s="12">
        <f t="shared" si="49"/>
        <v>3.0998113308696248E-4</v>
      </c>
      <c r="P528" s="12">
        <f t="shared" si="50"/>
        <v>3.5615405500284475E-4</v>
      </c>
      <c r="Q528" s="12">
        <f t="shared" si="51"/>
        <v>5.4163383920574854E-4</v>
      </c>
      <c r="R528" s="12">
        <f t="shared" si="52"/>
        <v>3.6907937963523096E-3</v>
      </c>
      <c r="S528" s="12" t="s">
        <v>8</v>
      </c>
      <c r="T528" s="12">
        <f t="shared" si="53"/>
        <v>3.1491599571465607E-3</v>
      </c>
      <c r="U528" s="12" t="s">
        <v>8</v>
      </c>
    </row>
    <row r="529" spans="1:21">
      <c r="A529" s="4">
        <v>1965</v>
      </c>
      <c r="B529" s="4">
        <v>46</v>
      </c>
      <c r="C529" s="4">
        <v>1919</v>
      </c>
      <c r="D529" s="5">
        <v>57.74</v>
      </c>
      <c r="E529" s="5">
        <v>39.14</v>
      </c>
      <c r="F529" s="5">
        <v>73.284424637387161</v>
      </c>
      <c r="G529" s="5">
        <v>321.04557536261279</v>
      </c>
      <c r="H529" s="5"/>
      <c r="I529" s="5">
        <v>491.21</v>
      </c>
      <c r="J529" s="5"/>
      <c r="K529" s="5">
        <v>206131.7</v>
      </c>
      <c r="N529" s="12">
        <f t="shared" si="48"/>
        <v>2.3829910683315567E-3</v>
      </c>
      <c r="O529" s="12">
        <f t="shared" si="49"/>
        <v>2.801121807077708E-4</v>
      </c>
      <c r="P529" s="12">
        <f t="shared" si="50"/>
        <v>1.8987860673540266E-4</v>
      </c>
      <c r="Q529" s="12">
        <f t="shared" si="51"/>
        <v>3.5552234148065125E-4</v>
      </c>
      <c r="R529" s="12">
        <f t="shared" si="52"/>
        <v>1.9130002808883831E-3</v>
      </c>
      <c r="S529" s="12" t="s">
        <v>8</v>
      </c>
      <c r="T529" s="12">
        <f t="shared" si="53"/>
        <v>1.557477939407732E-3</v>
      </c>
      <c r="U529" s="12" t="s">
        <v>8</v>
      </c>
    </row>
    <row r="530" spans="1:21">
      <c r="A530" s="4">
        <v>1965</v>
      </c>
      <c r="B530" s="4">
        <v>47</v>
      </c>
      <c r="C530" s="4">
        <v>1918</v>
      </c>
      <c r="D530" s="5">
        <v>1.95</v>
      </c>
      <c r="E530" s="5">
        <v>23.98</v>
      </c>
      <c r="F530" s="5">
        <v>45.121549159009696</v>
      </c>
      <c r="G530" s="5">
        <v>181.08608428273513</v>
      </c>
      <c r="H530" s="5"/>
      <c r="I530" s="5">
        <v>252.13763344174478</v>
      </c>
      <c r="J530" s="5"/>
      <c r="K530" s="5">
        <v>204532.1</v>
      </c>
      <c r="N530" s="12">
        <f t="shared" si="48"/>
        <v>1.2327533597012144E-3</v>
      </c>
      <c r="O530" s="12">
        <f t="shared" si="49"/>
        <v>9.5339557947138862E-6</v>
      </c>
      <c r="P530" s="12">
        <f t="shared" si="50"/>
        <v>1.1724321023448153E-4</v>
      </c>
      <c r="Q530" s="12">
        <f t="shared" si="51"/>
        <v>2.2060864362615792E-4</v>
      </c>
      <c r="R530" s="12">
        <f t="shared" si="52"/>
        <v>1.1059761936720192E-3</v>
      </c>
      <c r="S530" s="12" t="s">
        <v>8</v>
      </c>
      <c r="T530" s="12">
        <f t="shared" si="53"/>
        <v>8.8536755004586137E-4</v>
      </c>
      <c r="U530" s="12" t="s">
        <v>8</v>
      </c>
    </row>
    <row r="531" spans="1:21">
      <c r="A531" s="4">
        <v>1965</v>
      </c>
      <c r="B531" s="4">
        <v>48</v>
      </c>
      <c r="C531" s="4">
        <v>1917</v>
      </c>
      <c r="D531" s="5">
        <v>0.46</v>
      </c>
      <c r="E531" s="5">
        <v>1.33</v>
      </c>
      <c r="F531" s="5">
        <v>22.605678391959803</v>
      </c>
      <c r="G531" s="5">
        <v>96.824321608040208</v>
      </c>
      <c r="H531" s="5"/>
      <c r="I531" s="5">
        <v>121.22</v>
      </c>
      <c r="J531" s="5"/>
      <c r="K531" s="5">
        <v>229286.1</v>
      </c>
      <c r="N531" s="12">
        <f t="shared" si="48"/>
        <v>5.2868446887970966E-4</v>
      </c>
      <c r="O531" s="12">
        <f t="shared" si="49"/>
        <v>2.0062271546334472E-6</v>
      </c>
      <c r="P531" s="12">
        <f t="shared" si="50"/>
        <v>5.8006132949184448E-6</v>
      </c>
      <c r="Q531" s="12">
        <f t="shared" si="51"/>
        <v>9.8591577910565897E-5</v>
      </c>
      <c r="R531" s="12">
        <f t="shared" si="52"/>
        <v>5.2087762843015784E-4</v>
      </c>
      <c r="S531" s="12" t="s">
        <v>8</v>
      </c>
      <c r="T531" s="12">
        <f t="shared" si="53"/>
        <v>4.2228605051959194E-4</v>
      </c>
      <c r="U531" s="12" t="s">
        <v>8</v>
      </c>
    </row>
    <row r="532" spans="1:21">
      <c r="A532" s="4">
        <v>1965</v>
      </c>
      <c r="B532" s="4">
        <v>49</v>
      </c>
      <c r="C532" s="4">
        <v>1916</v>
      </c>
      <c r="D532" s="5">
        <v>1.05</v>
      </c>
      <c r="E532" s="5">
        <v>1.1299999999999999</v>
      </c>
      <c r="F532" s="5">
        <v>12.73</v>
      </c>
      <c r="G532" s="5">
        <v>104.98</v>
      </c>
      <c r="H532" s="5"/>
      <c r="I532" s="5">
        <v>119.89</v>
      </c>
      <c r="J532" s="5"/>
      <c r="K532" s="5">
        <v>300518</v>
      </c>
      <c r="N532" s="12">
        <f t="shared" si="48"/>
        <v>3.9894448918201237E-4</v>
      </c>
      <c r="O532" s="12">
        <f t="shared" si="49"/>
        <v>3.4939670835024858E-6</v>
      </c>
      <c r="P532" s="12">
        <f t="shared" si="50"/>
        <v>3.7601740993883889E-6</v>
      </c>
      <c r="Q532" s="12">
        <f t="shared" si="51"/>
        <v>4.2360191402844421E-5</v>
      </c>
      <c r="R532" s="12">
        <f t="shared" si="52"/>
        <v>3.9169034799912153E-4</v>
      </c>
      <c r="S532" s="12" t="s">
        <v>8</v>
      </c>
      <c r="T532" s="12">
        <f t="shared" si="53"/>
        <v>3.4933015659627709E-4</v>
      </c>
      <c r="U532" s="12" t="s">
        <v>8</v>
      </c>
    </row>
    <row r="533" spans="1:21">
      <c r="A533" s="4">
        <v>1965</v>
      </c>
      <c r="B533" s="4">
        <v>50</v>
      </c>
      <c r="C533" s="4">
        <v>1915</v>
      </c>
      <c r="D533" s="5">
        <v>1.83</v>
      </c>
      <c r="E533" s="5">
        <v>1.7</v>
      </c>
      <c r="F533" s="5">
        <v>18.007903620067513</v>
      </c>
      <c r="G533" s="5">
        <v>67.892096379932482</v>
      </c>
      <c r="H533" s="5"/>
      <c r="I533" s="5">
        <v>89.43</v>
      </c>
      <c r="J533" s="5"/>
      <c r="K533" s="5">
        <v>337694.9</v>
      </c>
      <c r="N533" s="12">
        <f t="shared" si="48"/>
        <v>2.6482484633318418E-4</v>
      </c>
      <c r="O533" s="12">
        <f t="shared" si="49"/>
        <v>5.4190927964858217E-6</v>
      </c>
      <c r="P533" s="12">
        <f t="shared" si="50"/>
        <v>5.0341299202327307E-6</v>
      </c>
      <c r="Q533" s="12">
        <f t="shared" si="51"/>
        <v>5.3325956714381859E-5</v>
      </c>
      <c r="R533" s="12">
        <f t="shared" si="52"/>
        <v>2.5437162361646558E-4</v>
      </c>
      <c r="S533" s="12" t="s">
        <v>8</v>
      </c>
      <c r="T533" s="12">
        <f t="shared" si="53"/>
        <v>2.0104566690208372E-4</v>
      </c>
      <c r="U533" s="12" t="s">
        <v>8</v>
      </c>
    </row>
    <row r="534" spans="1:21">
      <c r="A534" s="4">
        <v>1966</v>
      </c>
      <c r="B534" s="4">
        <v>13</v>
      </c>
      <c r="C534" s="4">
        <v>1953</v>
      </c>
      <c r="D534" s="5">
        <v>76.183139584683303</v>
      </c>
      <c r="E534" s="5">
        <v>1.7500318739561758</v>
      </c>
      <c r="F534" s="5">
        <v>4.999999999999627E-2</v>
      </c>
      <c r="G534" s="5">
        <v>0</v>
      </c>
      <c r="H534" s="5"/>
      <c r="I534" s="5">
        <v>77.983171458639475</v>
      </c>
      <c r="J534" s="5"/>
      <c r="K534" s="5">
        <v>374247.2</v>
      </c>
      <c r="N534" s="12">
        <f t="shared" si="48"/>
        <v>2.0837342659781949E-4</v>
      </c>
      <c r="O534" s="12">
        <f t="shared" si="49"/>
        <v>2.0356368620709335E-4</v>
      </c>
      <c r="P534" s="12">
        <f t="shared" si="50"/>
        <v>4.6761388567667989E-6</v>
      </c>
      <c r="Q534" s="12">
        <f t="shared" si="51"/>
        <v>1.3360153395936233E-7</v>
      </c>
      <c r="R534" s="12">
        <f t="shared" si="52"/>
        <v>1.3360153395936233E-7</v>
      </c>
      <c r="S534" s="12" t="s">
        <v>8</v>
      </c>
      <c r="T534" s="12">
        <f t="shared" si="53"/>
        <v>0</v>
      </c>
      <c r="U534" s="12" t="s">
        <v>8</v>
      </c>
    </row>
    <row r="535" spans="1:21">
      <c r="A535" s="4">
        <v>1966</v>
      </c>
      <c r="B535" s="4">
        <v>14</v>
      </c>
      <c r="C535" s="4">
        <v>1952</v>
      </c>
      <c r="D535" s="5">
        <v>308.16141087631092</v>
      </c>
      <c r="E535" s="5">
        <v>5.9001434328027909</v>
      </c>
      <c r="F535" s="5">
        <v>0.15111111111108272</v>
      </c>
      <c r="G535" s="5">
        <v>8.8888888888872183E-3</v>
      </c>
      <c r="H535" s="5"/>
      <c r="I535" s="5">
        <v>314.22155430911369</v>
      </c>
      <c r="J535" s="5"/>
      <c r="K535" s="5">
        <v>380165.2</v>
      </c>
      <c r="N535" s="12">
        <f t="shared" si="48"/>
        <v>8.2653949995715992E-4</v>
      </c>
      <c r="O535" s="12">
        <f t="shared" si="49"/>
        <v>8.1059868414129152E-4</v>
      </c>
      <c r="P535" s="12">
        <f t="shared" si="50"/>
        <v>1.5519946151838177E-5</v>
      </c>
      <c r="Q535" s="12">
        <f t="shared" si="51"/>
        <v>3.9748801602851266E-7</v>
      </c>
      <c r="R535" s="12">
        <f t="shared" si="52"/>
        <v>4.2086966403018988E-7</v>
      </c>
      <c r="S535" s="12" t="s">
        <v>8</v>
      </c>
      <c r="T535" s="12">
        <f t="shared" si="53"/>
        <v>2.3381648001677212E-8</v>
      </c>
      <c r="U535" s="12" t="s">
        <v>8</v>
      </c>
    </row>
    <row r="536" spans="1:21">
      <c r="A536" s="4">
        <v>1966</v>
      </c>
      <c r="B536" s="4">
        <v>15</v>
      </c>
      <c r="C536" s="4">
        <v>1951</v>
      </c>
      <c r="D536" s="5">
        <v>1220.7028669790345</v>
      </c>
      <c r="E536" s="5">
        <v>16.170385964496607</v>
      </c>
      <c r="F536" s="5">
        <v>0.26068965517231046</v>
      </c>
      <c r="G536" s="5">
        <v>9.3103448275825163E-3</v>
      </c>
      <c r="H536" s="5"/>
      <c r="I536" s="5">
        <v>1237.143252943531</v>
      </c>
      <c r="J536" s="5"/>
      <c r="K536" s="5">
        <v>393414.7</v>
      </c>
      <c r="N536" s="12">
        <f t="shared" si="48"/>
        <v>3.1446289448348805E-3</v>
      </c>
      <c r="O536" s="12">
        <f t="shared" si="49"/>
        <v>3.1028399980454072E-3</v>
      </c>
      <c r="P536" s="12">
        <f t="shared" si="50"/>
        <v>4.1102648082282149E-5</v>
      </c>
      <c r="Q536" s="12">
        <f t="shared" si="51"/>
        <v>6.6263323452913797E-7</v>
      </c>
      <c r="R536" s="12">
        <f t="shared" si="52"/>
        <v>6.8629870719089292E-7</v>
      </c>
      <c r="S536" s="12" t="s">
        <v>8</v>
      </c>
      <c r="T536" s="12">
        <f t="shared" si="53"/>
        <v>2.3665472661754928E-8</v>
      </c>
      <c r="U536" s="12" t="s">
        <v>8</v>
      </c>
    </row>
    <row r="537" spans="1:21">
      <c r="A537" s="4">
        <v>1966</v>
      </c>
      <c r="B537" s="4">
        <v>16</v>
      </c>
      <c r="C537" s="4">
        <v>1950</v>
      </c>
      <c r="D537" s="5">
        <v>3457.2992058683531</v>
      </c>
      <c r="E537" s="5">
        <v>452.56887401308626</v>
      </c>
      <c r="F537" s="5">
        <v>12.310684105395749</v>
      </c>
      <c r="G537" s="5">
        <v>0.72004001266327688</v>
      </c>
      <c r="H537" s="5"/>
      <c r="I537" s="5">
        <v>3922.8988039994983</v>
      </c>
      <c r="J537" s="5"/>
      <c r="K537" s="5">
        <v>398926.7</v>
      </c>
      <c r="N537" s="12">
        <f t="shared" si="48"/>
        <v>9.8336331060305017E-3</v>
      </c>
      <c r="O537" s="12">
        <f t="shared" si="49"/>
        <v>8.6665024072551493E-3</v>
      </c>
      <c r="P537" s="12">
        <f t="shared" si="50"/>
        <v>1.1344662415754229E-3</v>
      </c>
      <c r="Q537" s="12">
        <f t="shared" si="51"/>
        <v>3.0859514054576315E-5</v>
      </c>
      <c r="R537" s="12">
        <f t="shared" si="52"/>
        <v>3.2664457199929274E-5</v>
      </c>
      <c r="S537" s="12" t="s">
        <v>8</v>
      </c>
      <c r="T537" s="12">
        <f t="shared" si="53"/>
        <v>1.8049431453529605E-6</v>
      </c>
      <c r="U537" s="12" t="s">
        <v>8</v>
      </c>
    </row>
    <row r="538" spans="1:21">
      <c r="A538" s="4">
        <v>1966</v>
      </c>
      <c r="B538" s="4">
        <v>17</v>
      </c>
      <c r="C538" s="4">
        <v>1949</v>
      </c>
      <c r="D538" s="5">
        <v>7105.9707080594453</v>
      </c>
      <c r="E538" s="5">
        <v>1309.272657807112</v>
      </c>
      <c r="F538" s="5">
        <v>42.174252118847193</v>
      </c>
      <c r="G538" s="5">
        <v>4.6882494059586008</v>
      </c>
      <c r="H538" s="5"/>
      <c r="I538" s="5">
        <v>8462.1058673913631</v>
      </c>
      <c r="J538" s="5"/>
      <c r="K538" s="5">
        <v>420817.6</v>
      </c>
      <c r="N538" s="12">
        <f t="shared" si="48"/>
        <v>2.010872612597801E-2</v>
      </c>
      <c r="O538" s="12">
        <f t="shared" si="49"/>
        <v>1.6886106256153367E-2</v>
      </c>
      <c r="P538" s="12">
        <f t="shared" si="50"/>
        <v>3.1112592672148504E-3</v>
      </c>
      <c r="Q538" s="12">
        <f t="shared" si="51"/>
        <v>1.0021979146986057E-4</v>
      </c>
      <c r="R538" s="12">
        <f t="shared" si="52"/>
        <v>1.1136060260979055E-4</v>
      </c>
      <c r="S538" s="12" t="s">
        <v>8</v>
      </c>
      <c r="T538" s="12">
        <f t="shared" si="53"/>
        <v>1.1140811139929987E-5</v>
      </c>
      <c r="U538" s="12" t="s">
        <v>8</v>
      </c>
    </row>
    <row r="539" spans="1:21">
      <c r="A539" s="4">
        <v>1966</v>
      </c>
      <c r="B539" s="4">
        <v>18</v>
      </c>
      <c r="C539" s="4">
        <v>1948</v>
      </c>
      <c r="D539" s="5">
        <v>12206.49352657314</v>
      </c>
      <c r="E539" s="5">
        <v>2874.6464360599853</v>
      </c>
      <c r="F539" s="5">
        <v>421.30588097195766</v>
      </c>
      <c r="G539" s="5">
        <v>11.441517574644974</v>
      </c>
      <c r="H539" s="5"/>
      <c r="I539" s="5">
        <v>15513.887361179728</v>
      </c>
      <c r="J539" s="5"/>
      <c r="K539" s="5">
        <v>425957.4</v>
      </c>
      <c r="N539" s="12">
        <f t="shared" si="48"/>
        <v>3.6421218087019328E-2</v>
      </c>
      <c r="O539" s="12">
        <f t="shared" si="49"/>
        <v>2.8656606333340235E-2</v>
      </c>
      <c r="P539" s="12">
        <f t="shared" si="50"/>
        <v>6.7486711958988973E-3</v>
      </c>
      <c r="Q539" s="12">
        <f t="shared" si="51"/>
        <v>9.8907984923365011E-4</v>
      </c>
      <c r="R539" s="12">
        <f t="shared" si="52"/>
        <v>1.0159405577801974E-3</v>
      </c>
      <c r="S539" s="12" t="s">
        <v>8</v>
      </c>
      <c r="T539" s="12">
        <f t="shared" si="53"/>
        <v>2.6860708546547081E-5</v>
      </c>
      <c r="U539" s="12" t="s">
        <v>8</v>
      </c>
    </row>
    <row r="540" spans="1:21">
      <c r="A540" s="4">
        <v>1966</v>
      </c>
      <c r="B540" s="4">
        <v>19</v>
      </c>
      <c r="C540" s="4">
        <v>1947</v>
      </c>
      <c r="D540" s="5">
        <v>18773.452526791225</v>
      </c>
      <c r="E540" s="5">
        <v>5160.6613011572208</v>
      </c>
      <c r="F540" s="5">
        <v>903.12682333153589</v>
      </c>
      <c r="G540" s="5">
        <v>122.42228046666146</v>
      </c>
      <c r="H540" s="5"/>
      <c r="I540" s="5">
        <v>24959.662931746643</v>
      </c>
      <c r="J540" s="5"/>
      <c r="K540" s="5">
        <v>426477.2</v>
      </c>
      <c r="N540" s="12">
        <f t="shared" si="48"/>
        <v>5.8525198842392143E-2</v>
      </c>
      <c r="O540" s="12">
        <f t="shared" si="49"/>
        <v>4.4019826914055954E-2</v>
      </c>
      <c r="P540" s="12">
        <f t="shared" si="50"/>
        <v>1.210067337985998E-2</v>
      </c>
      <c r="Q540" s="12">
        <f t="shared" si="51"/>
        <v>2.1176438584091621E-3</v>
      </c>
      <c r="R540" s="12">
        <f t="shared" si="52"/>
        <v>2.4046985484762078E-3</v>
      </c>
      <c r="S540" s="12" t="s">
        <v>8</v>
      </c>
      <c r="T540" s="12">
        <f t="shared" si="53"/>
        <v>2.8705469006704568E-4</v>
      </c>
      <c r="U540" s="12" t="s">
        <v>8</v>
      </c>
    </row>
    <row r="541" spans="1:21">
      <c r="A541" s="4">
        <v>1966</v>
      </c>
      <c r="B541" s="4">
        <v>20</v>
      </c>
      <c r="C541" s="4">
        <v>1946</v>
      </c>
      <c r="D541" s="5">
        <v>23298.462901568855</v>
      </c>
      <c r="E541" s="5">
        <v>7320.4224487928623</v>
      </c>
      <c r="F541" s="5">
        <v>1645.4552662062788</v>
      </c>
      <c r="G541" s="5">
        <v>337.64928867691816</v>
      </c>
      <c r="H541" s="5"/>
      <c r="I541" s="5">
        <v>32601.989905244915</v>
      </c>
      <c r="J541" s="5"/>
      <c r="K541" s="5">
        <v>378632</v>
      </c>
      <c r="N541" s="12">
        <f t="shared" si="48"/>
        <v>8.6104687150702838E-2</v>
      </c>
      <c r="O541" s="12">
        <f t="shared" si="49"/>
        <v>6.1533264229037314E-2</v>
      </c>
      <c r="P541" s="12">
        <f t="shared" si="50"/>
        <v>1.9333871539629146E-2</v>
      </c>
      <c r="Q541" s="12">
        <f t="shared" si="51"/>
        <v>4.3457902824015895E-3</v>
      </c>
      <c r="R541" s="12">
        <f t="shared" si="52"/>
        <v>5.2375513820363756E-3</v>
      </c>
      <c r="S541" s="12" t="s">
        <v>8</v>
      </c>
      <c r="T541" s="12">
        <f t="shared" si="53"/>
        <v>8.9176109963478569E-4</v>
      </c>
      <c r="U541" s="12" t="s">
        <v>8</v>
      </c>
    </row>
    <row r="542" spans="1:21">
      <c r="A542" s="4">
        <v>1966</v>
      </c>
      <c r="B542" s="4">
        <v>21</v>
      </c>
      <c r="C542" s="4">
        <v>1945</v>
      </c>
      <c r="D542" s="5">
        <v>26099.178391249436</v>
      </c>
      <c r="E542" s="5">
        <v>9515.6210874015214</v>
      </c>
      <c r="F542" s="5">
        <v>2381.5730717479496</v>
      </c>
      <c r="G542" s="5">
        <v>642.84052062612818</v>
      </c>
      <c r="H542" s="5"/>
      <c r="I542" s="5">
        <v>38639.213071025035</v>
      </c>
      <c r="J542" s="5"/>
      <c r="K542" s="5">
        <v>338870.4</v>
      </c>
      <c r="N542" s="12">
        <f t="shared" si="48"/>
        <v>0.11402357087259622</v>
      </c>
      <c r="O542" s="12">
        <f t="shared" si="49"/>
        <v>7.7018170932750207E-2</v>
      </c>
      <c r="P542" s="12">
        <f t="shared" si="50"/>
        <v>2.8080413890978737E-2</v>
      </c>
      <c r="Q542" s="12">
        <f t="shared" si="51"/>
        <v>7.0279760986735624E-3</v>
      </c>
      <c r="R542" s="12">
        <f t="shared" si="52"/>
        <v>8.924986048867288E-3</v>
      </c>
      <c r="S542" s="12" t="s">
        <v>8</v>
      </c>
      <c r="T542" s="12">
        <f t="shared" si="53"/>
        <v>1.8970099501937263E-3</v>
      </c>
      <c r="U542" s="12" t="s">
        <v>8</v>
      </c>
    </row>
    <row r="543" spans="1:21">
      <c r="A543" s="4">
        <v>1966</v>
      </c>
      <c r="B543" s="4">
        <v>22</v>
      </c>
      <c r="C543" s="4">
        <v>1944</v>
      </c>
      <c r="D543" s="5">
        <v>31899.468423861275</v>
      </c>
      <c r="E543" s="5">
        <v>13022.592453362253</v>
      </c>
      <c r="F543" s="5">
        <v>3467.8261217173745</v>
      </c>
      <c r="G543" s="5">
        <v>1333.3754085890869</v>
      </c>
      <c r="H543" s="5"/>
      <c r="I543" s="5">
        <v>49723.26240752999</v>
      </c>
      <c r="J543" s="5"/>
      <c r="K543" s="5">
        <v>355228.6</v>
      </c>
      <c r="N543" s="12">
        <f t="shared" si="48"/>
        <v>0.13997539164225514</v>
      </c>
      <c r="O543" s="12">
        <f t="shared" si="49"/>
        <v>8.9799831499663252E-2</v>
      </c>
      <c r="P543" s="12">
        <f t="shared" si="50"/>
        <v>3.6659752208471542E-2</v>
      </c>
      <c r="Q543" s="12">
        <f t="shared" si="51"/>
        <v>9.7622379552698597E-3</v>
      </c>
      <c r="R543" s="12">
        <f t="shared" si="52"/>
        <v>1.3515807934120345E-2</v>
      </c>
      <c r="S543" s="12" t="s">
        <v>8</v>
      </c>
      <c r="T543" s="12">
        <f t="shared" si="53"/>
        <v>3.7535699788504837E-3</v>
      </c>
      <c r="U543" s="12" t="s">
        <v>8</v>
      </c>
    </row>
    <row r="544" spans="1:21">
      <c r="A544" s="4">
        <v>1966</v>
      </c>
      <c r="B544" s="4">
        <v>23</v>
      </c>
      <c r="C544" s="4">
        <v>1943</v>
      </c>
      <c r="D544" s="5">
        <v>33714.022775867488</v>
      </c>
      <c r="E544" s="5">
        <v>16732.475122178566</v>
      </c>
      <c r="F544" s="5">
        <v>4683.0779868164545</v>
      </c>
      <c r="G544" s="5">
        <v>1893.8762438762089</v>
      </c>
      <c r="H544" s="5"/>
      <c r="I544" s="5">
        <v>57023.452128738718</v>
      </c>
      <c r="J544" s="5"/>
      <c r="K544" s="5">
        <v>362051.2</v>
      </c>
      <c r="N544" s="12">
        <f t="shared" si="48"/>
        <v>0.1575010720272125</v>
      </c>
      <c r="O544" s="12">
        <f t="shared" si="49"/>
        <v>9.3119489110566375E-2</v>
      </c>
      <c r="P544" s="12">
        <f t="shared" si="50"/>
        <v>4.621577037219754E-2</v>
      </c>
      <c r="Q544" s="12">
        <f t="shared" si="51"/>
        <v>1.2934850062136113E-2</v>
      </c>
      <c r="R544" s="12">
        <f t="shared" si="52"/>
        <v>1.8165812544448583E-2</v>
      </c>
      <c r="S544" s="12" t="s">
        <v>8</v>
      </c>
      <c r="T544" s="12">
        <f t="shared" si="53"/>
        <v>5.2309624823124708E-3</v>
      </c>
      <c r="U544" s="12" t="s">
        <v>8</v>
      </c>
    </row>
    <row r="545" spans="1:21">
      <c r="A545" s="4">
        <v>1966</v>
      </c>
      <c r="B545" s="4">
        <v>24</v>
      </c>
      <c r="C545" s="4">
        <v>1942</v>
      </c>
      <c r="D545" s="5">
        <v>32817.681922126496</v>
      </c>
      <c r="E545" s="5">
        <v>19256.412728993557</v>
      </c>
      <c r="F545" s="5">
        <v>5603.9418875188076</v>
      </c>
      <c r="G545" s="5">
        <v>2628.1040595175041</v>
      </c>
      <c r="H545" s="5"/>
      <c r="I545" s="5">
        <v>60306.140598156366</v>
      </c>
      <c r="J545" s="5"/>
      <c r="K545" s="5">
        <v>356440.8</v>
      </c>
      <c r="N545" s="12">
        <f t="shared" si="48"/>
        <v>0.1691897801771188</v>
      </c>
      <c r="O545" s="12">
        <f t="shared" si="49"/>
        <v>9.2070497883874391E-2</v>
      </c>
      <c r="P545" s="12">
        <f t="shared" si="50"/>
        <v>5.4024154162468377E-2</v>
      </c>
      <c r="Q545" s="12">
        <f t="shared" si="51"/>
        <v>1.5721942851432292E-2</v>
      </c>
      <c r="R545" s="12">
        <f t="shared" si="52"/>
        <v>2.3095128130776025E-2</v>
      </c>
      <c r="S545" s="12" t="s">
        <v>8</v>
      </c>
      <c r="T545" s="12">
        <f t="shared" si="53"/>
        <v>7.3731852793437348E-3</v>
      </c>
      <c r="U545" s="12" t="s">
        <v>8</v>
      </c>
    </row>
    <row r="546" spans="1:21">
      <c r="A546" s="4">
        <v>1966</v>
      </c>
      <c r="B546" s="4">
        <v>25</v>
      </c>
      <c r="C546" s="4">
        <v>1941</v>
      </c>
      <c r="D546" s="5">
        <v>33946.805180582523</v>
      </c>
      <c r="E546" s="5">
        <v>24008.120982730634</v>
      </c>
      <c r="F546" s="5">
        <v>7675.2867283478863</v>
      </c>
      <c r="G546" s="5">
        <v>3910.9661033169355</v>
      </c>
      <c r="H546" s="5"/>
      <c r="I546" s="5">
        <v>69541.178994977978</v>
      </c>
      <c r="J546" s="5"/>
      <c r="K546" s="5">
        <v>397837.5</v>
      </c>
      <c r="N546" s="12">
        <f t="shared" si="48"/>
        <v>0.17479794889867842</v>
      </c>
      <c r="O546" s="12">
        <f t="shared" si="49"/>
        <v>8.5328319177007006E-2</v>
      </c>
      <c r="P546" s="12">
        <f t="shared" si="50"/>
        <v>6.0346550998160386E-2</v>
      </c>
      <c r="Q546" s="12">
        <f t="shared" si="51"/>
        <v>1.9292516990851508E-2</v>
      </c>
      <c r="R546" s="12">
        <f t="shared" si="52"/>
        <v>2.9123078723511036E-2</v>
      </c>
      <c r="S546" s="12" t="s">
        <v>8</v>
      </c>
      <c r="T546" s="12">
        <f t="shared" si="53"/>
        <v>9.8305617326595301E-3</v>
      </c>
      <c r="U546" s="12" t="s">
        <v>8</v>
      </c>
    </row>
    <row r="547" spans="1:21">
      <c r="A547" s="4">
        <v>1966</v>
      </c>
      <c r="B547" s="4">
        <v>26</v>
      </c>
      <c r="C547" s="4">
        <v>1940</v>
      </c>
      <c r="D547" s="5">
        <v>30583.365763505681</v>
      </c>
      <c r="E547" s="5">
        <v>26305.957455230004</v>
      </c>
      <c r="F547" s="5">
        <v>9570.2683209771258</v>
      </c>
      <c r="G547" s="5">
        <v>5293.3471264537238</v>
      </c>
      <c r="H547" s="5"/>
      <c r="I547" s="5">
        <v>71752.938666166534</v>
      </c>
      <c r="J547" s="5"/>
      <c r="K547" s="5">
        <v>413271.7</v>
      </c>
      <c r="N547" s="12">
        <f t="shared" si="48"/>
        <v>0.17362170859065967</v>
      </c>
      <c r="O547" s="12">
        <f t="shared" si="49"/>
        <v>7.4003048753412543E-2</v>
      </c>
      <c r="P547" s="12">
        <f t="shared" si="50"/>
        <v>6.365293693042616E-2</v>
      </c>
      <c r="Q547" s="12">
        <f t="shared" si="51"/>
        <v>2.3157328026518934E-2</v>
      </c>
      <c r="R547" s="12">
        <f t="shared" si="52"/>
        <v>3.5965722906820985E-2</v>
      </c>
      <c r="S547" s="12" t="s">
        <v>8</v>
      </c>
      <c r="T547" s="12">
        <f t="shared" si="53"/>
        <v>1.2808394880302047E-2</v>
      </c>
      <c r="U547" s="12" t="s">
        <v>8</v>
      </c>
    </row>
    <row r="548" spans="1:21">
      <c r="A548" s="4">
        <v>1966</v>
      </c>
      <c r="B548" s="4">
        <v>27</v>
      </c>
      <c r="C548" s="4">
        <v>1939</v>
      </c>
      <c r="D548" s="5">
        <v>24496.787373224968</v>
      </c>
      <c r="E548" s="5">
        <v>26482.177259613571</v>
      </c>
      <c r="F548" s="5">
        <v>10209.544521647198</v>
      </c>
      <c r="G548" s="5">
        <v>6322.2314612396895</v>
      </c>
      <c r="H548" s="5"/>
      <c r="I548" s="5">
        <v>67510.74061572543</v>
      </c>
      <c r="J548" s="5"/>
      <c r="K548" s="5">
        <v>403162.4</v>
      </c>
      <c r="N548" s="12">
        <f t="shared" si="48"/>
        <v>0.16745296837136953</v>
      </c>
      <c r="O548" s="12">
        <f t="shared" si="49"/>
        <v>6.0761587323681393E-2</v>
      </c>
      <c r="P548" s="12">
        <f t="shared" si="50"/>
        <v>6.5686128616194286E-2</v>
      </c>
      <c r="Q548" s="12">
        <f t="shared" si="51"/>
        <v>2.5323652507394531E-2</v>
      </c>
      <c r="R548" s="12">
        <f t="shared" si="52"/>
        <v>4.1005252431493826E-2</v>
      </c>
      <c r="S548" s="12" t="s">
        <v>8</v>
      </c>
      <c r="T548" s="12">
        <f t="shared" si="53"/>
        <v>1.5681599924099295E-2</v>
      </c>
      <c r="U548" s="12" t="s">
        <v>8</v>
      </c>
    </row>
    <row r="549" spans="1:21">
      <c r="A549" s="4">
        <v>1966</v>
      </c>
      <c r="B549" s="4">
        <v>28</v>
      </c>
      <c r="C549" s="4">
        <v>1938</v>
      </c>
      <c r="D549" s="5">
        <v>19560.206684398621</v>
      </c>
      <c r="E549" s="5">
        <v>24929.188802051533</v>
      </c>
      <c r="F549" s="5">
        <v>10939.21519946455</v>
      </c>
      <c r="G549" s="5">
        <v>7437.555891458619</v>
      </c>
      <c r="H549" s="5"/>
      <c r="I549" s="5">
        <v>62866.166577373326</v>
      </c>
      <c r="J549" s="5"/>
      <c r="K549" s="5">
        <v>393033.6</v>
      </c>
      <c r="N549" s="12">
        <f t="shared" si="48"/>
        <v>0.15995112524062402</v>
      </c>
      <c r="O549" s="12">
        <f t="shared" si="49"/>
        <v>4.9767263369845792E-2</v>
      </c>
      <c r="P549" s="12">
        <f t="shared" si="50"/>
        <v>6.3427627566832789E-2</v>
      </c>
      <c r="Q549" s="12">
        <f t="shared" si="51"/>
        <v>2.7832773583389692E-2</v>
      </c>
      <c r="R549" s="12">
        <f t="shared" si="52"/>
        <v>4.6756234303945439E-2</v>
      </c>
      <c r="S549" s="12" t="s">
        <v>8</v>
      </c>
      <c r="T549" s="12">
        <f t="shared" si="53"/>
        <v>1.8923460720555747E-2</v>
      </c>
      <c r="U549" s="12" t="s">
        <v>8</v>
      </c>
    </row>
    <row r="550" spans="1:21">
      <c r="A550" s="4">
        <v>1966</v>
      </c>
      <c r="B550" s="4">
        <v>29</v>
      </c>
      <c r="C550" s="4">
        <v>1937</v>
      </c>
      <c r="D550" s="5">
        <v>14258.382125179614</v>
      </c>
      <c r="E550" s="5">
        <v>21461.885403513206</v>
      </c>
      <c r="F550" s="5">
        <v>10842.256472917503</v>
      </c>
      <c r="G550" s="5">
        <v>8091.448420190537</v>
      </c>
      <c r="H550" s="5"/>
      <c r="I550" s="5">
        <v>54653.972421800863</v>
      </c>
      <c r="J550" s="5"/>
      <c r="K550" s="5">
        <v>370502.3</v>
      </c>
      <c r="N550" s="12">
        <f t="shared" si="48"/>
        <v>0.14751317986906118</v>
      </c>
      <c r="O550" s="12">
        <f t="shared" si="49"/>
        <v>3.8483923379637901E-2</v>
      </c>
      <c r="P550" s="12">
        <f t="shared" si="50"/>
        <v>5.79264566063779E-2</v>
      </c>
      <c r="Q550" s="12">
        <f t="shared" si="51"/>
        <v>2.926366846553315E-2</v>
      </c>
      <c r="R550" s="12">
        <f t="shared" si="52"/>
        <v>5.110279988304537E-2</v>
      </c>
      <c r="S550" s="12" t="s">
        <v>8</v>
      </c>
      <c r="T550" s="12">
        <f t="shared" si="53"/>
        <v>2.1839131417512217E-2</v>
      </c>
      <c r="U550" s="12" t="s">
        <v>8</v>
      </c>
    </row>
    <row r="551" spans="1:21">
      <c r="A551" s="4">
        <v>1966</v>
      </c>
      <c r="B551" s="4">
        <v>30</v>
      </c>
      <c r="C551" s="4">
        <v>1936</v>
      </c>
      <c r="D551" s="5">
        <v>11859.157177028996</v>
      </c>
      <c r="E551" s="5">
        <v>20055.951108632114</v>
      </c>
      <c r="F551" s="5">
        <v>11426.997310793844</v>
      </c>
      <c r="G551" s="5">
        <v>9810.8482894768076</v>
      </c>
      <c r="H551" s="5"/>
      <c r="I551" s="5">
        <v>53152.953885931762</v>
      </c>
      <c r="J551" s="5"/>
      <c r="K551" s="5">
        <v>378443.6</v>
      </c>
      <c r="N551" s="12">
        <f t="shared" si="48"/>
        <v>0.14045145402361611</v>
      </c>
      <c r="O551" s="12">
        <f t="shared" si="49"/>
        <v>3.1336656709292997E-2</v>
      </c>
      <c r="P551" s="12">
        <f t="shared" si="50"/>
        <v>5.2995878668927458E-2</v>
      </c>
      <c r="Q551" s="12">
        <f t="shared" si="51"/>
        <v>3.0194716757778028E-2</v>
      </c>
      <c r="R551" s="12">
        <f t="shared" si="52"/>
        <v>5.611891864539565E-2</v>
      </c>
      <c r="S551" s="12" t="s">
        <v>8</v>
      </c>
      <c r="T551" s="12">
        <f t="shared" si="53"/>
        <v>2.5924201887617623E-2</v>
      </c>
      <c r="U551" s="12" t="s">
        <v>8</v>
      </c>
    </row>
    <row r="552" spans="1:21">
      <c r="A552" s="4">
        <v>1966</v>
      </c>
      <c r="B552" s="4">
        <v>31</v>
      </c>
      <c r="C552" s="4">
        <v>1935</v>
      </c>
      <c r="D552" s="5">
        <v>9111.8351577025842</v>
      </c>
      <c r="E552" s="5">
        <v>17426.593474091122</v>
      </c>
      <c r="F552" s="5">
        <v>10886.089567874422</v>
      </c>
      <c r="G552" s="5">
        <v>10795.716582851937</v>
      </c>
      <c r="H552" s="5"/>
      <c r="I552" s="5">
        <v>48220.234782520063</v>
      </c>
      <c r="J552" s="5"/>
      <c r="K552" s="5">
        <v>375545.4</v>
      </c>
      <c r="N552" s="12">
        <f t="shared" si="48"/>
        <v>0.12840054699783318</v>
      </c>
      <c r="O552" s="12">
        <f t="shared" si="49"/>
        <v>2.4262939068625481E-2</v>
      </c>
      <c r="P552" s="12">
        <f t="shared" si="50"/>
        <v>4.6403426786990658E-2</v>
      </c>
      <c r="Q552" s="12">
        <f t="shared" si="51"/>
        <v>2.8987412887694592E-2</v>
      </c>
      <c r="R552" s="12">
        <f t="shared" si="52"/>
        <v>5.7734181142217046E-2</v>
      </c>
      <c r="S552" s="12" t="s">
        <v>8</v>
      </c>
      <c r="T552" s="12">
        <f t="shared" si="53"/>
        <v>2.8746768254522454E-2</v>
      </c>
      <c r="U552" s="12" t="s">
        <v>8</v>
      </c>
    </row>
    <row r="553" spans="1:21">
      <c r="A553" s="4">
        <v>1966</v>
      </c>
      <c r="B553" s="4">
        <v>32</v>
      </c>
      <c r="C553" s="4">
        <v>1934</v>
      </c>
      <c r="D553" s="5">
        <v>7461.0347206340193</v>
      </c>
      <c r="E553" s="5">
        <v>14804.081294079167</v>
      </c>
      <c r="F553" s="5">
        <v>10344.945914020884</v>
      </c>
      <c r="G553" s="5">
        <v>11613.324456454349</v>
      </c>
      <c r="H553" s="5"/>
      <c r="I553" s="5">
        <v>44223.386385188423</v>
      </c>
      <c r="J553" s="5"/>
      <c r="K553" s="5">
        <v>376415.4</v>
      </c>
      <c r="N553" s="12">
        <f t="shared" ref="N553:N616" si="54">I553/$K553</f>
        <v>0.11748559273926737</v>
      </c>
      <c r="O553" s="12">
        <f t="shared" ref="O553:O616" si="55">D553/$K553</f>
        <v>1.9821279152324848E-2</v>
      </c>
      <c r="P553" s="12">
        <f t="shared" ref="P553:P616" si="56">E553/$K553</f>
        <v>3.9329106338580104E-2</v>
      </c>
      <c r="Q553" s="12">
        <f t="shared" ref="Q553:Q616" si="57">F553/$K553</f>
        <v>2.7482791389568235E-2</v>
      </c>
      <c r="R553" s="12">
        <f t="shared" ref="R553:R616" si="58">(F553+G553)/$K553</f>
        <v>5.83352072483624E-2</v>
      </c>
      <c r="S553" s="12" t="s">
        <v>8</v>
      </c>
      <c r="T553" s="12">
        <f t="shared" ref="T553:T616" si="59">G553/$K553</f>
        <v>3.0852415858794162E-2</v>
      </c>
      <c r="U553" s="12" t="s">
        <v>8</v>
      </c>
    </row>
    <row r="554" spans="1:21">
      <c r="A554" s="4">
        <v>1966</v>
      </c>
      <c r="B554" s="4">
        <v>33</v>
      </c>
      <c r="C554" s="4">
        <v>1933</v>
      </c>
      <c r="D554" s="5">
        <v>5946.1723536674281</v>
      </c>
      <c r="E554" s="5">
        <v>12112.417858372426</v>
      </c>
      <c r="F554" s="5">
        <v>9501.1988866433621</v>
      </c>
      <c r="G554" s="5">
        <v>11613.996482605307</v>
      </c>
      <c r="H554" s="5"/>
      <c r="I554" s="5">
        <v>39173.785581288525</v>
      </c>
      <c r="J554" s="5"/>
      <c r="K554" s="5">
        <v>369352.5</v>
      </c>
      <c r="N554" s="12">
        <f t="shared" si="54"/>
        <v>0.10606070239483563</v>
      </c>
      <c r="O554" s="12">
        <f t="shared" si="55"/>
        <v>1.6098909182061655E-2</v>
      </c>
      <c r="P554" s="12">
        <f t="shared" si="56"/>
        <v>3.2793653375494752E-2</v>
      </c>
      <c r="Q554" s="12">
        <f t="shared" si="57"/>
        <v>2.5723932792233332E-2</v>
      </c>
      <c r="R554" s="12">
        <f t="shared" si="58"/>
        <v>5.7168139837279218E-2</v>
      </c>
      <c r="S554" s="12" t="s">
        <v>8</v>
      </c>
      <c r="T554" s="12">
        <f t="shared" si="59"/>
        <v>3.1444207045045879E-2</v>
      </c>
      <c r="U554" s="12" t="s">
        <v>8</v>
      </c>
    </row>
    <row r="555" spans="1:21">
      <c r="A555" s="4">
        <v>1966</v>
      </c>
      <c r="B555" s="4">
        <v>34</v>
      </c>
      <c r="C555" s="4">
        <v>1932</v>
      </c>
      <c r="D555" s="5">
        <v>4831.7519944661326</v>
      </c>
      <c r="E555" s="5">
        <v>10212.606981079778</v>
      </c>
      <c r="F555" s="5">
        <v>8596.624128962676</v>
      </c>
      <c r="G555" s="5">
        <v>11805.497651592159</v>
      </c>
      <c r="H555" s="5"/>
      <c r="I555" s="5">
        <v>35446.480756100747</v>
      </c>
      <c r="J555" s="5"/>
      <c r="K555" s="5">
        <v>372169.3</v>
      </c>
      <c r="N555" s="12">
        <f t="shared" si="54"/>
        <v>9.5242892834257825E-2</v>
      </c>
      <c r="O555" s="12">
        <f t="shared" si="55"/>
        <v>1.2982672118485142E-2</v>
      </c>
      <c r="P555" s="12">
        <f t="shared" si="56"/>
        <v>2.7440756078160607E-2</v>
      </c>
      <c r="Q555" s="12">
        <f t="shared" si="57"/>
        <v>2.3098692259040914E-2</v>
      </c>
      <c r="R555" s="12">
        <f t="shared" si="58"/>
        <v>5.4819464637612066E-2</v>
      </c>
      <c r="S555" s="12" t="s">
        <v>8</v>
      </c>
      <c r="T555" s="12">
        <f t="shared" si="59"/>
        <v>3.1720772378571148E-2</v>
      </c>
      <c r="U555" s="12" t="s">
        <v>8</v>
      </c>
    </row>
    <row r="556" spans="1:21">
      <c r="A556" s="4">
        <v>1966</v>
      </c>
      <c r="B556" s="4">
        <v>35</v>
      </c>
      <c r="C556" s="4">
        <v>1931</v>
      </c>
      <c r="D556" s="5">
        <v>4259.5974723718909</v>
      </c>
      <c r="E556" s="5">
        <v>8685.4335627529072</v>
      </c>
      <c r="F556" s="5">
        <v>7874.5064806552427</v>
      </c>
      <c r="G556" s="5">
        <v>12180.815959568443</v>
      </c>
      <c r="H556" s="5"/>
      <c r="I556" s="5">
        <v>33000.353475348486</v>
      </c>
      <c r="J556" s="5"/>
      <c r="K556" s="5">
        <v>393978</v>
      </c>
      <c r="N556" s="12">
        <f t="shared" si="54"/>
        <v>8.3761919384707992E-2</v>
      </c>
      <c r="O556" s="12">
        <f t="shared" si="55"/>
        <v>1.0811764799993632E-2</v>
      </c>
      <c r="P556" s="12">
        <f t="shared" si="56"/>
        <v>2.2045478587009698E-2</v>
      </c>
      <c r="Q556" s="12">
        <f t="shared" si="57"/>
        <v>1.9987173092546391E-2</v>
      </c>
      <c r="R556" s="12">
        <f t="shared" si="58"/>
        <v>5.0904675997704658E-2</v>
      </c>
      <c r="S556" s="12" t="s">
        <v>8</v>
      </c>
      <c r="T556" s="12">
        <f t="shared" si="59"/>
        <v>3.0917502905158264E-2</v>
      </c>
      <c r="U556" s="12" t="s">
        <v>8</v>
      </c>
    </row>
    <row r="557" spans="1:21">
      <c r="A557" s="4">
        <v>1966</v>
      </c>
      <c r="B557" s="4">
        <v>36</v>
      </c>
      <c r="C557" s="4">
        <v>1930</v>
      </c>
      <c r="D557" s="5">
        <v>3395.0931663185002</v>
      </c>
      <c r="E557" s="5">
        <v>6849.3758861027918</v>
      </c>
      <c r="F557" s="5">
        <v>6711.621236684663</v>
      </c>
      <c r="G557" s="5">
        <v>11457.274739532015</v>
      </c>
      <c r="H557" s="5"/>
      <c r="I557" s="5">
        <v>28413.365028637971</v>
      </c>
      <c r="J557" s="5"/>
      <c r="K557" s="5">
        <v>388993.8</v>
      </c>
      <c r="N557" s="12">
        <f t="shared" si="54"/>
        <v>7.3043233667575092E-2</v>
      </c>
      <c r="O557" s="12">
        <f t="shared" si="55"/>
        <v>8.7278850365185776E-3</v>
      </c>
      <c r="P557" s="12">
        <f t="shared" si="56"/>
        <v>1.7607930733350485E-2</v>
      </c>
      <c r="Q557" s="12">
        <f t="shared" si="57"/>
        <v>1.7253800026336315E-2</v>
      </c>
      <c r="R557" s="12">
        <f t="shared" si="58"/>
        <v>4.6707417897706029E-2</v>
      </c>
      <c r="S557" s="12" t="s">
        <v>8</v>
      </c>
      <c r="T557" s="12">
        <f t="shared" si="59"/>
        <v>2.945361787136971E-2</v>
      </c>
      <c r="U557" s="12" t="s">
        <v>8</v>
      </c>
    </row>
    <row r="558" spans="1:21">
      <c r="A558" s="4">
        <v>1966</v>
      </c>
      <c r="B558" s="4">
        <v>37</v>
      </c>
      <c r="C558" s="4">
        <v>1929</v>
      </c>
      <c r="D558" s="5">
        <v>2698.2060119127514</v>
      </c>
      <c r="E558" s="5">
        <v>5010.9699371178267</v>
      </c>
      <c r="F558" s="5">
        <v>5176.8591014604835</v>
      </c>
      <c r="G558" s="5">
        <v>10280.734973054321</v>
      </c>
      <c r="H558" s="5"/>
      <c r="I558" s="5">
        <v>23166.770023545381</v>
      </c>
      <c r="J558" s="5"/>
      <c r="K558" s="5">
        <v>373592.9</v>
      </c>
      <c r="N558" s="12">
        <f t="shared" si="54"/>
        <v>6.2010734207061699E-2</v>
      </c>
      <c r="O558" s="12">
        <f t="shared" si="55"/>
        <v>7.2223160876792661E-3</v>
      </c>
      <c r="P558" s="12">
        <f t="shared" si="56"/>
        <v>1.3412915334091806E-2</v>
      </c>
      <c r="Q558" s="12">
        <f t="shared" si="57"/>
        <v>1.3856952585181579E-2</v>
      </c>
      <c r="R558" s="12">
        <f t="shared" si="58"/>
        <v>4.1375502785290626E-2</v>
      </c>
      <c r="S558" s="12" t="s">
        <v>8</v>
      </c>
      <c r="T558" s="12">
        <f t="shared" si="59"/>
        <v>2.751855020010905E-2</v>
      </c>
      <c r="U558" s="12" t="s">
        <v>8</v>
      </c>
    </row>
    <row r="559" spans="1:21">
      <c r="A559" s="4">
        <v>1966</v>
      </c>
      <c r="B559" s="4">
        <v>38</v>
      </c>
      <c r="C559" s="4">
        <v>1928</v>
      </c>
      <c r="D559" s="5">
        <v>2173.8835207136531</v>
      </c>
      <c r="E559" s="5">
        <v>3995.2305738530968</v>
      </c>
      <c r="F559" s="5">
        <v>4204.9300956876832</v>
      </c>
      <c r="G559" s="5">
        <v>9535.9477092416837</v>
      </c>
      <c r="H559" s="5"/>
      <c r="I559" s="5">
        <v>19909.991899496115</v>
      </c>
      <c r="J559" s="5"/>
      <c r="K559" s="5">
        <v>379169</v>
      </c>
      <c r="N559" s="12">
        <f t="shared" si="54"/>
        <v>5.2509545610258529E-2</v>
      </c>
      <c r="O559" s="12">
        <f t="shared" si="55"/>
        <v>5.7332838937614967E-3</v>
      </c>
      <c r="P559" s="12">
        <f t="shared" si="56"/>
        <v>1.0536807001239807E-2</v>
      </c>
      <c r="Q559" s="12">
        <f t="shared" si="57"/>
        <v>1.1089857281812814E-2</v>
      </c>
      <c r="R559" s="12">
        <f t="shared" si="58"/>
        <v>3.6239454715257226E-2</v>
      </c>
      <c r="S559" s="12" t="s">
        <v>8</v>
      </c>
      <c r="T559" s="12">
        <f t="shared" si="59"/>
        <v>2.5149597433444412E-2</v>
      </c>
      <c r="U559" s="12" t="s">
        <v>8</v>
      </c>
    </row>
    <row r="560" spans="1:21">
      <c r="A560" s="4">
        <v>1966</v>
      </c>
      <c r="B560" s="4">
        <v>39</v>
      </c>
      <c r="C560" s="4">
        <v>1927</v>
      </c>
      <c r="D560" s="5">
        <v>1625.390941430107</v>
      </c>
      <c r="E560" s="5">
        <v>2876.1259988371653</v>
      </c>
      <c r="F560" s="5">
        <v>3195.3995683799462</v>
      </c>
      <c r="G560" s="5">
        <v>8435.3764471129307</v>
      </c>
      <c r="H560" s="5"/>
      <c r="I560" s="5">
        <v>16132.292955760149</v>
      </c>
      <c r="J560" s="5"/>
      <c r="K560" s="5">
        <v>378022</v>
      </c>
      <c r="N560" s="12">
        <f t="shared" si="54"/>
        <v>4.2675539930903887E-2</v>
      </c>
      <c r="O560" s="12">
        <f t="shared" si="55"/>
        <v>4.2997257869386097E-3</v>
      </c>
      <c r="P560" s="12">
        <f t="shared" si="56"/>
        <v>7.6083561243450518E-3</v>
      </c>
      <c r="Q560" s="12">
        <f t="shared" si="57"/>
        <v>8.4529460411826452E-3</v>
      </c>
      <c r="R560" s="12">
        <f t="shared" si="58"/>
        <v>3.0767458019620223E-2</v>
      </c>
      <c r="S560" s="12" t="s">
        <v>8</v>
      </c>
      <c r="T560" s="12">
        <f t="shared" si="59"/>
        <v>2.231451197843758E-2</v>
      </c>
      <c r="U560" s="12" t="s">
        <v>8</v>
      </c>
    </row>
    <row r="561" spans="1:21">
      <c r="A561" s="4">
        <v>1966</v>
      </c>
      <c r="B561" s="4">
        <v>40</v>
      </c>
      <c r="C561" s="4">
        <v>1926</v>
      </c>
      <c r="D561" s="5">
        <v>1154.2958652953434</v>
      </c>
      <c r="E561" s="5">
        <v>2003.2530541996898</v>
      </c>
      <c r="F561" s="5">
        <v>2487.0936201377281</v>
      </c>
      <c r="G561" s="5">
        <v>7192.9896825594133</v>
      </c>
      <c r="H561" s="5"/>
      <c r="I561" s="5">
        <v>12837.632222192176</v>
      </c>
      <c r="J561" s="5"/>
      <c r="K561" s="5">
        <v>379208.2</v>
      </c>
      <c r="N561" s="12">
        <f t="shared" si="54"/>
        <v>3.385378328367418E-2</v>
      </c>
      <c r="O561" s="12">
        <f t="shared" si="55"/>
        <v>3.0439633565290608E-3</v>
      </c>
      <c r="P561" s="12">
        <f t="shared" si="56"/>
        <v>5.2827260966394974E-3</v>
      </c>
      <c r="Q561" s="12">
        <f t="shared" si="57"/>
        <v>6.5586493650130143E-3</v>
      </c>
      <c r="R561" s="12">
        <f t="shared" si="58"/>
        <v>2.552709383050562E-2</v>
      </c>
      <c r="S561" s="12" t="s">
        <v>8</v>
      </c>
      <c r="T561" s="12">
        <f t="shared" si="59"/>
        <v>1.8968444465492607E-2</v>
      </c>
      <c r="U561" s="12" t="s">
        <v>8</v>
      </c>
    </row>
    <row r="562" spans="1:21">
      <c r="A562" s="4">
        <v>1966</v>
      </c>
      <c r="B562" s="4">
        <v>41</v>
      </c>
      <c r="C562" s="4">
        <v>1925</v>
      </c>
      <c r="D562" s="5">
        <v>820.18379021737508</v>
      </c>
      <c r="E562" s="5">
        <v>1283.9235862898563</v>
      </c>
      <c r="F562" s="5">
        <v>1796.1780056503894</v>
      </c>
      <c r="G562" s="5">
        <v>5524.9676633525314</v>
      </c>
      <c r="H562" s="5"/>
      <c r="I562" s="5">
        <v>9425.2530455101532</v>
      </c>
      <c r="J562" s="5"/>
      <c r="K562" s="5">
        <v>378382.2</v>
      </c>
      <c r="N562" s="12">
        <f t="shared" si="54"/>
        <v>2.490934575017047E-2</v>
      </c>
      <c r="O562" s="12">
        <f t="shared" si="55"/>
        <v>2.1676066956040083E-3</v>
      </c>
      <c r="P562" s="12">
        <f t="shared" si="56"/>
        <v>3.3931923496661742E-3</v>
      </c>
      <c r="Q562" s="12">
        <f t="shared" si="57"/>
        <v>4.7469939274373619E-3</v>
      </c>
      <c r="R562" s="12">
        <f t="shared" si="58"/>
        <v>1.9348546704900285E-2</v>
      </c>
      <c r="S562" s="12" t="s">
        <v>8</v>
      </c>
      <c r="T562" s="12">
        <f t="shared" si="59"/>
        <v>1.4601552777462922E-2</v>
      </c>
      <c r="U562" s="12" t="s">
        <v>8</v>
      </c>
    </row>
    <row r="563" spans="1:21">
      <c r="A563" s="4">
        <v>1966</v>
      </c>
      <c r="B563" s="4">
        <v>42</v>
      </c>
      <c r="C563" s="4">
        <v>1924</v>
      </c>
      <c r="D563" s="5">
        <v>550.34777904530824</v>
      </c>
      <c r="E563" s="5">
        <v>803.46719723866408</v>
      </c>
      <c r="F563" s="5">
        <v>1131.1877510785125</v>
      </c>
      <c r="G563" s="5">
        <v>4322.8142650882328</v>
      </c>
      <c r="H563" s="5"/>
      <c r="I563" s="5">
        <v>6807.8169924507165</v>
      </c>
      <c r="J563" s="5"/>
      <c r="K563" s="5">
        <v>383831.7</v>
      </c>
      <c r="N563" s="12">
        <f t="shared" si="54"/>
        <v>1.7736463643963529E-2</v>
      </c>
      <c r="O563" s="12">
        <f t="shared" si="55"/>
        <v>1.4338257602102907E-3</v>
      </c>
      <c r="P563" s="12">
        <f t="shared" si="56"/>
        <v>2.0932799381569163E-3</v>
      </c>
      <c r="Q563" s="12">
        <f t="shared" si="57"/>
        <v>2.9470930907439705E-3</v>
      </c>
      <c r="R563" s="12">
        <f t="shared" si="58"/>
        <v>1.4209357945596326E-2</v>
      </c>
      <c r="S563" s="12" t="s">
        <v>8</v>
      </c>
      <c r="T563" s="12">
        <f t="shared" si="59"/>
        <v>1.1262264854852355E-2</v>
      </c>
      <c r="U563" s="12" t="s">
        <v>8</v>
      </c>
    </row>
    <row r="564" spans="1:21">
      <c r="A564" s="4">
        <v>1966</v>
      </c>
      <c r="B564" s="4">
        <v>43</v>
      </c>
      <c r="C564" s="4">
        <v>1923</v>
      </c>
      <c r="D564" s="5">
        <v>341.88106868503212</v>
      </c>
      <c r="E564" s="5">
        <v>500.44409671086885</v>
      </c>
      <c r="F564" s="5">
        <v>742.10496050233178</v>
      </c>
      <c r="G564" s="5">
        <v>2978.5600464312884</v>
      </c>
      <c r="H564" s="5"/>
      <c r="I564" s="5">
        <v>4562.9901723295216</v>
      </c>
      <c r="J564" s="5"/>
      <c r="K564" s="5">
        <v>381096.6</v>
      </c>
      <c r="N564" s="12">
        <f t="shared" si="54"/>
        <v>1.197331640410731E-2</v>
      </c>
      <c r="O564" s="12">
        <f t="shared" si="55"/>
        <v>8.9709818635231101E-4</v>
      </c>
      <c r="P564" s="12">
        <f t="shared" si="56"/>
        <v>1.3131686210553148E-3</v>
      </c>
      <c r="Q564" s="12">
        <f t="shared" si="57"/>
        <v>1.9472883266403631E-3</v>
      </c>
      <c r="R564" s="12">
        <f t="shared" si="58"/>
        <v>9.7630495966996821E-3</v>
      </c>
      <c r="S564" s="12" t="s">
        <v>8</v>
      </c>
      <c r="T564" s="12">
        <f t="shared" si="59"/>
        <v>7.8157612700593196E-3</v>
      </c>
      <c r="U564" s="12" t="s">
        <v>8</v>
      </c>
    </row>
    <row r="565" spans="1:21">
      <c r="A565" s="4">
        <v>1966</v>
      </c>
      <c r="B565" s="4">
        <v>44</v>
      </c>
      <c r="C565" s="4">
        <v>1922</v>
      </c>
      <c r="D565" s="5">
        <v>231.15640262747488</v>
      </c>
      <c r="E565" s="5">
        <v>320.11474058840395</v>
      </c>
      <c r="F565" s="5">
        <v>408.3174569513107</v>
      </c>
      <c r="G565" s="5">
        <v>1892.2809014040415</v>
      </c>
      <c r="H565" s="5"/>
      <c r="I565" s="5">
        <v>2851.869501571231</v>
      </c>
      <c r="J565" s="5"/>
      <c r="K565" s="5">
        <v>389331</v>
      </c>
      <c r="N565" s="12">
        <f t="shared" si="54"/>
        <v>7.3250511815684625E-3</v>
      </c>
      <c r="O565" s="12">
        <f t="shared" si="55"/>
        <v>5.9372719518218395E-4</v>
      </c>
      <c r="P565" s="12">
        <f t="shared" si="56"/>
        <v>8.2221744630765065E-4</v>
      </c>
      <c r="Q565" s="12">
        <f t="shared" si="57"/>
        <v>1.0487668769024576E-3</v>
      </c>
      <c r="R565" s="12">
        <f t="shared" si="58"/>
        <v>5.9091065400786276E-3</v>
      </c>
      <c r="S565" s="12" t="s">
        <v>8</v>
      </c>
      <c r="T565" s="12">
        <f t="shared" si="59"/>
        <v>4.8603396631761702E-3</v>
      </c>
      <c r="U565" s="12" t="s">
        <v>8</v>
      </c>
    </row>
    <row r="566" spans="1:21">
      <c r="A566" s="4">
        <v>1966</v>
      </c>
      <c r="B566" s="4">
        <v>45</v>
      </c>
      <c r="C566" s="4">
        <v>1921</v>
      </c>
      <c r="D566" s="5">
        <v>153.05743010881145</v>
      </c>
      <c r="E566" s="5">
        <v>155.57889372627406</v>
      </c>
      <c r="F566" s="5">
        <v>210.02023195942652</v>
      </c>
      <c r="G566" s="5">
        <v>1129.2950180365831</v>
      </c>
      <c r="H566" s="5"/>
      <c r="I566" s="5">
        <v>1647.9515738310952</v>
      </c>
      <c r="J566" s="5"/>
      <c r="K566" s="5">
        <v>373830.3</v>
      </c>
      <c r="N566" s="12">
        <f t="shared" si="54"/>
        <v>4.4082878617145134E-3</v>
      </c>
      <c r="O566" s="12">
        <f t="shared" si="55"/>
        <v>4.0943024176695001E-4</v>
      </c>
      <c r="P566" s="12">
        <f t="shared" si="56"/>
        <v>4.1617518356932025E-4</v>
      </c>
      <c r="Q566" s="12">
        <f t="shared" si="57"/>
        <v>5.618063382219861E-4</v>
      </c>
      <c r="R566" s="12">
        <f t="shared" si="58"/>
        <v>3.5826824363782437E-3</v>
      </c>
      <c r="S566" s="12" t="s">
        <v>8</v>
      </c>
      <c r="T566" s="12">
        <f t="shared" si="59"/>
        <v>3.0208760981562575E-3</v>
      </c>
      <c r="U566" s="12" t="s">
        <v>8</v>
      </c>
    </row>
    <row r="567" spans="1:21">
      <c r="A567" s="4">
        <v>1966</v>
      </c>
      <c r="B567" s="4">
        <v>46</v>
      </c>
      <c r="C567" s="4">
        <v>1920</v>
      </c>
      <c r="D567" s="5">
        <v>44.866326980300876</v>
      </c>
      <c r="E567" s="5">
        <v>50.013251143529921</v>
      </c>
      <c r="F567" s="5">
        <v>85.722386520300148</v>
      </c>
      <c r="G567" s="5">
        <v>555.11545447291905</v>
      </c>
      <c r="H567" s="5"/>
      <c r="I567" s="5">
        <v>735.71741911704999</v>
      </c>
      <c r="J567" s="5"/>
      <c r="K567" s="5">
        <v>345770.5</v>
      </c>
      <c r="N567" s="12">
        <f t="shared" si="54"/>
        <v>2.1277622559386935E-3</v>
      </c>
      <c r="O567" s="12">
        <f t="shared" si="55"/>
        <v>1.2975753275742399E-4</v>
      </c>
      <c r="P567" s="12">
        <f t="shared" si="56"/>
        <v>1.4464290951232079E-4</v>
      </c>
      <c r="Q567" s="12">
        <f t="shared" si="57"/>
        <v>2.4791700425658104E-4</v>
      </c>
      <c r="R567" s="12">
        <f t="shared" si="58"/>
        <v>1.8533618136689486E-3</v>
      </c>
      <c r="S567" s="12" t="s">
        <v>8</v>
      </c>
      <c r="T567" s="12">
        <f t="shared" si="59"/>
        <v>1.6054448094123676E-3</v>
      </c>
      <c r="U567" s="12" t="s">
        <v>8</v>
      </c>
    </row>
    <row r="568" spans="1:21">
      <c r="A568" s="4">
        <v>1966</v>
      </c>
      <c r="B568" s="4">
        <v>47</v>
      </c>
      <c r="C568" s="4">
        <v>1919</v>
      </c>
      <c r="D568" s="5">
        <v>2.9400318739561762</v>
      </c>
      <c r="E568" s="5">
        <v>28.761529949896435</v>
      </c>
      <c r="F568" s="5">
        <v>28.690002170061238</v>
      </c>
      <c r="G568" s="5">
        <v>182.01001376691687</v>
      </c>
      <c r="H568" s="5"/>
      <c r="I568" s="5">
        <v>242.40157776083072</v>
      </c>
      <c r="J568" s="5"/>
      <c r="K568" s="5">
        <v>205023.4</v>
      </c>
      <c r="N568" s="12">
        <f t="shared" si="54"/>
        <v>1.182311764222185E-3</v>
      </c>
      <c r="O568" s="12">
        <f t="shared" si="55"/>
        <v>1.4339982040860585E-5</v>
      </c>
      <c r="P568" s="12">
        <f t="shared" si="56"/>
        <v>1.4028413317648832E-4</v>
      </c>
      <c r="Q568" s="12">
        <f t="shared" si="57"/>
        <v>1.3993525700023139E-4</v>
      </c>
      <c r="R568" s="12">
        <f t="shared" si="58"/>
        <v>1.027687649004836E-3</v>
      </c>
      <c r="S568" s="12" t="s">
        <v>8</v>
      </c>
      <c r="T568" s="12">
        <f t="shared" si="59"/>
        <v>8.8775239200460467E-4</v>
      </c>
      <c r="U568" s="12" t="s">
        <v>8</v>
      </c>
    </row>
    <row r="569" spans="1:21">
      <c r="A569" s="4">
        <v>1966</v>
      </c>
      <c r="B569" s="4">
        <v>48</v>
      </c>
      <c r="C569" s="4">
        <v>1918</v>
      </c>
      <c r="D569" s="5">
        <v>6.25</v>
      </c>
      <c r="E569" s="5">
        <v>3.01</v>
      </c>
      <c r="F569" s="5">
        <v>8.1501214808764306</v>
      </c>
      <c r="G569" s="5">
        <v>97.701456279954257</v>
      </c>
      <c r="H569" s="5"/>
      <c r="I569" s="5">
        <v>115.1115777608307</v>
      </c>
      <c r="J569" s="5"/>
      <c r="K569" s="5">
        <v>203269.2</v>
      </c>
      <c r="N569" s="12">
        <f t="shared" si="54"/>
        <v>5.6630113052459836E-4</v>
      </c>
      <c r="O569" s="12">
        <f t="shared" si="55"/>
        <v>3.0747402951357112E-5</v>
      </c>
      <c r="P569" s="12">
        <f t="shared" si="56"/>
        <v>1.4807949261373585E-5</v>
      </c>
      <c r="Q569" s="12">
        <f t="shared" si="57"/>
        <v>4.0095211084003034E-5</v>
      </c>
      <c r="R569" s="12">
        <f t="shared" si="58"/>
        <v>5.2074577831186762E-4</v>
      </c>
      <c r="S569" s="12" t="s">
        <v>8</v>
      </c>
      <c r="T569" s="12">
        <f t="shared" si="59"/>
        <v>4.8065056722786456E-4</v>
      </c>
      <c r="U569" s="12" t="s">
        <v>8</v>
      </c>
    </row>
    <row r="570" spans="1:21">
      <c r="A570" s="4">
        <v>1966</v>
      </c>
      <c r="B570" s="4">
        <v>49</v>
      </c>
      <c r="C570" s="4">
        <v>1917</v>
      </c>
      <c r="D570" s="5">
        <v>5.35</v>
      </c>
      <c r="E570" s="5">
        <v>0.96</v>
      </c>
      <c r="F570" s="5">
        <v>7.7177057749227611</v>
      </c>
      <c r="G570" s="5">
        <v>87.893871985907936</v>
      </c>
      <c r="H570" s="5"/>
      <c r="I570" s="5">
        <v>101.92157776083069</v>
      </c>
      <c r="J570" s="5"/>
      <c r="K570" s="5">
        <v>228211.4</v>
      </c>
      <c r="N570" s="12">
        <f t="shared" si="54"/>
        <v>4.4661036986246385E-4</v>
      </c>
      <c r="O570" s="12">
        <f t="shared" si="55"/>
        <v>2.3443175932490665E-5</v>
      </c>
      <c r="P570" s="12">
        <f t="shared" si="56"/>
        <v>4.2066259617179512E-6</v>
      </c>
      <c r="Q570" s="12">
        <f t="shared" si="57"/>
        <v>3.3818230705927758E-5</v>
      </c>
      <c r="R570" s="12">
        <f t="shared" si="58"/>
        <v>4.1896056796825534E-4</v>
      </c>
      <c r="S570" s="12" t="s">
        <v>8</v>
      </c>
      <c r="T570" s="12">
        <f t="shared" si="59"/>
        <v>3.8514233726232754E-4</v>
      </c>
      <c r="U570" s="12" t="s">
        <v>8</v>
      </c>
    </row>
    <row r="571" spans="1:21">
      <c r="A571" s="4">
        <v>1966</v>
      </c>
      <c r="B571" s="4">
        <v>50</v>
      </c>
      <c r="C571" s="4">
        <v>1916</v>
      </c>
      <c r="D571" s="5">
        <v>1.47</v>
      </c>
      <c r="E571" s="5">
        <v>1.1200000000000001</v>
      </c>
      <c r="F571" s="5">
        <v>8.5426053775360771</v>
      </c>
      <c r="G571" s="5">
        <v>29.418972383294619</v>
      </c>
      <c r="H571" s="5"/>
      <c r="I571" s="5">
        <v>40.551577760830696</v>
      </c>
      <c r="J571" s="5"/>
      <c r="K571" s="5">
        <v>298642.3</v>
      </c>
      <c r="N571" s="12">
        <f t="shared" si="54"/>
        <v>1.3578645008034928E-4</v>
      </c>
      <c r="O571" s="12">
        <f t="shared" si="55"/>
        <v>4.9222765830560504E-6</v>
      </c>
      <c r="P571" s="12">
        <f t="shared" si="56"/>
        <v>3.7503059680427057E-6</v>
      </c>
      <c r="Q571" s="12">
        <f t="shared" si="57"/>
        <v>2.8604807080363623E-5</v>
      </c>
      <c r="R571" s="12">
        <f t="shared" si="58"/>
        <v>1.2711386752925052E-4</v>
      </c>
      <c r="S571" s="12" t="s">
        <v>8</v>
      </c>
      <c r="T571" s="12">
        <f t="shared" si="59"/>
        <v>9.8509060448886919E-5</v>
      </c>
      <c r="U571" s="12" t="s">
        <v>8</v>
      </c>
    </row>
    <row r="572" spans="1:21">
      <c r="A572" s="4">
        <v>1967</v>
      </c>
      <c r="B572" s="4">
        <v>13</v>
      </c>
      <c r="C572" s="4">
        <v>1954</v>
      </c>
      <c r="D572" s="5">
        <v>83.84511191149987</v>
      </c>
      <c r="E572" s="5">
        <v>1.8998928050767514</v>
      </c>
      <c r="F572" s="5">
        <v>7.1111111111104866E-2</v>
      </c>
      <c r="G572" s="5">
        <v>8.8888888888881083E-3</v>
      </c>
      <c r="H572" s="5"/>
      <c r="I572" s="5">
        <v>85.825004716576615</v>
      </c>
      <c r="J572" s="5"/>
      <c r="K572" s="5">
        <v>377842.4</v>
      </c>
      <c r="N572" s="12">
        <f t="shared" si="54"/>
        <v>2.2714498086127076E-4</v>
      </c>
      <c r="O572" s="12">
        <f t="shared" si="55"/>
        <v>2.2190498448956461E-4</v>
      </c>
      <c r="P572" s="12">
        <f t="shared" si="56"/>
        <v>5.0282678838498572E-6</v>
      </c>
      <c r="Q572" s="12">
        <f t="shared" si="57"/>
        <v>1.8820310031670575E-7</v>
      </c>
      <c r="R572" s="12">
        <f t="shared" si="58"/>
        <v>2.1172848785629398E-7</v>
      </c>
      <c r="S572" s="12" t="s">
        <v>8</v>
      </c>
      <c r="T572" s="12">
        <f t="shared" si="59"/>
        <v>2.3525387539588219E-8</v>
      </c>
      <c r="U572" s="12" t="s">
        <v>8</v>
      </c>
    </row>
    <row r="573" spans="1:21">
      <c r="A573" s="4">
        <v>1967</v>
      </c>
      <c r="B573" s="4">
        <v>14</v>
      </c>
      <c r="C573" s="4">
        <v>1953</v>
      </c>
      <c r="D573" s="5">
        <v>314.99597890403913</v>
      </c>
      <c r="E573" s="5">
        <v>4.9797427321842038</v>
      </c>
      <c r="F573" s="5">
        <v>0.13174452801441353</v>
      </c>
      <c r="G573" s="5">
        <v>8.2340330009008453E-3</v>
      </c>
      <c r="H573" s="5"/>
      <c r="I573" s="5">
        <v>320.11570019723865</v>
      </c>
      <c r="J573" s="5"/>
      <c r="K573" s="5">
        <v>373132.4</v>
      </c>
      <c r="N573" s="12">
        <f t="shared" si="54"/>
        <v>8.5791451023078838E-4</v>
      </c>
      <c r="O573" s="12">
        <f t="shared" si="55"/>
        <v>8.4419358625527862E-4</v>
      </c>
      <c r="P573" s="12">
        <f t="shared" si="56"/>
        <v>1.3345779493242087E-5</v>
      </c>
      <c r="Q573" s="12">
        <f t="shared" si="57"/>
        <v>3.5307715978138996E-7</v>
      </c>
      <c r="R573" s="12">
        <f t="shared" si="58"/>
        <v>3.751444822677268E-7</v>
      </c>
      <c r="S573" s="12" t="s">
        <v>8</v>
      </c>
      <c r="T573" s="12">
        <f t="shared" si="59"/>
        <v>2.2067322486336872E-8</v>
      </c>
      <c r="U573" s="12" t="s">
        <v>8</v>
      </c>
    </row>
    <row r="574" spans="1:21">
      <c r="A574" s="4">
        <v>1967</v>
      </c>
      <c r="B574" s="4">
        <v>15</v>
      </c>
      <c r="C574" s="4">
        <v>1952</v>
      </c>
      <c r="D574" s="5">
        <v>1056.0105213961067</v>
      </c>
      <c r="E574" s="5">
        <v>13.999549781322356</v>
      </c>
      <c r="F574" s="5">
        <v>0.33155920093511687</v>
      </c>
      <c r="G574" s="5">
        <v>2.8419360080152872E-2</v>
      </c>
      <c r="H574" s="5"/>
      <c r="I574" s="5">
        <v>1070.3700497384443</v>
      </c>
      <c r="J574" s="5"/>
      <c r="K574" s="5">
        <v>378778.9</v>
      </c>
      <c r="N574" s="12">
        <f t="shared" si="54"/>
        <v>2.8258439151136565E-3</v>
      </c>
      <c r="O574" s="12">
        <f t="shared" si="55"/>
        <v>2.7879338616699787E-3</v>
      </c>
      <c r="P574" s="12">
        <f t="shared" si="56"/>
        <v>3.6959687515123875E-5</v>
      </c>
      <c r="Q574" s="12">
        <f t="shared" si="57"/>
        <v>8.7533703945789183E-7</v>
      </c>
      <c r="R574" s="12">
        <f t="shared" si="58"/>
        <v>9.5036592855428259E-7</v>
      </c>
      <c r="S574" s="12" t="s">
        <v>8</v>
      </c>
      <c r="T574" s="12">
        <f t="shared" si="59"/>
        <v>7.5028889096390719E-8</v>
      </c>
      <c r="U574" s="12" t="s">
        <v>8</v>
      </c>
    </row>
    <row r="575" spans="1:21">
      <c r="A575" s="4">
        <v>1967</v>
      </c>
      <c r="B575" s="4">
        <v>16</v>
      </c>
      <c r="C575" s="4">
        <v>1951</v>
      </c>
      <c r="D575" s="5">
        <v>3330.1659815761286</v>
      </c>
      <c r="E575" s="5">
        <v>420.30197289706553</v>
      </c>
      <c r="F575" s="5">
        <v>11.769397907531269</v>
      </c>
      <c r="G575" s="5">
        <v>0.69996419161188517</v>
      </c>
      <c r="H575" s="5"/>
      <c r="I575" s="5">
        <v>3762.9373165723373</v>
      </c>
      <c r="J575" s="5"/>
      <c r="K575" s="5">
        <v>392437.1</v>
      </c>
      <c r="N575" s="12">
        <f t="shared" si="54"/>
        <v>9.5886380685524832E-3</v>
      </c>
      <c r="O575" s="12">
        <f t="shared" si="55"/>
        <v>8.4858592155943689E-3</v>
      </c>
      <c r="P575" s="12">
        <f t="shared" si="56"/>
        <v>1.0710046855841753E-3</v>
      </c>
      <c r="Q575" s="12">
        <f t="shared" si="57"/>
        <v>2.9990533279170777E-5</v>
      </c>
      <c r="R575" s="12">
        <f t="shared" si="58"/>
        <v>3.1774167373938789E-5</v>
      </c>
      <c r="S575" s="12" t="s">
        <v>8</v>
      </c>
      <c r="T575" s="12">
        <f t="shared" si="59"/>
        <v>1.7836340947680155E-6</v>
      </c>
      <c r="U575" s="12" t="s">
        <v>8</v>
      </c>
    </row>
    <row r="576" spans="1:21">
      <c r="A576" s="4">
        <v>1967</v>
      </c>
      <c r="B576" s="4">
        <v>17</v>
      </c>
      <c r="C576" s="4">
        <v>1950</v>
      </c>
      <c r="D576" s="5">
        <v>6498.8441402254803</v>
      </c>
      <c r="E576" s="5">
        <v>1270.0080970668819</v>
      </c>
      <c r="F576" s="5">
        <v>40.565723210840112</v>
      </c>
      <c r="G576" s="5">
        <v>4.4917409917798299</v>
      </c>
      <c r="H576" s="5"/>
      <c r="I576" s="5">
        <v>7813.9097014949821</v>
      </c>
      <c r="J576" s="5"/>
      <c r="K576" s="5">
        <v>398226.9</v>
      </c>
      <c r="N576" s="12">
        <f t="shared" si="54"/>
        <v>1.9621752577475258E-2</v>
      </c>
      <c r="O576" s="12">
        <f t="shared" si="55"/>
        <v>1.631945039429903E-2</v>
      </c>
      <c r="P576" s="12">
        <f t="shared" si="56"/>
        <v>3.1891569782625979E-3</v>
      </c>
      <c r="Q576" s="12">
        <f t="shared" si="57"/>
        <v>1.0186585389093532E-4</v>
      </c>
      <c r="R576" s="12">
        <f t="shared" si="58"/>
        <v>1.1314520491363074E-4</v>
      </c>
      <c r="S576" s="12" t="s">
        <v>8</v>
      </c>
      <c r="T576" s="12">
        <f t="shared" si="59"/>
        <v>1.1279351022695428E-5</v>
      </c>
      <c r="U576" s="12" t="s">
        <v>8</v>
      </c>
    </row>
    <row r="577" spans="1:21">
      <c r="A577" s="4">
        <v>1967</v>
      </c>
      <c r="B577" s="4">
        <v>18</v>
      </c>
      <c r="C577" s="4">
        <v>1949</v>
      </c>
      <c r="D577" s="5">
        <v>11609.047770019948</v>
      </c>
      <c r="E577" s="5">
        <v>2719.8886095403127</v>
      </c>
      <c r="F577" s="5">
        <v>431.44351337374366</v>
      </c>
      <c r="G577" s="5">
        <v>11.358512889746763</v>
      </c>
      <c r="H577" s="5"/>
      <c r="I577" s="5">
        <v>14771.738405823751</v>
      </c>
      <c r="J577" s="5"/>
      <c r="K577" s="5">
        <v>419895.5</v>
      </c>
      <c r="N577" s="12">
        <f t="shared" si="54"/>
        <v>3.5179558737409071E-2</v>
      </c>
      <c r="O577" s="12">
        <f t="shared" si="55"/>
        <v>2.7647468882186041E-2</v>
      </c>
      <c r="P577" s="12">
        <f t="shared" si="56"/>
        <v>6.4775369336901988E-3</v>
      </c>
      <c r="Q577" s="12">
        <f t="shared" si="57"/>
        <v>1.0275021127250559E-3</v>
      </c>
      <c r="R577" s="12">
        <f t="shared" si="58"/>
        <v>1.0545529215328347E-3</v>
      </c>
      <c r="S577" s="12" t="s">
        <v>8</v>
      </c>
      <c r="T577" s="12">
        <f t="shared" si="59"/>
        <v>2.7050808807778988E-5</v>
      </c>
      <c r="U577" s="12" t="s">
        <v>8</v>
      </c>
    </row>
    <row r="578" spans="1:21">
      <c r="A578" s="4">
        <v>1967</v>
      </c>
      <c r="B578" s="4">
        <v>19</v>
      </c>
      <c r="C578" s="4">
        <v>1948</v>
      </c>
      <c r="D578" s="5">
        <v>18433.41219909519</v>
      </c>
      <c r="E578" s="5">
        <v>4986.4725753055345</v>
      </c>
      <c r="F578" s="5">
        <v>997.64437833020054</v>
      </c>
      <c r="G578" s="5">
        <v>133.40389952092536</v>
      </c>
      <c r="H578" s="5"/>
      <c r="I578" s="5">
        <v>24550.93305225185</v>
      </c>
      <c r="J578" s="5"/>
      <c r="K578" s="5">
        <v>424437.3</v>
      </c>
      <c r="N578" s="12">
        <f t="shared" si="54"/>
        <v>5.784348607497939E-2</v>
      </c>
      <c r="O578" s="12">
        <f t="shared" si="55"/>
        <v>4.3430236218860101E-2</v>
      </c>
      <c r="P578" s="12">
        <f t="shared" si="56"/>
        <v>1.1748431571177968E-2</v>
      </c>
      <c r="Q578" s="12">
        <f t="shared" si="57"/>
        <v>2.3505106132995393E-3</v>
      </c>
      <c r="R578" s="12">
        <f t="shared" si="58"/>
        <v>2.6648182849413234E-3</v>
      </c>
      <c r="S578" s="12" t="s">
        <v>8</v>
      </c>
      <c r="T578" s="12">
        <f t="shared" si="59"/>
        <v>3.1430767164178402E-4</v>
      </c>
      <c r="U578" s="12" t="s">
        <v>8</v>
      </c>
    </row>
    <row r="579" spans="1:21">
      <c r="A579" s="4">
        <v>1967</v>
      </c>
      <c r="B579" s="4">
        <v>20</v>
      </c>
      <c r="C579" s="4">
        <v>1947</v>
      </c>
      <c r="D579" s="5">
        <v>26519.162183571734</v>
      </c>
      <c r="E579" s="5">
        <v>8348.3184007210093</v>
      </c>
      <c r="F579" s="5">
        <v>1894.6209535382282</v>
      </c>
      <c r="G579" s="5">
        <v>393.09982373997207</v>
      </c>
      <c r="H579" s="5"/>
      <c r="I579" s="5">
        <v>37155.201361570944</v>
      </c>
      <c r="J579" s="5"/>
      <c r="K579" s="5">
        <v>424020.3</v>
      </c>
      <c r="N579" s="12">
        <f t="shared" si="54"/>
        <v>8.7625996589245719E-2</v>
      </c>
      <c r="O579" s="12">
        <f t="shared" si="55"/>
        <v>6.2542199473873628E-2</v>
      </c>
      <c r="P579" s="12">
        <f t="shared" si="56"/>
        <v>1.9688487557602809E-2</v>
      </c>
      <c r="Q579" s="12">
        <f t="shared" si="57"/>
        <v>4.4682317180055487E-3</v>
      </c>
      <c r="R579" s="12">
        <f t="shared" si="58"/>
        <v>5.3953095577692874E-3</v>
      </c>
      <c r="S579" s="12" t="s">
        <v>8</v>
      </c>
      <c r="T579" s="12">
        <f t="shared" si="59"/>
        <v>9.2707783976373793E-4</v>
      </c>
      <c r="U579" s="12" t="s">
        <v>8</v>
      </c>
    </row>
    <row r="580" spans="1:21">
      <c r="A580" s="4">
        <v>1967</v>
      </c>
      <c r="B580" s="4">
        <v>21</v>
      </c>
      <c r="C580" s="4">
        <v>1946</v>
      </c>
      <c r="D580" s="5">
        <v>28601.156725402398</v>
      </c>
      <c r="E580" s="5">
        <v>10389.618936750259</v>
      </c>
      <c r="F580" s="5">
        <v>2653.073933769761</v>
      </c>
      <c r="G580" s="5">
        <v>771.59787753252647</v>
      </c>
      <c r="H580" s="5"/>
      <c r="I580" s="5">
        <v>42415.447473454944</v>
      </c>
      <c r="J580" s="5"/>
      <c r="K580" s="5">
        <v>376193.1</v>
      </c>
      <c r="N580" s="12">
        <f t="shared" si="54"/>
        <v>0.11274913727406204</v>
      </c>
      <c r="O580" s="12">
        <f t="shared" si="55"/>
        <v>7.602786102510227E-2</v>
      </c>
      <c r="P580" s="12">
        <f t="shared" si="56"/>
        <v>2.7617781763541807E-2</v>
      </c>
      <c r="Q580" s="12">
        <f t="shared" si="57"/>
        <v>7.0524258253800006E-3</v>
      </c>
      <c r="R580" s="12">
        <f t="shared" si="58"/>
        <v>9.1034944854179612E-3</v>
      </c>
      <c r="S580" s="12" t="s">
        <v>8</v>
      </c>
      <c r="T580" s="12">
        <f t="shared" si="59"/>
        <v>2.0510686600379606E-3</v>
      </c>
      <c r="U580" s="12" t="s">
        <v>8</v>
      </c>
    </row>
    <row r="581" spans="1:21">
      <c r="A581" s="4">
        <v>1967</v>
      </c>
      <c r="B581" s="4">
        <v>22</v>
      </c>
      <c r="C581" s="4">
        <v>1945</v>
      </c>
      <c r="D581" s="5">
        <v>29596.477984625348</v>
      </c>
      <c r="E581" s="5">
        <v>12810.283120929809</v>
      </c>
      <c r="F581" s="5">
        <v>3452.9395964626865</v>
      </c>
      <c r="G581" s="5">
        <v>1217.9581118888591</v>
      </c>
      <c r="H581" s="5"/>
      <c r="I581" s="5">
        <v>47077.658813906703</v>
      </c>
      <c r="J581" s="5"/>
      <c r="K581" s="5">
        <v>336913.6</v>
      </c>
      <c r="N581" s="12">
        <f t="shared" si="54"/>
        <v>0.13973214145676133</v>
      </c>
      <c r="O581" s="12">
        <f t="shared" si="55"/>
        <v>8.7845898724852156E-2</v>
      </c>
      <c r="P581" s="12">
        <f t="shared" si="56"/>
        <v>3.8022457748603231E-2</v>
      </c>
      <c r="Q581" s="12">
        <f t="shared" si="57"/>
        <v>1.024873913211781E-2</v>
      </c>
      <c r="R581" s="12">
        <f t="shared" si="58"/>
        <v>1.3863784983305946E-2</v>
      </c>
      <c r="S581" s="12" t="s">
        <v>8</v>
      </c>
      <c r="T581" s="12">
        <f t="shared" si="59"/>
        <v>3.6150458511881359E-3</v>
      </c>
      <c r="U581" s="12" t="s">
        <v>8</v>
      </c>
    </row>
    <row r="582" spans="1:21">
      <c r="A582" s="4">
        <v>1967</v>
      </c>
      <c r="B582" s="4">
        <v>23</v>
      </c>
      <c r="C582" s="4">
        <v>1944</v>
      </c>
      <c r="D582" s="5">
        <v>32662.424012431067</v>
      </c>
      <c r="E582" s="5">
        <v>16397.431232403535</v>
      </c>
      <c r="F582" s="5">
        <v>4498.8584673012429</v>
      </c>
      <c r="G582" s="5">
        <v>1813.9427738864424</v>
      </c>
      <c r="H582" s="5"/>
      <c r="I582" s="5">
        <v>55372.656486022286</v>
      </c>
      <c r="J582" s="5"/>
      <c r="K582" s="5">
        <v>352972.2</v>
      </c>
      <c r="N582" s="12">
        <f t="shared" si="54"/>
        <v>0.15687540402904898</v>
      </c>
      <c r="O582" s="12">
        <f t="shared" si="55"/>
        <v>9.2535400840154172E-2</v>
      </c>
      <c r="P582" s="12">
        <f t="shared" si="56"/>
        <v>4.6455305070494314E-2</v>
      </c>
      <c r="Q582" s="12">
        <f t="shared" si="57"/>
        <v>1.2745645315130321E-2</v>
      </c>
      <c r="R582" s="12">
        <f t="shared" si="58"/>
        <v>1.7884698118400499E-2</v>
      </c>
      <c r="S582" s="12" t="s">
        <v>8</v>
      </c>
      <c r="T582" s="12">
        <f t="shared" si="59"/>
        <v>5.1390528032701794E-3</v>
      </c>
      <c r="U582" s="12" t="s">
        <v>8</v>
      </c>
    </row>
    <row r="583" spans="1:21">
      <c r="A583" s="4">
        <v>1967</v>
      </c>
      <c r="B583" s="4">
        <v>24</v>
      </c>
      <c r="C583" s="4">
        <v>1943</v>
      </c>
      <c r="D583" s="5">
        <v>31512.138796534753</v>
      </c>
      <c r="E583" s="5">
        <v>19639.55945351893</v>
      </c>
      <c r="F583" s="5">
        <v>5897.7816200598381</v>
      </c>
      <c r="G583" s="5">
        <v>2625.4505282560353</v>
      </c>
      <c r="H583" s="5"/>
      <c r="I583" s="5">
        <v>59674.930398369557</v>
      </c>
      <c r="J583" s="5"/>
      <c r="K583" s="5">
        <v>359960.4</v>
      </c>
      <c r="N583" s="12">
        <f t="shared" si="54"/>
        <v>0.16578193156349852</v>
      </c>
      <c r="O583" s="12">
        <f t="shared" si="55"/>
        <v>8.7543348647614441E-2</v>
      </c>
      <c r="P583" s="12">
        <f t="shared" si="56"/>
        <v>5.4560333452010078E-2</v>
      </c>
      <c r="Q583" s="12">
        <f t="shared" si="57"/>
        <v>1.6384529020580702E-2</v>
      </c>
      <c r="R583" s="12">
        <f t="shared" si="58"/>
        <v>2.3678249463874007E-2</v>
      </c>
      <c r="S583" s="12" t="s">
        <v>8</v>
      </c>
      <c r="T583" s="12">
        <f t="shared" si="59"/>
        <v>7.293720443293304E-3</v>
      </c>
      <c r="U583" s="12" t="s">
        <v>8</v>
      </c>
    </row>
    <row r="584" spans="1:21">
      <c r="A584" s="4">
        <v>1967</v>
      </c>
      <c r="B584" s="4">
        <v>25</v>
      </c>
      <c r="C584" s="4">
        <v>1942</v>
      </c>
      <c r="D584" s="5">
        <v>28444.688279557085</v>
      </c>
      <c r="E584" s="5">
        <v>21347.203644560988</v>
      </c>
      <c r="F584" s="5">
        <v>6969.5629418563876</v>
      </c>
      <c r="G584" s="5">
        <v>3364.2652242528998</v>
      </c>
      <c r="H584" s="5"/>
      <c r="I584" s="5">
        <v>60125.720090227362</v>
      </c>
      <c r="J584" s="5"/>
      <c r="K584" s="5">
        <v>354179.8</v>
      </c>
      <c r="N584" s="12">
        <f t="shared" si="54"/>
        <v>0.1697604439615906</v>
      </c>
      <c r="O584" s="12">
        <f t="shared" si="55"/>
        <v>8.0311435828799627E-2</v>
      </c>
      <c r="P584" s="12">
        <f t="shared" si="56"/>
        <v>6.0272222313528294E-2</v>
      </c>
      <c r="Q584" s="12">
        <f t="shared" si="57"/>
        <v>1.9678036245591612E-2</v>
      </c>
      <c r="R584" s="12">
        <f t="shared" si="58"/>
        <v>2.9176785819262668E-2</v>
      </c>
      <c r="S584" s="12" t="s">
        <v>8</v>
      </c>
      <c r="T584" s="12">
        <f t="shared" si="59"/>
        <v>9.4987495736710559E-3</v>
      </c>
      <c r="U584" s="12" t="s">
        <v>8</v>
      </c>
    </row>
    <row r="585" spans="1:21">
      <c r="A585" s="4">
        <v>1967</v>
      </c>
      <c r="B585" s="4">
        <v>26</v>
      </c>
      <c r="C585" s="4">
        <v>1941</v>
      </c>
      <c r="D585" s="5">
        <v>28385.658134821562</v>
      </c>
      <c r="E585" s="5">
        <v>25525.246589850256</v>
      </c>
      <c r="F585" s="5">
        <v>9026.857704589378</v>
      </c>
      <c r="G585" s="5">
        <v>4943.8496699473817</v>
      </c>
      <c r="H585" s="5"/>
      <c r="I585" s="5">
        <v>67881.612099208578</v>
      </c>
      <c r="J585" s="5"/>
      <c r="K585" s="5">
        <v>396063.5</v>
      </c>
      <c r="N585" s="12">
        <f t="shared" si="54"/>
        <v>0.17139072926237478</v>
      </c>
      <c r="O585" s="12">
        <f t="shared" si="55"/>
        <v>7.1669462434234818E-2</v>
      </c>
      <c r="P585" s="12">
        <f t="shared" si="56"/>
        <v>6.4447359046845412E-2</v>
      </c>
      <c r="Q585" s="12">
        <f t="shared" si="57"/>
        <v>2.2791440525545468E-2</v>
      </c>
      <c r="R585" s="12">
        <f t="shared" si="58"/>
        <v>3.5273907781294564E-2</v>
      </c>
      <c r="S585" s="12" t="s">
        <v>8</v>
      </c>
      <c r="T585" s="12">
        <f t="shared" si="59"/>
        <v>1.2482467255749094E-2</v>
      </c>
      <c r="U585" s="12" t="s">
        <v>8</v>
      </c>
    </row>
    <row r="586" spans="1:21">
      <c r="A586" s="4">
        <v>1967</v>
      </c>
      <c r="B586" s="4">
        <v>27</v>
      </c>
      <c r="C586" s="4">
        <v>1940</v>
      </c>
      <c r="D586" s="5">
        <v>23556.653846638503</v>
      </c>
      <c r="E586" s="5">
        <v>26232.577423550949</v>
      </c>
      <c r="F586" s="5">
        <v>10471.623685408318</v>
      </c>
      <c r="G586" s="5">
        <v>6161.2991648080024</v>
      </c>
      <c r="H586" s="5"/>
      <c r="I586" s="5">
        <v>66422.154120405772</v>
      </c>
      <c r="J586" s="5"/>
      <c r="K586" s="5">
        <v>412264</v>
      </c>
      <c r="N586" s="12">
        <f t="shared" si="54"/>
        <v>0.16111558157007591</v>
      </c>
      <c r="O586" s="12">
        <f t="shared" si="55"/>
        <v>5.7139730480077096E-2</v>
      </c>
      <c r="P586" s="12">
        <f t="shared" si="56"/>
        <v>6.3630531464185444E-2</v>
      </c>
      <c r="Q586" s="12">
        <f t="shared" si="57"/>
        <v>2.5400286431530084E-2</v>
      </c>
      <c r="R586" s="12">
        <f t="shared" si="58"/>
        <v>4.0345319625813364E-2</v>
      </c>
      <c r="S586" s="12" t="s">
        <v>8</v>
      </c>
      <c r="T586" s="12">
        <f t="shared" si="59"/>
        <v>1.494503319428328E-2</v>
      </c>
      <c r="U586" s="12" t="s">
        <v>8</v>
      </c>
    </row>
    <row r="587" spans="1:21">
      <c r="A587" s="4">
        <v>1967</v>
      </c>
      <c r="B587" s="4">
        <v>28</v>
      </c>
      <c r="C587" s="4">
        <v>1939</v>
      </c>
      <c r="D587" s="5">
        <v>18622.772705420437</v>
      </c>
      <c r="E587" s="5">
        <v>24683.14279675945</v>
      </c>
      <c r="F587" s="5">
        <v>10941.13899592754</v>
      </c>
      <c r="G587" s="5">
        <v>7268.1536857653491</v>
      </c>
      <c r="H587" s="5"/>
      <c r="I587" s="5">
        <v>61515.208183872775</v>
      </c>
      <c r="J587" s="5"/>
      <c r="K587" s="5">
        <v>402016.1</v>
      </c>
      <c r="N587" s="12">
        <f t="shared" si="54"/>
        <v>0.15301677764615093</v>
      </c>
      <c r="O587" s="12">
        <f t="shared" si="55"/>
        <v>4.632344999471523E-2</v>
      </c>
      <c r="P587" s="12">
        <f t="shared" si="56"/>
        <v>6.1398393737861372E-2</v>
      </c>
      <c r="Q587" s="12">
        <f t="shared" si="57"/>
        <v>2.7215673690500309E-2</v>
      </c>
      <c r="R587" s="12">
        <f t="shared" si="58"/>
        <v>4.529493391357433E-2</v>
      </c>
      <c r="S587" s="12" t="s">
        <v>8</v>
      </c>
      <c r="T587" s="12">
        <f t="shared" si="59"/>
        <v>1.8079260223074024E-2</v>
      </c>
      <c r="U587" s="12" t="s">
        <v>8</v>
      </c>
    </row>
    <row r="588" spans="1:21">
      <c r="A588" s="4">
        <v>1967</v>
      </c>
      <c r="B588" s="4">
        <v>29</v>
      </c>
      <c r="C588" s="4">
        <v>1938</v>
      </c>
      <c r="D588" s="5">
        <v>14490.077846541491</v>
      </c>
      <c r="E588" s="5">
        <v>22661.068048288653</v>
      </c>
      <c r="F588" s="5">
        <v>11151.689071418921</v>
      </c>
      <c r="G588" s="5">
        <v>8106.7903859484923</v>
      </c>
      <c r="H588" s="5"/>
      <c r="I588" s="5">
        <v>56409.62535219756</v>
      </c>
      <c r="J588" s="5"/>
      <c r="K588" s="5">
        <v>391680.3</v>
      </c>
      <c r="N588" s="12">
        <f t="shared" si="54"/>
        <v>0.14401956226084783</v>
      </c>
      <c r="O588" s="12">
        <f t="shared" si="55"/>
        <v>3.6994655709111465E-2</v>
      </c>
      <c r="P588" s="12">
        <f t="shared" si="56"/>
        <v>5.7856032198424716E-2</v>
      </c>
      <c r="Q588" s="12">
        <f t="shared" si="57"/>
        <v>2.84714065818958E-2</v>
      </c>
      <c r="R588" s="12">
        <f t="shared" si="58"/>
        <v>4.9168874353311659E-2</v>
      </c>
      <c r="S588" s="12" t="s">
        <v>8</v>
      </c>
      <c r="T588" s="12">
        <f t="shared" si="59"/>
        <v>2.0697467771415852E-2</v>
      </c>
      <c r="U588" s="12" t="s">
        <v>8</v>
      </c>
    </row>
    <row r="589" spans="1:21">
      <c r="A589" s="4">
        <v>1967</v>
      </c>
      <c r="B589" s="4">
        <v>30</v>
      </c>
      <c r="C589" s="4">
        <v>1937</v>
      </c>
      <c r="D589" s="5">
        <v>10913.545297593491</v>
      </c>
      <c r="E589" s="5">
        <v>19044.701606754188</v>
      </c>
      <c r="F589" s="5">
        <v>10872.42341048585</v>
      </c>
      <c r="G589" s="5">
        <v>8942.4973578411245</v>
      </c>
      <c r="H589" s="5"/>
      <c r="I589" s="5">
        <v>49773.167672674652</v>
      </c>
      <c r="J589" s="5"/>
      <c r="K589" s="5">
        <v>369811.7</v>
      </c>
      <c r="N589" s="12">
        <f t="shared" si="54"/>
        <v>0.13459057047863723</v>
      </c>
      <c r="O589" s="12">
        <f t="shared" si="55"/>
        <v>2.9511087122428767E-2</v>
      </c>
      <c r="P589" s="12">
        <f t="shared" si="56"/>
        <v>5.1498375002073181E-2</v>
      </c>
      <c r="Q589" s="12">
        <f t="shared" si="57"/>
        <v>2.939989029683444E-2</v>
      </c>
      <c r="R589" s="12">
        <f t="shared" si="58"/>
        <v>5.3581108354135293E-2</v>
      </c>
      <c r="S589" s="12" t="s">
        <v>8</v>
      </c>
      <c r="T589" s="12">
        <f t="shared" si="59"/>
        <v>2.4181218057300849E-2</v>
      </c>
      <c r="U589" s="12" t="s">
        <v>8</v>
      </c>
    </row>
    <row r="590" spans="1:21">
      <c r="A590" s="4">
        <v>1967</v>
      </c>
      <c r="B590" s="4">
        <v>31</v>
      </c>
      <c r="C590" s="4">
        <v>1936</v>
      </c>
      <c r="D590" s="5">
        <v>8502.4435286186163</v>
      </c>
      <c r="E590" s="5">
        <v>16460.20972776716</v>
      </c>
      <c r="F590" s="5">
        <v>10461.280464128946</v>
      </c>
      <c r="G590" s="5">
        <v>9947.1610822094408</v>
      </c>
      <c r="H590" s="5"/>
      <c r="I590" s="5">
        <v>45371.094802724168</v>
      </c>
      <c r="J590" s="5"/>
      <c r="K590" s="5">
        <v>378153.3</v>
      </c>
      <c r="N590" s="12">
        <f t="shared" si="54"/>
        <v>0.11998069249355796</v>
      </c>
      <c r="O590" s="12">
        <f t="shared" si="55"/>
        <v>2.2484118289113481E-2</v>
      </c>
      <c r="P590" s="12">
        <f t="shared" si="56"/>
        <v>4.3527875408642898E-2</v>
      </c>
      <c r="Q590" s="12">
        <f t="shared" si="57"/>
        <v>2.7664125803289159E-2</v>
      </c>
      <c r="R590" s="12">
        <f t="shared" si="58"/>
        <v>5.3968698795801559E-2</v>
      </c>
      <c r="S590" s="12" t="s">
        <v>8</v>
      </c>
      <c r="T590" s="12">
        <f t="shared" si="59"/>
        <v>2.6304572992512404E-2</v>
      </c>
      <c r="U590" s="12" t="s">
        <v>8</v>
      </c>
    </row>
    <row r="591" spans="1:21">
      <c r="A591" s="4">
        <v>1967</v>
      </c>
      <c r="B591" s="4">
        <v>32</v>
      </c>
      <c r="C591" s="4">
        <v>1935</v>
      </c>
      <c r="D591" s="5">
        <v>6904.6280354735354</v>
      </c>
      <c r="E591" s="5">
        <v>14065.394020690173</v>
      </c>
      <c r="F591" s="5">
        <v>9821.9404093071516</v>
      </c>
      <c r="G591" s="5">
        <v>10498.152898631473</v>
      </c>
      <c r="H591" s="5"/>
      <c r="I591" s="5">
        <v>41290.115364102334</v>
      </c>
      <c r="J591" s="5"/>
      <c r="K591" s="5">
        <v>374300.8</v>
      </c>
      <c r="N591" s="12">
        <f t="shared" si="54"/>
        <v>0.11031265592833982</v>
      </c>
      <c r="O591" s="12">
        <f t="shared" si="55"/>
        <v>1.8446735982059176E-2</v>
      </c>
      <c r="P591" s="12">
        <f t="shared" si="56"/>
        <v>3.7577782416415281E-2</v>
      </c>
      <c r="Q591" s="12">
        <f t="shared" si="57"/>
        <v>2.6240767877886321E-2</v>
      </c>
      <c r="R591" s="12">
        <f t="shared" si="58"/>
        <v>5.4288137529865346E-2</v>
      </c>
      <c r="S591" s="12" t="s">
        <v>8</v>
      </c>
      <c r="T591" s="12">
        <f t="shared" si="59"/>
        <v>2.8047369651979032E-2</v>
      </c>
      <c r="U591" s="12" t="s">
        <v>8</v>
      </c>
    </row>
    <row r="592" spans="1:21">
      <c r="A592" s="4">
        <v>1967</v>
      </c>
      <c r="B592" s="4">
        <v>33</v>
      </c>
      <c r="C592" s="4">
        <v>1934</v>
      </c>
      <c r="D592" s="5">
        <v>5487.3423617315884</v>
      </c>
      <c r="E592" s="5">
        <v>11891.872362902965</v>
      </c>
      <c r="F592" s="5">
        <v>9246.3296407209164</v>
      </c>
      <c r="G592" s="5">
        <v>11241.795396636597</v>
      </c>
      <c r="H592" s="5"/>
      <c r="I592" s="5">
        <v>37867.339761992065</v>
      </c>
      <c r="J592" s="5"/>
      <c r="K592" s="5">
        <v>375145.7</v>
      </c>
      <c r="N592" s="12">
        <f t="shared" si="54"/>
        <v>0.10094035400643554</v>
      </c>
      <c r="O592" s="12">
        <f t="shared" si="55"/>
        <v>1.4627229798266616E-2</v>
      </c>
      <c r="P592" s="12">
        <f t="shared" si="56"/>
        <v>3.1699343382858881E-2</v>
      </c>
      <c r="Q592" s="12">
        <f t="shared" si="57"/>
        <v>2.4647302743229939E-2</v>
      </c>
      <c r="R592" s="12">
        <f t="shared" si="58"/>
        <v>5.4613780825310036E-2</v>
      </c>
      <c r="S592" s="12" t="s">
        <v>8</v>
      </c>
      <c r="T592" s="12">
        <f t="shared" si="59"/>
        <v>2.9966478082080101E-2</v>
      </c>
      <c r="U592" s="12" t="s">
        <v>8</v>
      </c>
    </row>
    <row r="593" spans="1:21">
      <c r="A593" s="4">
        <v>1967</v>
      </c>
      <c r="B593" s="4">
        <v>34</v>
      </c>
      <c r="C593" s="4">
        <v>1933</v>
      </c>
      <c r="D593" s="5">
        <v>4382.7060984477412</v>
      </c>
      <c r="E593" s="5">
        <v>9513.5168405983204</v>
      </c>
      <c r="F593" s="5">
        <v>8149.9530921852511</v>
      </c>
      <c r="G593" s="5">
        <v>10958.247338515192</v>
      </c>
      <c r="H593" s="5"/>
      <c r="I593" s="5">
        <v>33004.423369746502</v>
      </c>
      <c r="J593" s="5"/>
      <c r="K593" s="5">
        <v>367899.9</v>
      </c>
      <c r="N593" s="12">
        <f t="shared" si="54"/>
        <v>8.9710335256265358E-2</v>
      </c>
      <c r="O593" s="12">
        <f t="shared" si="55"/>
        <v>1.1912767843774192E-2</v>
      </c>
      <c r="P593" s="12">
        <f t="shared" si="56"/>
        <v>2.5858981860550436E-2</v>
      </c>
      <c r="Q593" s="12">
        <f t="shared" si="57"/>
        <v>2.215263742171512E-2</v>
      </c>
      <c r="R593" s="12">
        <f t="shared" si="58"/>
        <v>5.1938585551940739E-2</v>
      </c>
      <c r="S593" s="12" t="s">
        <v>8</v>
      </c>
      <c r="T593" s="12">
        <f t="shared" si="59"/>
        <v>2.9785948130225615E-2</v>
      </c>
      <c r="U593" s="12" t="s">
        <v>8</v>
      </c>
    </row>
    <row r="594" spans="1:21">
      <c r="A594" s="4">
        <v>1967</v>
      </c>
      <c r="B594" s="4">
        <v>35</v>
      </c>
      <c r="C594" s="4">
        <v>1932</v>
      </c>
      <c r="D594" s="5">
        <v>3720.4793788194838</v>
      </c>
      <c r="E594" s="5">
        <v>7673.5283714911657</v>
      </c>
      <c r="F594" s="5">
        <v>7081.7533750570728</v>
      </c>
      <c r="G594" s="5">
        <v>10532.103982173425</v>
      </c>
      <c r="H594" s="5"/>
      <c r="I594" s="5">
        <v>29007.865107541147</v>
      </c>
      <c r="J594" s="5"/>
      <c r="K594" s="5">
        <v>370889.4</v>
      </c>
      <c r="N594" s="12">
        <f t="shared" si="54"/>
        <v>7.8211631574105767E-2</v>
      </c>
      <c r="O594" s="12">
        <f t="shared" si="55"/>
        <v>1.0031236748258331E-2</v>
      </c>
      <c r="P594" s="12">
        <f t="shared" si="56"/>
        <v>2.0689532705683057E-2</v>
      </c>
      <c r="Q594" s="12">
        <f t="shared" si="57"/>
        <v>1.9093976196292134E-2</v>
      </c>
      <c r="R594" s="12">
        <f t="shared" si="58"/>
        <v>4.749086212016438E-2</v>
      </c>
      <c r="S594" s="12" t="s">
        <v>8</v>
      </c>
      <c r="T594" s="12">
        <f t="shared" si="59"/>
        <v>2.839688592387225E-2</v>
      </c>
      <c r="U594" s="12" t="s">
        <v>8</v>
      </c>
    </row>
    <row r="595" spans="1:21">
      <c r="A595" s="4">
        <v>1967</v>
      </c>
      <c r="B595" s="4">
        <v>36</v>
      </c>
      <c r="C595" s="4">
        <v>1931</v>
      </c>
      <c r="D595" s="5">
        <v>3260.9994883060876</v>
      </c>
      <c r="E595" s="5">
        <v>6481.8230364757601</v>
      </c>
      <c r="F595" s="5">
        <v>6399.1477882964873</v>
      </c>
      <c r="G595" s="5">
        <v>10958.148102926858</v>
      </c>
      <c r="H595" s="5"/>
      <c r="I595" s="5">
        <v>27100.118416005193</v>
      </c>
      <c r="J595" s="5"/>
      <c r="K595" s="5">
        <v>393078.3</v>
      </c>
      <c r="N595" s="12">
        <f t="shared" si="54"/>
        <v>6.8943308282357979E-2</v>
      </c>
      <c r="O595" s="12">
        <f t="shared" si="55"/>
        <v>8.2960557433622972E-3</v>
      </c>
      <c r="P595" s="12">
        <f t="shared" si="56"/>
        <v>1.6489902995092225E-2</v>
      </c>
      <c r="Q595" s="12">
        <f t="shared" si="57"/>
        <v>1.6279575311830968E-2</v>
      </c>
      <c r="R595" s="12">
        <f t="shared" si="58"/>
        <v>4.4157349543903456E-2</v>
      </c>
      <c r="S595" s="12" t="s">
        <v>8</v>
      </c>
      <c r="T595" s="12">
        <f t="shared" si="59"/>
        <v>2.7877774232072487E-2</v>
      </c>
      <c r="U595" s="12" t="s">
        <v>8</v>
      </c>
    </row>
    <row r="596" spans="1:21">
      <c r="A596" s="4">
        <v>1967</v>
      </c>
      <c r="B596" s="4">
        <v>37</v>
      </c>
      <c r="C596" s="4">
        <v>1930</v>
      </c>
      <c r="D596" s="5">
        <v>2531.9034128995545</v>
      </c>
      <c r="E596" s="5">
        <v>4965.458035992855</v>
      </c>
      <c r="F596" s="5">
        <v>5185.8038560378582</v>
      </c>
      <c r="G596" s="5">
        <v>9932.1743328748216</v>
      </c>
      <c r="H596" s="5"/>
      <c r="I596" s="5">
        <v>22615.339637805089</v>
      </c>
      <c r="J596" s="5"/>
      <c r="K596" s="5">
        <v>388148.1</v>
      </c>
      <c r="N596" s="12">
        <f t="shared" si="54"/>
        <v>5.8264718126418986E-2</v>
      </c>
      <c r="O596" s="12">
        <f t="shared" si="55"/>
        <v>6.5230344110909074E-3</v>
      </c>
      <c r="P596" s="12">
        <f t="shared" si="56"/>
        <v>1.2792689275028926E-2</v>
      </c>
      <c r="Q596" s="12">
        <f t="shared" si="57"/>
        <v>1.3360374187166853E-2</v>
      </c>
      <c r="R596" s="12">
        <f t="shared" si="58"/>
        <v>3.8948994440299152E-2</v>
      </c>
      <c r="S596" s="12" t="s">
        <v>8</v>
      </c>
      <c r="T596" s="12">
        <f t="shared" si="59"/>
        <v>2.5588620253132303E-2</v>
      </c>
      <c r="U596" s="12" t="s">
        <v>8</v>
      </c>
    </row>
    <row r="597" spans="1:21">
      <c r="A597" s="4">
        <v>1967</v>
      </c>
      <c r="B597" s="4">
        <v>38</v>
      </c>
      <c r="C597" s="4">
        <v>1929</v>
      </c>
      <c r="D597" s="5">
        <v>2009.2731430602853</v>
      </c>
      <c r="E597" s="5">
        <v>3610.1911902856859</v>
      </c>
      <c r="F597" s="5">
        <v>3892.1145486277678</v>
      </c>
      <c r="G597" s="5">
        <v>8661.1263269185474</v>
      </c>
      <c r="H597" s="5"/>
      <c r="I597" s="5">
        <v>18172.705208892286</v>
      </c>
      <c r="J597" s="5"/>
      <c r="K597" s="5">
        <v>372128.5</v>
      </c>
      <c r="N597" s="12">
        <f t="shared" si="54"/>
        <v>4.8834489185569735E-2</v>
      </c>
      <c r="O597" s="12">
        <f t="shared" si="55"/>
        <v>5.3994067722850717E-3</v>
      </c>
      <c r="P597" s="12">
        <f t="shared" si="56"/>
        <v>9.7014638499488375E-3</v>
      </c>
      <c r="Q597" s="12">
        <f t="shared" si="57"/>
        <v>1.0459060643373909E-2</v>
      </c>
      <c r="R597" s="12">
        <f t="shared" si="58"/>
        <v>3.3733618563335822E-2</v>
      </c>
      <c r="S597" s="12" t="s">
        <v>8</v>
      </c>
      <c r="T597" s="12">
        <f t="shared" si="59"/>
        <v>2.3274557919961913E-2</v>
      </c>
      <c r="U597" s="12" t="s">
        <v>8</v>
      </c>
    </row>
    <row r="598" spans="1:21">
      <c r="A598" s="4">
        <v>1967</v>
      </c>
      <c r="B598" s="4">
        <v>39</v>
      </c>
      <c r="C598" s="4">
        <v>1928</v>
      </c>
      <c r="D598" s="5">
        <v>1529.817161816673</v>
      </c>
      <c r="E598" s="5">
        <v>2778.4662338588678</v>
      </c>
      <c r="F598" s="5">
        <v>3082.7661520732117</v>
      </c>
      <c r="G598" s="5">
        <v>7525.3676737323785</v>
      </c>
      <c r="H598" s="5"/>
      <c r="I598" s="5">
        <v>14916.41722148113</v>
      </c>
      <c r="J598" s="5"/>
      <c r="K598" s="5">
        <v>377576</v>
      </c>
      <c r="N598" s="12">
        <f t="shared" si="54"/>
        <v>3.9505734531541013E-2</v>
      </c>
      <c r="O598" s="12">
        <f t="shared" si="55"/>
        <v>4.0516800904100711E-3</v>
      </c>
      <c r="P598" s="12">
        <f t="shared" si="56"/>
        <v>7.3586939685225429E-3</v>
      </c>
      <c r="Q598" s="12">
        <f t="shared" si="57"/>
        <v>8.1646242135972932E-3</v>
      </c>
      <c r="R598" s="12">
        <f t="shared" si="58"/>
        <v>2.8095360472608404E-2</v>
      </c>
      <c r="S598" s="12" t="s">
        <v>8</v>
      </c>
      <c r="T598" s="12">
        <f t="shared" si="59"/>
        <v>1.9930736259011109E-2</v>
      </c>
      <c r="U598" s="12" t="s">
        <v>8</v>
      </c>
    </row>
    <row r="599" spans="1:21">
      <c r="A599" s="4">
        <v>1967</v>
      </c>
      <c r="B599" s="4">
        <v>40</v>
      </c>
      <c r="C599" s="4">
        <v>1927</v>
      </c>
      <c r="D599" s="5">
        <v>1131.1996035291731</v>
      </c>
      <c r="E599" s="5">
        <v>1917.676997503512</v>
      </c>
      <c r="F599" s="5">
        <v>2388.2542462727438</v>
      </c>
      <c r="G599" s="5">
        <v>6566.8292157726046</v>
      </c>
      <c r="H599" s="5"/>
      <c r="I599" s="5">
        <v>12003.960063078031</v>
      </c>
      <c r="J599" s="5"/>
      <c r="K599" s="5">
        <v>376925.7</v>
      </c>
      <c r="N599" s="12">
        <f t="shared" si="54"/>
        <v>3.1847019354419269E-2</v>
      </c>
      <c r="O599" s="12">
        <f t="shared" si="55"/>
        <v>3.0011209199297716E-3</v>
      </c>
      <c r="P599" s="12">
        <f t="shared" si="56"/>
        <v>5.0876790770794135E-3</v>
      </c>
      <c r="Q599" s="12">
        <f t="shared" si="57"/>
        <v>6.3361406406428206E-3</v>
      </c>
      <c r="R599" s="12">
        <f t="shared" si="58"/>
        <v>2.3758219357410088E-2</v>
      </c>
      <c r="S599" s="12" t="s">
        <v>8</v>
      </c>
      <c r="T599" s="12">
        <f t="shared" si="59"/>
        <v>1.7422078716767268E-2</v>
      </c>
      <c r="U599" s="12" t="s">
        <v>8</v>
      </c>
    </row>
    <row r="600" spans="1:21">
      <c r="A600" s="4">
        <v>1967</v>
      </c>
      <c r="B600" s="4">
        <v>41</v>
      </c>
      <c r="C600" s="4">
        <v>1926</v>
      </c>
      <c r="D600" s="5">
        <v>829.41593170653505</v>
      </c>
      <c r="E600" s="5">
        <v>1304.4658452704894</v>
      </c>
      <c r="F600" s="5">
        <v>1623.4199674338665</v>
      </c>
      <c r="G600" s="5">
        <v>5208.3274008787566</v>
      </c>
      <c r="H600" s="5"/>
      <c r="I600" s="5">
        <v>8965.6291452896476</v>
      </c>
      <c r="J600" s="5"/>
      <c r="K600" s="5">
        <v>377603.7</v>
      </c>
      <c r="N600" s="12">
        <f t="shared" si="54"/>
        <v>2.3743488597409525E-2</v>
      </c>
      <c r="O600" s="12">
        <f t="shared" si="55"/>
        <v>2.1965249061556731E-3</v>
      </c>
      <c r="P600" s="12">
        <f t="shared" si="56"/>
        <v>3.4545896803195768E-3</v>
      </c>
      <c r="Q600" s="12">
        <f t="shared" si="57"/>
        <v>4.2992692270596563E-3</v>
      </c>
      <c r="R600" s="12">
        <f t="shared" si="58"/>
        <v>1.8092374010934276E-2</v>
      </c>
      <c r="S600" s="12" t="s">
        <v>8</v>
      </c>
      <c r="T600" s="12">
        <f t="shared" si="59"/>
        <v>1.3793104783874618E-2</v>
      </c>
      <c r="U600" s="12" t="s">
        <v>8</v>
      </c>
    </row>
    <row r="601" spans="1:21">
      <c r="A601" s="4">
        <v>1967</v>
      </c>
      <c r="B601" s="4">
        <v>42</v>
      </c>
      <c r="C601" s="4">
        <v>1925</v>
      </c>
      <c r="D601" s="5">
        <v>556.85643154033073</v>
      </c>
      <c r="E601" s="5">
        <v>795.16882447498267</v>
      </c>
      <c r="F601" s="5">
        <v>1069.2141226970864</v>
      </c>
      <c r="G601" s="5">
        <v>3863.3980981907866</v>
      </c>
      <c r="H601" s="5"/>
      <c r="I601" s="5">
        <v>6284.6374769031872</v>
      </c>
      <c r="J601" s="5"/>
      <c r="K601" s="5">
        <v>377396.5</v>
      </c>
      <c r="N601" s="12">
        <f t="shared" si="54"/>
        <v>1.6652611979451816E-2</v>
      </c>
      <c r="O601" s="12">
        <f t="shared" si="55"/>
        <v>1.4755209217370345E-3</v>
      </c>
      <c r="P601" s="12">
        <f t="shared" si="56"/>
        <v>2.1069851587785862E-3</v>
      </c>
      <c r="Q601" s="12">
        <f t="shared" si="57"/>
        <v>2.8331320579207449E-3</v>
      </c>
      <c r="R601" s="12">
        <f t="shared" si="58"/>
        <v>1.3070105898936193E-2</v>
      </c>
      <c r="S601" s="12" t="s">
        <v>8</v>
      </c>
      <c r="T601" s="12">
        <f t="shared" si="59"/>
        <v>1.0236973841015448E-2</v>
      </c>
      <c r="U601" s="12" t="s">
        <v>8</v>
      </c>
    </row>
    <row r="602" spans="1:21">
      <c r="A602" s="4">
        <v>1967</v>
      </c>
      <c r="B602" s="4">
        <v>43</v>
      </c>
      <c r="C602" s="4">
        <v>1924</v>
      </c>
      <c r="D602" s="5">
        <v>330.91858581537247</v>
      </c>
      <c r="E602" s="5">
        <v>508.88175103011281</v>
      </c>
      <c r="F602" s="5">
        <v>693.80998383878227</v>
      </c>
      <c r="G602" s="5">
        <v>2802.7583482040782</v>
      </c>
      <c r="H602" s="5"/>
      <c r="I602" s="5">
        <v>4336.3686688883454</v>
      </c>
      <c r="J602" s="5"/>
      <c r="K602" s="5">
        <v>382563.3</v>
      </c>
      <c r="N602" s="12">
        <f t="shared" si="54"/>
        <v>1.1335035715366178E-2</v>
      </c>
      <c r="O602" s="12">
        <f t="shared" si="55"/>
        <v>8.6500347998716149E-4</v>
      </c>
      <c r="P602" s="12">
        <f t="shared" si="56"/>
        <v>1.330189673264824E-3</v>
      </c>
      <c r="Q602" s="12">
        <f t="shared" si="57"/>
        <v>1.8135821806189519E-3</v>
      </c>
      <c r="R602" s="12">
        <f t="shared" si="58"/>
        <v>9.1398425621141942E-3</v>
      </c>
      <c r="S602" s="12" t="s">
        <v>8</v>
      </c>
      <c r="T602" s="12">
        <f t="shared" si="59"/>
        <v>7.326260381495241E-3</v>
      </c>
      <c r="U602" s="12" t="s">
        <v>8</v>
      </c>
    </row>
    <row r="603" spans="1:21">
      <c r="A603" s="4">
        <v>1967</v>
      </c>
      <c r="B603" s="4">
        <v>44</v>
      </c>
      <c r="C603" s="4">
        <v>1923</v>
      </c>
      <c r="D603" s="5">
        <v>201.41553882100993</v>
      </c>
      <c r="E603" s="5">
        <v>277.24405802514065</v>
      </c>
      <c r="F603" s="5">
        <v>357.30157809363425</v>
      </c>
      <c r="G603" s="5">
        <v>1645.7312086959796</v>
      </c>
      <c r="H603" s="5"/>
      <c r="I603" s="5">
        <v>2481.6923836357646</v>
      </c>
      <c r="J603" s="5"/>
      <c r="K603" s="5">
        <v>379251.1</v>
      </c>
      <c r="N603" s="12">
        <f t="shared" si="54"/>
        <v>6.5436656179395786E-3</v>
      </c>
      <c r="O603" s="12">
        <f t="shared" si="55"/>
        <v>5.3108755339407044E-4</v>
      </c>
      <c r="P603" s="12">
        <f t="shared" si="56"/>
        <v>7.3103033326769699E-4</v>
      </c>
      <c r="Q603" s="12">
        <f t="shared" si="57"/>
        <v>9.4212403891151346E-4</v>
      </c>
      <c r="R603" s="12">
        <f t="shared" si="58"/>
        <v>5.281547731277811E-3</v>
      </c>
      <c r="S603" s="12" t="s">
        <v>8</v>
      </c>
      <c r="T603" s="12">
        <f t="shared" si="59"/>
        <v>4.3394236923662965E-3</v>
      </c>
      <c r="U603" s="12" t="s">
        <v>8</v>
      </c>
    </row>
    <row r="604" spans="1:21">
      <c r="A604" s="4">
        <v>1967</v>
      </c>
      <c r="B604" s="4">
        <v>45</v>
      </c>
      <c r="C604" s="4">
        <v>1922</v>
      </c>
      <c r="D604" s="5">
        <v>98.294762150596625</v>
      </c>
      <c r="E604" s="5">
        <v>153.27231770462996</v>
      </c>
      <c r="F604" s="5">
        <v>192.42766420706843</v>
      </c>
      <c r="G604" s="5">
        <v>977.06813980898198</v>
      </c>
      <c r="H604" s="5"/>
      <c r="I604" s="5">
        <v>1421.0628838712771</v>
      </c>
      <c r="J604" s="5"/>
      <c r="K604" s="5">
        <v>387646.4</v>
      </c>
      <c r="N604" s="12">
        <f t="shared" si="54"/>
        <v>3.6658740642793973E-3</v>
      </c>
      <c r="O604" s="12">
        <f t="shared" si="55"/>
        <v>2.535681026590125E-4</v>
      </c>
      <c r="P604" s="12">
        <f t="shared" si="56"/>
        <v>3.9539208336419467E-4</v>
      </c>
      <c r="Q604" s="12">
        <f t="shared" si="57"/>
        <v>4.9639997742032026E-4</v>
      </c>
      <c r="R604" s="12">
        <f t="shared" si="58"/>
        <v>3.01691387825619E-3</v>
      </c>
      <c r="S604" s="12" t="s">
        <v>8</v>
      </c>
      <c r="T604" s="12">
        <f t="shared" si="59"/>
        <v>2.5205139008358697E-3</v>
      </c>
      <c r="U604" s="12" t="s">
        <v>8</v>
      </c>
    </row>
    <row r="605" spans="1:21">
      <c r="A605" s="4">
        <v>1967</v>
      </c>
      <c r="B605" s="4">
        <v>46</v>
      </c>
      <c r="C605" s="4">
        <v>1921</v>
      </c>
      <c r="D605" s="5">
        <v>52.306462567532797</v>
      </c>
      <c r="E605" s="5">
        <v>61.128460193321473</v>
      </c>
      <c r="F605" s="5">
        <v>89.102596066576538</v>
      </c>
      <c r="G605" s="5">
        <v>488.93937183968802</v>
      </c>
      <c r="H605" s="5"/>
      <c r="I605" s="5">
        <v>691.47689066711882</v>
      </c>
      <c r="J605" s="5"/>
      <c r="K605" s="5">
        <v>372514.6</v>
      </c>
      <c r="N605" s="12">
        <f t="shared" si="54"/>
        <v>1.856241045766042E-3</v>
      </c>
      <c r="O605" s="12">
        <f t="shared" si="55"/>
        <v>1.4041453024266109E-4</v>
      </c>
      <c r="P605" s="12">
        <f t="shared" si="56"/>
        <v>1.6409681712695683E-4</v>
      </c>
      <c r="Q605" s="12">
        <f t="shared" si="57"/>
        <v>2.3919222512775752E-4</v>
      </c>
      <c r="R605" s="12">
        <f t="shared" si="58"/>
        <v>1.551729698396424E-3</v>
      </c>
      <c r="S605" s="12" t="s">
        <v>8</v>
      </c>
      <c r="T605" s="12">
        <f t="shared" si="59"/>
        <v>1.3125374732686666E-3</v>
      </c>
      <c r="U605" s="12" t="s">
        <v>8</v>
      </c>
    </row>
    <row r="606" spans="1:21">
      <c r="A606" s="4">
        <v>1967</v>
      </c>
      <c r="B606" s="4">
        <v>47</v>
      </c>
      <c r="C606" s="4">
        <v>1920</v>
      </c>
      <c r="D606" s="5">
        <v>1.43</v>
      </c>
      <c r="E606" s="5">
        <v>19.6099142440614</v>
      </c>
      <c r="F606" s="5">
        <v>41.625905177630969</v>
      </c>
      <c r="G606" s="5">
        <v>225.75779176088204</v>
      </c>
      <c r="H606" s="5"/>
      <c r="I606" s="5">
        <v>288.4236111825744</v>
      </c>
      <c r="J606" s="5"/>
      <c r="K606" s="5">
        <v>344861.6</v>
      </c>
      <c r="N606" s="12">
        <f t="shared" si="54"/>
        <v>8.3634597526246589E-4</v>
      </c>
      <c r="O606" s="12">
        <f t="shared" si="55"/>
        <v>4.1465909802657067E-6</v>
      </c>
      <c r="P606" s="12">
        <f t="shared" si="56"/>
        <v>5.6863142327418888E-5</v>
      </c>
      <c r="Q606" s="12">
        <f t="shared" si="57"/>
        <v>1.2070321884962249E-4</v>
      </c>
      <c r="R606" s="12">
        <f t="shared" si="58"/>
        <v>7.7533624195478136E-4</v>
      </c>
      <c r="S606" s="12" t="s">
        <v>8</v>
      </c>
      <c r="T606" s="12">
        <f t="shared" si="59"/>
        <v>6.546330231051589E-4</v>
      </c>
      <c r="U606" s="12" t="s">
        <v>8</v>
      </c>
    </row>
    <row r="607" spans="1:21">
      <c r="A607" s="4">
        <v>1967</v>
      </c>
      <c r="B607" s="4">
        <v>48</v>
      </c>
      <c r="C607" s="4">
        <v>1919</v>
      </c>
      <c r="D607" s="5">
        <v>0</v>
      </c>
      <c r="E607" s="5">
        <v>0.46</v>
      </c>
      <c r="F607" s="5">
        <v>10.895685546460271</v>
      </c>
      <c r="G607" s="5">
        <v>44.972191994059408</v>
      </c>
      <c r="H607" s="5"/>
      <c r="I607" s="5">
        <v>56.32787754051968</v>
      </c>
      <c r="J607" s="5"/>
      <c r="K607" s="5">
        <v>203863.8</v>
      </c>
      <c r="N607" s="12">
        <f t="shared" si="54"/>
        <v>2.7630151866353753E-4</v>
      </c>
      <c r="O607" s="12">
        <f t="shared" si="55"/>
        <v>0</v>
      </c>
      <c r="P607" s="12">
        <f t="shared" si="56"/>
        <v>2.2564084452462873E-6</v>
      </c>
      <c r="Q607" s="12">
        <f t="shared" si="57"/>
        <v>5.3445906269088834E-5</v>
      </c>
      <c r="R607" s="12">
        <f t="shared" si="58"/>
        <v>2.7404511021829125E-4</v>
      </c>
      <c r="S607" s="12" t="s">
        <v>8</v>
      </c>
      <c r="T607" s="12">
        <f t="shared" si="59"/>
        <v>2.2059920394920242E-4</v>
      </c>
      <c r="U607" s="12" t="s">
        <v>8</v>
      </c>
    </row>
    <row r="608" spans="1:21">
      <c r="A608" s="4">
        <v>1967</v>
      </c>
      <c r="B608" s="4">
        <v>49</v>
      </c>
      <c r="C608" s="4">
        <v>1918</v>
      </c>
      <c r="D608" s="5">
        <v>0.96</v>
      </c>
      <c r="E608" s="5">
        <v>0.99</v>
      </c>
      <c r="F608" s="5">
        <v>9.8999999999999986</v>
      </c>
      <c r="G608" s="5">
        <v>42.88</v>
      </c>
      <c r="H608" s="5"/>
      <c r="I608" s="5">
        <v>54.73</v>
      </c>
      <c r="J608" s="5"/>
      <c r="K608" s="5">
        <v>202365.3</v>
      </c>
      <c r="N608" s="12">
        <f t="shared" si="54"/>
        <v>2.7045150527289015E-4</v>
      </c>
      <c r="O608" s="12">
        <f t="shared" si="55"/>
        <v>4.7438963102863979E-6</v>
      </c>
      <c r="P608" s="12">
        <f t="shared" si="56"/>
        <v>4.8921430699828483E-6</v>
      </c>
      <c r="Q608" s="12">
        <f t="shared" si="57"/>
        <v>4.8921430699828471E-5</v>
      </c>
      <c r="R608" s="12">
        <f t="shared" si="58"/>
        <v>2.6081546589262094E-4</v>
      </c>
      <c r="S608" s="12" t="s">
        <v>8</v>
      </c>
      <c r="T608" s="12">
        <f t="shared" si="59"/>
        <v>2.1189403519279246E-4</v>
      </c>
      <c r="U608" s="12" t="s">
        <v>8</v>
      </c>
    </row>
    <row r="609" spans="1:21">
      <c r="A609" s="4">
        <v>1967</v>
      </c>
      <c r="B609" s="4">
        <v>50</v>
      </c>
      <c r="C609" s="4">
        <v>1917</v>
      </c>
      <c r="D609" s="5">
        <v>3.21</v>
      </c>
      <c r="E609" s="5">
        <v>3.57</v>
      </c>
      <c r="F609" s="5">
        <v>18.836934092758341</v>
      </c>
      <c r="G609" s="5">
        <v>42.603065907241657</v>
      </c>
      <c r="H609" s="5"/>
      <c r="I609" s="5">
        <v>68.22</v>
      </c>
      <c r="J609" s="5"/>
      <c r="K609" s="5">
        <v>226649.60000000001</v>
      </c>
      <c r="N609" s="12">
        <f t="shared" si="54"/>
        <v>3.0099325125656519E-4</v>
      </c>
      <c r="O609" s="12">
        <f t="shared" si="55"/>
        <v>1.4162831083752188E-5</v>
      </c>
      <c r="P609" s="12">
        <f t="shared" si="56"/>
        <v>1.5751185971649629E-5</v>
      </c>
      <c r="Q609" s="12">
        <f t="shared" si="57"/>
        <v>8.3110378720096308E-5</v>
      </c>
      <c r="R609" s="12">
        <f t="shared" si="58"/>
        <v>2.7107923420116337E-4</v>
      </c>
      <c r="S609" s="12" t="s">
        <v>8</v>
      </c>
      <c r="T609" s="12">
        <f t="shared" si="59"/>
        <v>1.8796885548106706E-4</v>
      </c>
      <c r="U609" s="12" t="s">
        <v>8</v>
      </c>
    </row>
    <row r="610" spans="1:21">
      <c r="A610" s="4">
        <v>1968</v>
      </c>
      <c r="B610" s="4">
        <v>13</v>
      </c>
      <c r="C610" s="4">
        <v>1955</v>
      </c>
      <c r="D610" s="5">
        <v>135.89391088533446</v>
      </c>
      <c r="E610" s="5">
        <v>4.6698395472338809</v>
      </c>
      <c r="F610" s="5">
        <v>0.20167061186428517</v>
      </c>
      <c r="G610" s="5">
        <v>1.8333691987662288E-2</v>
      </c>
      <c r="H610" s="5"/>
      <c r="I610" s="5">
        <v>140.78375473642029</v>
      </c>
      <c r="J610" s="5"/>
      <c r="K610" s="5">
        <v>389494.4</v>
      </c>
      <c r="N610" s="12">
        <f t="shared" si="54"/>
        <v>3.6145257733210103E-4</v>
      </c>
      <c r="O610" s="12">
        <f t="shared" si="55"/>
        <v>3.4889824060457467E-4</v>
      </c>
      <c r="P610" s="12">
        <f t="shared" si="56"/>
        <v>1.1989490855924708E-5</v>
      </c>
      <c r="Q610" s="12">
        <f t="shared" si="57"/>
        <v>5.1777538230147893E-7</v>
      </c>
      <c r="R610" s="12">
        <f t="shared" si="58"/>
        <v>5.6484587160161345E-7</v>
      </c>
      <c r="S610" s="12" t="s">
        <v>8</v>
      </c>
      <c r="T610" s="12">
        <f t="shared" si="59"/>
        <v>4.7070489300134449E-8</v>
      </c>
      <c r="U610" s="12" t="s">
        <v>8</v>
      </c>
    </row>
    <row r="611" spans="1:21">
      <c r="A611" s="4">
        <v>1968</v>
      </c>
      <c r="B611" s="4">
        <v>14</v>
      </c>
      <c r="C611" s="4">
        <v>1954</v>
      </c>
      <c r="D611" s="5">
        <v>431.04313720698303</v>
      </c>
      <c r="E611" s="5">
        <v>11.709604465078971</v>
      </c>
      <c r="F611" s="5">
        <v>0.47150943396227868</v>
      </c>
      <c r="G611" s="5">
        <v>3.849056603773704E-2</v>
      </c>
      <c r="H611" s="5"/>
      <c r="I611" s="5">
        <v>443.26274167206202</v>
      </c>
      <c r="J611" s="5"/>
      <c r="K611" s="5">
        <v>376867.2</v>
      </c>
      <c r="N611" s="12">
        <f t="shared" si="54"/>
        <v>1.1761775545127355E-3</v>
      </c>
      <c r="O611" s="12">
        <f t="shared" si="55"/>
        <v>1.1437533890107259E-3</v>
      </c>
      <c r="P611" s="12">
        <f t="shared" si="56"/>
        <v>3.1070903663356674E-5</v>
      </c>
      <c r="Q611" s="12">
        <f t="shared" si="57"/>
        <v>1.2511288696980758E-6</v>
      </c>
      <c r="R611" s="12">
        <f t="shared" si="58"/>
        <v>1.353261838653021E-6</v>
      </c>
      <c r="S611" s="12" t="s">
        <v>8</v>
      </c>
      <c r="T611" s="12">
        <f t="shared" si="59"/>
        <v>1.0213296895494498E-7</v>
      </c>
      <c r="U611" s="12" t="s">
        <v>8</v>
      </c>
    </row>
    <row r="612" spans="1:21">
      <c r="A612" s="4">
        <v>1968</v>
      </c>
      <c r="B612" s="4">
        <v>15</v>
      </c>
      <c r="C612" s="4">
        <v>1953</v>
      </c>
      <c r="D612" s="5">
        <v>1382.662057189897</v>
      </c>
      <c r="E612" s="5">
        <v>66.927829247245569</v>
      </c>
      <c r="F612" s="5">
        <v>1.4105906025060049</v>
      </c>
      <c r="G612" s="5">
        <v>8.9403629736296078E-2</v>
      </c>
      <c r="H612" s="5"/>
      <c r="I612" s="5">
        <v>1451.0898806693849</v>
      </c>
      <c r="J612" s="5"/>
      <c r="K612" s="5">
        <v>371817.2</v>
      </c>
      <c r="N612" s="12">
        <f t="shared" si="54"/>
        <v>3.9026970260369474E-3</v>
      </c>
      <c r="O612" s="12">
        <f t="shared" si="55"/>
        <v>3.7186608290038681E-3</v>
      </c>
      <c r="P612" s="12">
        <f t="shared" si="56"/>
        <v>1.8000197206381407E-4</v>
      </c>
      <c r="Q612" s="12">
        <f t="shared" si="57"/>
        <v>3.7937744744084049E-6</v>
      </c>
      <c r="R612" s="12">
        <f t="shared" si="58"/>
        <v>4.034224969265276E-6</v>
      </c>
      <c r="S612" s="12" t="s">
        <v>8</v>
      </c>
      <c r="T612" s="12">
        <f t="shared" si="59"/>
        <v>2.4045049485687071E-7</v>
      </c>
      <c r="U612" s="12" t="s">
        <v>8</v>
      </c>
    </row>
    <row r="613" spans="1:21">
      <c r="A613" s="4">
        <v>1968</v>
      </c>
      <c r="B613" s="4">
        <v>16</v>
      </c>
      <c r="C613" s="4">
        <v>1952</v>
      </c>
      <c r="D613" s="5">
        <v>3197.3822855164703</v>
      </c>
      <c r="E613" s="5">
        <v>397.96036165991165</v>
      </c>
      <c r="F613" s="5">
        <v>21.919693902402521</v>
      </c>
      <c r="G613" s="5">
        <v>0.81998854926870735</v>
      </c>
      <c r="H613" s="5"/>
      <c r="I613" s="5">
        <v>3618.0823296280532</v>
      </c>
      <c r="J613" s="5"/>
      <c r="K613" s="5">
        <v>377091.3</v>
      </c>
      <c r="N613" s="12">
        <f t="shared" si="54"/>
        <v>9.5947117571475483E-3</v>
      </c>
      <c r="O613" s="12">
        <f t="shared" si="55"/>
        <v>8.4790667021924677E-3</v>
      </c>
      <c r="P613" s="12">
        <f t="shared" si="56"/>
        <v>1.0553421987192801E-3</v>
      </c>
      <c r="Q613" s="12">
        <f t="shared" si="57"/>
        <v>5.8128346908036656E-5</v>
      </c>
      <c r="R613" s="12">
        <f t="shared" si="58"/>
        <v>6.0302856235800801E-5</v>
      </c>
      <c r="S613" s="12" t="s">
        <v>8</v>
      </c>
      <c r="T613" s="12">
        <f t="shared" si="59"/>
        <v>2.1745093277641446E-6</v>
      </c>
      <c r="U613" s="12" t="s">
        <v>8</v>
      </c>
    </row>
    <row r="614" spans="1:21">
      <c r="A614" s="4">
        <v>1968</v>
      </c>
      <c r="B614" s="4">
        <v>17</v>
      </c>
      <c r="C614" s="4">
        <v>1951</v>
      </c>
      <c r="D614" s="5">
        <v>6777.7716823466044</v>
      </c>
      <c r="E614" s="5">
        <v>1183.8870084476598</v>
      </c>
      <c r="F614" s="5">
        <v>121.73873834935229</v>
      </c>
      <c r="G614" s="5">
        <v>5.4703926622110979</v>
      </c>
      <c r="H614" s="5"/>
      <c r="I614" s="5">
        <v>8088.8678218058276</v>
      </c>
      <c r="J614" s="5"/>
      <c r="K614" s="5">
        <v>391910.3</v>
      </c>
      <c r="N614" s="12">
        <f t="shared" si="54"/>
        <v>2.0639589778083986E-2</v>
      </c>
      <c r="O614" s="12">
        <f t="shared" si="55"/>
        <v>1.72941912533215E-2</v>
      </c>
      <c r="P614" s="12">
        <f t="shared" si="56"/>
        <v>3.0208111612469992E-3</v>
      </c>
      <c r="Q614" s="12">
        <f t="shared" si="57"/>
        <v>3.1062908616934101E-4</v>
      </c>
      <c r="R614" s="12">
        <f t="shared" si="58"/>
        <v>3.2458736351548658E-4</v>
      </c>
      <c r="S614" s="12" t="s">
        <v>8</v>
      </c>
      <c r="T614" s="12">
        <f t="shared" si="59"/>
        <v>1.3958277346145528E-5</v>
      </c>
      <c r="U614" s="12" t="s">
        <v>8</v>
      </c>
    </row>
    <row r="615" spans="1:21">
      <c r="A615" s="4">
        <v>1968</v>
      </c>
      <c r="B615" s="4">
        <v>18</v>
      </c>
      <c r="C615" s="4">
        <v>1950</v>
      </c>
      <c r="D615" s="5">
        <v>11179.238033537564</v>
      </c>
      <c r="E615" s="5">
        <v>2417.4317128213061</v>
      </c>
      <c r="F615" s="5">
        <v>511.03290841470073</v>
      </c>
      <c r="G615" s="5">
        <v>24.089665708574941</v>
      </c>
      <c r="H615" s="5"/>
      <c r="I615" s="5">
        <v>14131.792320482145</v>
      </c>
      <c r="J615" s="5"/>
      <c r="K615" s="5">
        <v>397437</v>
      </c>
      <c r="N615" s="12">
        <f t="shared" si="54"/>
        <v>3.5557314292534781E-2</v>
      </c>
      <c r="O615" s="12">
        <f t="shared" si="55"/>
        <v>2.812832734128318E-2</v>
      </c>
      <c r="P615" s="12">
        <f t="shared" si="56"/>
        <v>6.0825532419510669E-3</v>
      </c>
      <c r="Q615" s="12">
        <f t="shared" si="57"/>
        <v>1.2858211701847104E-3</v>
      </c>
      <c r="R615" s="12">
        <f t="shared" si="58"/>
        <v>1.3464337093005323E-3</v>
      </c>
      <c r="S615" s="12" t="s">
        <v>8</v>
      </c>
      <c r="T615" s="12">
        <f t="shared" si="59"/>
        <v>6.061253911582198E-5</v>
      </c>
      <c r="U615" s="12" t="s">
        <v>8</v>
      </c>
    </row>
    <row r="616" spans="1:21">
      <c r="A616" s="4">
        <v>1968</v>
      </c>
      <c r="B616" s="4">
        <v>19</v>
      </c>
      <c r="C616" s="4">
        <v>1949</v>
      </c>
      <c r="D616" s="5">
        <v>18007.469153450635</v>
      </c>
      <c r="E616" s="5">
        <v>4860.7784265057071</v>
      </c>
      <c r="F616" s="5">
        <v>974.8210517442119</v>
      </c>
      <c r="G616" s="5">
        <v>153.55701520848669</v>
      </c>
      <c r="H616" s="5"/>
      <c r="I616" s="5">
        <v>23996.62564690904</v>
      </c>
      <c r="J616" s="5"/>
      <c r="K616" s="5">
        <v>418679</v>
      </c>
      <c r="N616" s="12">
        <f t="shared" si="54"/>
        <v>5.7315092581450323E-2</v>
      </c>
      <c r="O616" s="12">
        <f t="shared" si="55"/>
        <v>4.3010203887586036E-2</v>
      </c>
      <c r="P616" s="12">
        <f t="shared" si="56"/>
        <v>1.1609797545388489E-2</v>
      </c>
      <c r="Q616" s="12">
        <f t="shared" si="57"/>
        <v>2.3283256426623066E-3</v>
      </c>
      <c r="R616" s="12">
        <f t="shared" si="58"/>
        <v>2.6950911484757982E-3</v>
      </c>
      <c r="S616" s="12" t="s">
        <v>8</v>
      </c>
      <c r="T616" s="12">
        <f t="shared" si="59"/>
        <v>3.6676550581349121E-4</v>
      </c>
      <c r="U616" s="12" t="s">
        <v>8</v>
      </c>
    </row>
    <row r="617" spans="1:21">
      <c r="A617" s="4">
        <v>1968</v>
      </c>
      <c r="B617" s="4">
        <v>20</v>
      </c>
      <c r="C617" s="4">
        <v>1948</v>
      </c>
      <c r="D617" s="5">
        <v>25763.02717516361</v>
      </c>
      <c r="E617" s="5">
        <v>8106.4540129876978</v>
      </c>
      <c r="F617" s="5">
        <v>1958.4485472165134</v>
      </c>
      <c r="G617" s="5">
        <v>415.54120459937099</v>
      </c>
      <c r="H617" s="5"/>
      <c r="I617" s="5">
        <v>36243.470939967192</v>
      </c>
      <c r="J617" s="5"/>
      <c r="K617" s="5">
        <v>422925.6</v>
      </c>
      <c r="N617" s="12">
        <f t="shared" ref="N617:N680" si="60">I617/$K617</f>
        <v>8.5697037351172858E-2</v>
      </c>
      <c r="O617" s="12">
        <f t="shared" ref="O617:O680" si="61">D617/$K617</f>
        <v>6.0916215937658093E-2</v>
      </c>
      <c r="P617" s="12">
        <f t="shared" ref="P617:P680" si="62">E617/$K617</f>
        <v>1.9167565200564115E-2</v>
      </c>
      <c r="Q617" s="12">
        <f t="shared" ref="Q617:Q680" si="63">F617/$K617</f>
        <v>4.6307164835056418E-3</v>
      </c>
      <c r="R617" s="12">
        <f t="shared" ref="R617:R680" si="64">(F617+G617)/$K617</f>
        <v>5.6132562129506567E-3</v>
      </c>
      <c r="S617" s="12" t="s">
        <v>8</v>
      </c>
      <c r="T617" s="12">
        <f t="shared" ref="T617:T680" si="65">G617/$K617</f>
        <v>9.8253972944501583E-4</v>
      </c>
      <c r="U617" s="12" t="s">
        <v>8</v>
      </c>
    </row>
    <row r="618" spans="1:21">
      <c r="A618" s="4">
        <v>1968</v>
      </c>
      <c r="B618" s="4">
        <v>21</v>
      </c>
      <c r="C618" s="4">
        <v>1947</v>
      </c>
      <c r="D618" s="5">
        <v>32589.635732765179</v>
      </c>
      <c r="E618" s="5">
        <v>11879.787665359001</v>
      </c>
      <c r="F618" s="5">
        <v>3096.0648197720225</v>
      </c>
      <c r="G618" s="5">
        <v>856.18750583435519</v>
      </c>
      <c r="H618" s="5"/>
      <c r="I618" s="5">
        <v>48421.675723730557</v>
      </c>
      <c r="J618" s="5"/>
      <c r="K618" s="5">
        <v>421455.7</v>
      </c>
      <c r="N618" s="12">
        <f t="shared" si="60"/>
        <v>0.11489149565121685</v>
      </c>
      <c r="O618" s="12">
        <f t="shared" si="61"/>
        <v>7.7326361306218366E-2</v>
      </c>
      <c r="P618" s="12">
        <f t="shared" si="62"/>
        <v>2.8187512152188239E-2</v>
      </c>
      <c r="Q618" s="12">
        <f t="shared" si="63"/>
        <v>7.3461215965806665E-3</v>
      </c>
      <c r="R618" s="12">
        <f t="shared" si="64"/>
        <v>9.3776221928102473E-3</v>
      </c>
      <c r="S618" s="12" t="s">
        <v>8</v>
      </c>
      <c r="T618" s="12">
        <f t="shared" si="65"/>
        <v>2.0315005962295804E-3</v>
      </c>
      <c r="U618" s="12" t="s">
        <v>8</v>
      </c>
    </row>
    <row r="619" spans="1:21">
      <c r="A619" s="4">
        <v>1968</v>
      </c>
      <c r="B619" s="4">
        <v>22</v>
      </c>
      <c r="C619" s="4">
        <v>1946</v>
      </c>
      <c r="D619" s="5">
        <v>33097.884772870093</v>
      </c>
      <c r="E619" s="5">
        <v>14089.010993239124</v>
      </c>
      <c r="F619" s="5">
        <v>3774.5338027881362</v>
      </c>
      <c r="G619" s="5">
        <v>1391.8555898438913</v>
      </c>
      <c r="H619" s="5"/>
      <c r="I619" s="5">
        <v>52353.285158741244</v>
      </c>
      <c r="J619" s="5"/>
      <c r="K619" s="5">
        <v>374120</v>
      </c>
      <c r="N619" s="12">
        <f t="shared" si="60"/>
        <v>0.13993714625986647</v>
      </c>
      <c r="O619" s="12">
        <f t="shared" si="61"/>
        <v>8.8468632451807153E-2</v>
      </c>
      <c r="P619" s="12">
        <f t="shared" si="62"/>
        <v>3.7659069264511721E-2</v>
      </c>
      <c r="Q619" s="12">
        <f t="shared" si="63"/>
        <v>1.0089099226954282E-2</v>
      </c>
      <c r="R619" s="12">
        <f t="shared" si="64"/>
        <v>1.3809444543547596E-2</v>
      </c>
      <c r="S619" s="12" t="s">
        <v>8</v>
      </c>
      <c r="T619" s="12">
        <f t="shared" si="65"/>
        <v>3.7203453165933157E-3</v>
      </c>
      <c r="U619" s="12" t="s">
        <v>8</v>
      </c>
    </row>
    <row r="620" spans="1:21">
      <c r="A620" s="4">
        <v>1968</v>
      </c>
      <c r="B620" s="4">
        <v>23</v>
      </c>
      <c r="C620" s="4">
        <v>1945</v>
      </c>
      <c r="D620" s="5">
        <v>30330.456891740043</v>
      </c>
      <c r="E620" s="5">
        <v>15775.93460922437</v>
      </c>
      <c r="F620" s="5">
        <v>4596.871169579671</v>
      </c>
      <c r="G620" s="5">
        <v>1905.0031875187203</v>
      </c>
      <c r="H620" s="5"/>
      <c r="I620" s="5">
        <v>52608.265858062805</v>
      </c>
      <c r="J620" s="5"/>
      <c r="K620" s="5">
        <v>334716.2</v>
      </c>
      <c r="N620" s="12">
        <f t="shared" si="60"/>
        <v>0.15717275070063177</v>
      </c>
      <c r="O620" s="12">
        <f t="shared" si="61"/>
        <v>9.0615443446537824E-2</v>
      </c>
      <c r="P620" s="12">
        <f t="shared" si="62"/>
        <v>4.7132270888664396E-2</v>
      </c>
      <c r="Q620" s="12">
        <f t="shared" si="63"/>
        <v>1.3733638137561524E-2</v>
      </c>
      <c r="R620" s="12">
        <f t="shared" si="64"/>
        <v>1.9425036365429554E-2</v>
      </c>
      <c r="S620" s="12" t="s">
        <v>8</v>
      </c>
      <c r="T620" s="12">
        <f t="shared" si="65"/>
        <v>5.6913982278680277E-3</v>
      </c>
      <c r="U620" s="12" t="s">
        <v>8</v>
      </c>
    </row>
    <row r="621" spans="1:21">
      <c r="A621" s="4">
        <v>1968</v>
      </c>
      <c r="B621" s="4">
        <v>24</v>
      </c>
      <c r="C621" s="4">
        <v>1944</v>
      </c>
      <c r="D621" s="5">
        <v>30095.327614833383</v>
      </c>
      <c r="E621" s="5">
        <v>19251.520175048961</v>
      </c>
      <c r="F621" s="5">
        <v>5820.000526850522</v>
      </c>
      <c r="G621" s="5">
        <v>2723.8887641486522</v>
      </c>
      <c r="H621" s="5"/>
      <c r="I621" s="5">
        <v>57890.737080881518</v>
      </c>
      <c r="J621" s="5"/>
      <c r="K621" s="5">
        <v>350868.1</v>
      </c>
      <c r="N621" s="12">
        <f t="shared" si="60"/>
        <v>0.16499287647090607</v>
      </c>
      <c r="O621" s="12">
        <f t="shared" si="61"/>
        <v>8.5773906533062952E-2</v>
      </c>
      <c r="P621" s="12">
        <f t="shared" si="62"/>
        <v>5.4868254409702569E-2</v>
      </c>
      <c r="Q621" s="12">
        <f t="shared" si="63"/>
        <v>1.6587431364807809E-2</v>
      </c>
      <c r="R621" s="12">
        <f t="shared" si="64"/>
        <v>2.4350715528140558E-2</v>
      </c>
      <c r="S621" s="12" t="s">
        <v>8</v>
      </c>
      <c r="T621" s="12">
        <f t="shared" si="65"/>
        <v>7.7632841633327523E-3</v>
      </c>
      <c r="U621" s="12" t="s">
        <v>8</v>
      </c>
    </row>
    <row r="622" spans="1:21">
      <c r="A622" s="4">
        <v>1968</v>
      </c>
      <c r="B622" s="4">
        <v>25</v>
      </c>
      <c r="C622" s="4">
        <v>1943</v>
      </c>
      <c r="D622" s="5">
        <v>28120.362548666802</v>
      </c>
      <c r="E622" s="5">
        <v>21418.100115603062</v>
      </c>
      <c r="F622" s="5">
        <v>7015.4455730001282</v>
      </c>
      <c r="G622" s="5">
        <v>3516.9826354652182</v>
      </c>
      <c r="H622" s="5"/>
      <c r="I622" s="5">
        <v>60070.89087273521</v>
      </c>
      <c r="J622" s="5"/>
      <c r="K622" s="5">
        <v>357419.9</v>
      </c>
      <c r="N622" s="12">
        <f t="shared" si="60"/>
        <v>0.16806812064111484</v>
      </c>
      <c r="O622" s="12">
        <f t="shared" si="61"/>
        <v>7.8675984601491972E-2</v>
      </c>
      <c r="P622" s="12">
        <f t="shared" si="62"/>
        <v>5.992419592642452E-2</v>
      </c>
      <c r="Q622" s="12">
        <f t="shared" si="63"/>
        <v>1.9628021755364287E-2</v>
      </c>
      <c r="R622" s="12">
        <f t="shared" si="64"/>
        <v>2.9467940113198355E-2</v>
      </c>
      <c r="S622" s="12" t="s">
        <v>8</v>
      </c>
      <c r="T622" s="12">
        <f t="shared" si="65"/>
        <v>9.839918357834071E-3</v>
      </c>
      <c r="U622" s="12" t="s">
        <v>8</v>
      </c>
    </row>
    <row r="623" spans="1:21">
      <c r="A623" s="4">
        <v>1968</v>
      </c>
      <c r="B623" s="4">
        <v>26</v>
      </c>
      <c r="C623" s="4">
        <v>1942</v>
      </c>
      <c r="D623" s="5">
        <v>24279.482485556779</v>
      </c>
      <c r="E623" s="5">
        <v>22377.348079143274</v>
      </c>
      <c r="F623" s="5">
        <v>8176.7822388248678</v>
      </c>
      <c r="G623" s="5">
        <v>4420.1909350828137</v>
      </c>
      <c r="H623" s="5"/>
      <c r="I623" s="5">
        <v>59253.803738607734</v>
      </c>
      <c r="J623" s="5"/>
      <c r="K623" s="5">
        <v>352213.2</v>
      </c>
      <c r="N623" s="12">
        <f t="shared" si="60"/>
        <v>0.16823277417941102</v>
      </c>
      <c r="O623" s="12">
        <f t="shared" si="61"/>
        <v>6.893405041479643E-2</v>
      </c>
      <c r="P623" s="12">
        <f t="shared" si="62"/>
        <v>6.3533530484216019E-2</v>
      </c>
      <c r="Q623" s="12">
        <f t="shared" si="63"/>
        <v>2.3215433830489227E-2</v>
      </c>
      <c r="R623" s="12">
        <f t="shared" si="64"/>
        <v>3.576519328039858E-2</v>
      </c>
      <c r="S623" s="12" t="s">
        <v>8</v>
      </c>
      <c r="T623" s="12">
        <f t="shared" si="65"/>
        <v>1.2549759449909355E-2</v>
      </c>
      <c r="U623" s="12" t="s">
        <v>8</v>
      </c>
    </row>
    <row r="624" spans="1:21">
      <c r="A624" s="4">
        <v>1968</v>
      </c>
      <c r="B624" s="4">
        <v>27</v>
      </c>
      <c r="C624" s="4">
        <v>1941</v>
      </c>
      <c r="D624" s="5">
        <v>22656.59823851084</v>
      </c>
      <c r="E624" s="5">
        <v>25551.753798932557</v>
      </c>
      <c r="F624" s="5">
        <v>9951.9358959685978</v>
      </c>
      <c r="G624" s="5">
        <v>5847.4718257565273</v>
      </c>
      <c r="H624" s="5"/>
      <c r="I624" s="5">
        <v>64007.759759168526</v>
      </c>
      <c r="J624" s="5"/>
      <c r="K624" s="5">
        <v>394487.8</v>
      </c>
      <c r="N624" s="12">
        <f t="shared" si="60"/>
        <v>0.16225535937782748</v>
      </c>
      <c r="O624" s="12">
        <f t="shared" si="61"/>
        <v>5.7432950368834827E-2</v>
      </c>
      <c r="P624" s="12">
        <f t="shared" si="62"/>
        <v>6.4771974694610476E-2</v>
      </c>
      <c r="Q624" s="12">
        <f t="shared" si="63"/>
        <v>2.5227487126264991E-2</v>
      </c>
      <c r="R624" s="12">
        <f t="shared" si="64"/>
        <v>4.0050434314382155E-2</v>
      </c>
      <c r="S624" s="12" t="s">
        <v>8</v>
      </c>
      <c r="T624" s="12">
        <f t="shared" si="65"/>
        <v>1.4822947188117167E-2</v>
      </c>
      <c r="U624" s="12" t="s">
        <v>8</v>
      </c>
    </row>
    <row r="625" spans="1:21">
      <c r="A625" s="4">
        <v>1968</v>
      </c>
      <c r="B625" s="4">
        <v>28</v>
      </c>
      <c r="C625" s="4">
        <v>1940</v>
      </c>
      <c r="D625" s="5">
        <v>18436.981185451892</v>
      </c>
      <c r="E625" s="5">
        <v>24722.458070699322</v>
      </c>
      <c r="F625" s="5">
        <v>11071.792226399781</v>
      </c>
      <c r="G625" s="5">
        <v>7018.3709709613468</v>
      </c>
      <c r="H625" s="5"/>
      <c r="I625" s="5">
        <v>61249.602453512343</v>
      </c>
      <c r="J625" s="5"/>
      <c r="K625" s="5">
        <v>411305.5</v>
      </c>
      <c r="N625" s="12">
        <f t="shared" si="60"/>
        <v>0.14891510678440317</v>
      </c>
      <c r="O625" s="12">
        <f t="shared" si="61"/>
        <v>4.4825515791672835E-2</v>
      </c>
      <c r="P625" s="12">
        <f t="shared" si="62"/>
        <v>6.0107287820608576E-2</v>
      </c>
      <c r="Q625" s="12">
        <f t="shared" si="63"/>
        <v>2.6918658336442816E-2</v>
      </c>
      <c r="R625" s="12">
        <f t="shared" si="64"/>
        <v>4.3982303172121769E-2</v>
      </c>
      <c r="S625" s="12" t="s">
        <v>8</v>
      </c>
      <c r="T625" s="12">
        <f t="shared" si="65"/>
        <v>1.7063644835678946E-2</v>
      </c>
      <c r="U625" s="12" t="s">
        <v>8</v>
      </c>
    </row>
    <row r="626" spans="1:21">
      <c r="A626" s="4">
        <v>1968</v>
      </c>
      <c r="B626" s="4">
        <v>29</v>
      </c>
      <c r="C626" s="4">
        <v>1939</v>
      </c>
      <c r="D626" s="5">
        <v>14385.249388923212</v>
      </c>
      <c r="E626" s="5">
        <v>22442.991218416661</v>
      </c>
      <c r="F626" s="5">
        <v>11085.043035836234</v>
      </c>
      <c r="G626" s="5">
        <v>7945.1173252224708</v>
      </c>
      <c r="H626" s="5"/>
      <c r="I626" s="5">
        <v>55858.400968398579</v>
      </c>
      <c r="J626" s="5"/>
      <c r="K626" s="5">
        <v>400870.9</v>
      </c>
      <c r="N626" s="12">
        <f t="shared" si="60"/>
        <v>0.13934261870442224</v>
      </c>
      <c r="O626" s="12">
        <f t="shared" si="61"/>
        <v>3.5884992871578383E-2</v>
      </c>
      <c r="P626" s="12">
        <f t="shared" si="62"/>
        <v>5.5985583434508865E-2</v>
      </c>
      <c r="Q626" s="12">
        <f t="shared" si="63"/>
        <v>2.7652401398645381E-2</v>
      </c>
      <c r="R626" s="12">
        <f t="shared" si="64"/>
        <v>4.7472042398334982E-2</v>
      </c>
      <c r="S626" s="12" t="s">
        <v>8</v>
      </c>
      <c r="T626" s="12">
        <f t="shared" si="65"/>
        <v>1.9819640999689601E-2</v>
      </c>
      <c r="U626" s="12" t="s">
        <v>8</v>
      </c>
    </row>
    <row r="627" spans="1:21">
      <c r="A627" s="4">
        <v>1968</v>
      </c>
      <c r="B627" s="4">
        <v>30</v>
      </c>
      <c r="C627" s="4">
        <v>1938</v>
      </c>
      <c r="D627" s="5">
        <v>11012.35910627806</v>
      </c>
      <c r="E627" s="5">
        <v>19881.981034886965</v>
      </c>
      <c r="F627" s="5">
        <v>11462.691196854772</v>
      </c>
      <c r="G627" s="5">
        <v>8859.9408789011632</v>
      </c>
      <c r="H627" s="5"/>
      <c r="I627" s="5">
        <v>51216.972216920964</v>
      </c>
      <c r="J627" s="5"/>
      <c r="K627" s="5">
        <v>389822</v>
      </c>
      <c r="N627" s="12">
        <f t="shared" si="60"/>
        <v>0.13138553549291976</v>
      </c>
      <c r="O627" s="12">
        <f t="shared" si="61"/>
        <v>2.8249711679376895E-2</v>
      </c>
      <c r="P627" s="12">
        <f t="shared" si="62"/>
        <v>5.1002716714005275E-2</v>
      </c>
      <c r="Q627" s="12">
        <f t="shared" si="63"/>
        <v>2.9404936604026381E-2</v>
      </c>
      <c r="R627" s="12">
        <f t="shared" si="64"/>
        <v>5.2133107099537578E-2</v>
      </c>
      <c r="S627" s="12" t="s">
        <v>8</v>
      </c>
      <c r="T627" s="12">
        <f t="shared" si="65"/>
        <v>2.272817049551119E-2</v>
      </c>
      <c r="U627" s="12" t="s">
        <v>8</v>
      </c>
    </row>
    <row r="628" spans="1:21">
      <c r="A628" s="4">
        <v>1968</v>
      </c>
      <c r="B628" s="4">
        <v>31</v>
      </c>
      <c r="C628" s="4">
        <v>1937</v>
      </c>
      <c r="D628" s="5">
        <v>8243.2011081014025</v>
      </c>
      <c r="E628" s="5">
        <v>15802.407834465652</v>
      </c>
      <c r="F628" s="5">
        <v>10069.596573360041</v>
      </c>
      <c r="G628" s="5">
        <v>8965.907774091811</v>
      </c>
      <c r="H628" s="5"/>
      <c r="I628" s="5">
        <v>43081.113290018911</v>
      </c>
      <c r="J628" s="5"/>
      <c r="K628" s="5">
        <v>369269.2</v>
      </c>
      <c r="N628" s="12">
        <f t="shared" si="60"/>
        <v>0.11666587218760435</v>
      </c>
      <c r="O628" s="12">
        <f t="shared" si="61"/>
        <v>2.2323012880850614E-2</v>
      </c>
      <c r="P628" s="12">
        <f t="shared" si="62"/>
        <v>4.2793733770554523E-2</v>
      </c>
      <c r="Q628" s="12">
        <f t="shared" si="63"/>
        <v>2.7268985805910809E-2</v>
      </c>
      <c r="R628" s="12">
        <f t="shared" si="64"/>
        <v>5.1549125536199211E-2</v>
      </c>
      <c r="S628" s="12" t="s">
        <v>8</v>
      </c>
      <c r="T628" s="12">
        <f t="shared" si="65"/>
        <v>2.4280139730288395E-2</v>
      </c>
      <c r="U628" s="12" t="s">
        <v>8</v>
      </c>
    </row>
    <row r="629" spans="1:21">
      <c r="A629" s="4">
        <v>1968</v>
      </c>
      <c r="B629" s="4">
        <v>32</v>
      </c>
      <c r="C629" s="4">
        <v>1936</v>
      </c>
      <c r="D629" s="5">
        <v>6396.7833293929325</v>
      </c>
      <c r="E629" s="5">
        <v>13771.281025567525</v>
      </c>
      <c r="F629" s="5">
        <v>9643.0733331664596</v>
      </c>
      <c r="G629" s="5">
        <v>9961.7078260215749</v>
      </c>
      <c r="H629" s="5"/>
      <c r="I629" s="5">
        <v>39772.845514148488</v>
      </c>
      <c r="J629" s="5"/>
      <c r="K629" s="5">
        <v>377866.8</v>
      </c>
      <c r="N629" s="12">
        <f t="shared" si="60"/>
        <v>0.10525625832740132</v>
      </c>
      <c r="O629" s="12">
        <f t="shared" si="61"/>
        <v>1.6928672562376301E-2</v>
      </c>
      <c r="P629" s="12">
        <f t="shared" si="62"/>
        <v>3.6444802839433167E-2</v>
      </c>
      <c r="Q629" s="12">
        <f t="shared" si="63"/>
        <v>2.5519768694064839E-2</v>
      </c>
      <c r="R629" s="12">
        <f t="shared" si="64"/>
        <v>5.1882782925591862E-2</v>
      </c>
      <c r="S629" s="12" t="s">
        <v>8</v>
      </c>
      <c r="T629" s="12">
        <f t="shared" si="65"/>
        <v>2.6363014231527024E-2</v>
      </c>
      <c r="U629" s="12" t="s">
        <v>8</v>
      </c>
    </row>
    <row r="630" spans="1:21">
      <c r="A630" s="4">
        <v>1968</v>
      </c>
      <c r="B630" s="4">
        <v>33</v>
      </c>
      <c r="C630" s="4">
        <v>1935</v>
      </c>
      <c r="D630" s="5">
        <v>5327.8896610973152</v>
      </c>
      <c r="E630" s="5">
        <v>11384.153730321852</v>
      </c>
      <c r="F630" s="5">
        <v>8760.8189246918973</v>
      </c>
      <c r="G630" s="5">
        <v>10357.627743296305</v>
      </c>
      <c r="H630" s="5"/>
      <c r="I630" s="5">
        <v>35830.49005940737</v>
      </c>
      <c r="J630" s="5"/>
      <c r="K630" s="5">
        <v>373255.2</v>
      </c>
      <c r="N630" s="12">
        <f t="shared" si="60"/>
        <v>9.5994617246879257E-2</v>
      </c>
      <c r="O630" s="12">
        <f t="shared" si="61"/>
        <v>1.4274120390278059E-2</v>
      </c>
      <c r="P630" s="12">
        <f t="shared" si="62"/>
        <v>3.0499652061972214E-2</v>
      </c>
      <c r="Q630" s="12">
        <f t="shared" si="63"/>
        <v>2.347139148950074E-2</v>
      </c>
      <c r="R630" s="12">
        <f t="shared" si="64"/>
        <v>5.1220844794628989E-2</v>
      </c>
      <c r="S630" s="12" t="s">
        <v>8</v>
      </c>
      <c r="T630" s="12">
        <f t="shared" si="65"/>
        <v>2.7749453305128246E-2</v>
      </c>
      <c r="U630" s="12" t="s">
        <v>8</v>
      </c>
    </row>
    <row r="631" spans="1:21">
      <c r="A631" s="4">
        <v>1968</v>
      </c>
      <c r="B631" s="4">
        <v>34</v>
      </c>
      <c r="C631" s="4">
        <v>1934</v>
      </c>
      <c r="D631" s="5">
        <v>4302.7644626773226</v>
      </c>
      <c r="E631" s="5">
        <v>9343.0568772127099</v>
      </c>
      <c r="F631" s="5">
        <v>8093.4063877432291</v>
      </c>
      <c r="G631" s="5">
        <v>10897.586629380237</v>
      </c>
      <c r="H631" s="5"/>
      <c r="I631" s="5">
        <v>32636.8143570135</v>
      </c>
      <c r="J631" s="5"/>
      <c r="K631" s="5">
        <v>374067.7</v>
      </c>
      <c r="N631" s="12">
        <f t="shared" si="60"/>
        <v>8.7248416147701333E-2</v>
      </c>
      <c r="O631" s="12">
        <f t="shared" si="61"/>
        <v>1.1502635653057782E-2</v>
      </c>
      <c r="P631" s="12">
        <f t="shared" si="62"/>
        <v>2.4976914278385196E-2</v>
      </c>
      <c r="Q631" s="12">
        <f t="shared" si="63"/>
        <v>2.1636207530731012E-2</v>
      </c>
      <c r="R631" s="12">
        <f t="shared" si="64"/>
        <v>5.0768866216258354E-2</v>
      </c>
      <c r="S631" s="12" t="s">
        <v>8</v>
      </c>
      <c r="T631" s="12">
        <f t="shared" si="65"/>
        <v>2.9132658685527345E-2</v>
      </c>
      <c r="U631" s="12" t="s">
        <v>8</v>
      </c>
    </row>
    <row r="632" spans="1:21">
      <c r="A632" s="4">
        <v>1968</v>
      </c>
      <c r="B632" s="4">
        <v>35</v>
      </c>
      <c r="C632" s="4">
        <v>1933</v>
      </c>
      <c r="D632" s="5">
        <v>3532.4126438298181</v>
      </c>
      <c r="E632" s="5">
        <v>7497.0479209357381</v>
      </c>
      <c r="F632" s="5">
        <v>6877.320879626317</v>
      </c>
      <c r="G632" s="5">
        <v>10436.004066035548</v>
      </c>
      <c r="H632" s="5"/>
      <c r="I632" s="5">
        <v>28342.78551042742</v>
      </c>
      <c r="J632" s="5"/>
      <c r="K632" s="5">
        <v>366654</v>
      </c>
      <c r="N632" s="12">
        <f t="shared" si="60"/>
        <v>7.730117634180296E-2</v>
      </c>
      <c r="O632" s="12">
        <f t="shared" si="61"/>
        <v>9.6341854823070745E-3</v>
      </c>
      <c r="P632" s="12">
        <f t="shared" si="62"/>
        <v>2.0447200687666679E-2</v>
      </c>
      <c r="Q632" s="12">
        <f t="shared" si="63"/>
        <v>1.8756977640026613E-2</v>
      </c>
      <c r="R632" s="12">
        <f t="shared" si="64"/>
        <v>4.7219790171829201E-2</v>
      </c>
      <c r="S632" s="12" t="s">
        <v>8</v>
      </c>
      <c r="T632" s="12">
        <f t="shared" si="65"/>
        <v>2.8462812531802592E-2</v>
      </c>
      <c r="U632" s="12" t="s">
        <v>8</v>
      </c>
    </row>
    <row r="633" spans="1:21">
      <c r="A633" s="4">
        <v>1968</v>
      </c>
      <c r="B633" s="4">
        <v>36</v>
      </c>
      <c r="C633" s="4">
        <v>1932</v>
      </c>
      <c r="D633" s="5">
        <v>2833.3601112792658</v>
      </c>
      <c r="E633" s="5">
        <v>5904.2968602641295</v>
      </c>
      <c r="F633" s="5">
        <v>5983.6584934276098</v>
      </c>
      <c r="G633" s="5">
        <v>9765.998008837716</v>
      </c>
      <c r="H633" s="5"/>
      <c r="I633" s="5">
        <v>24487.313473808725</v>
      </c>
      <c r="J633" s="5"/>
      <c r="K633" s="5">
        <v>369509.3</v>
      </c>
      <c r="N633" s="12">
        <f t="shared" si="60"/>
        <v>6.626981641276343E-2</v>
      </c>
      <c r="O633" s="12">
        <f t="shared" si="61"/>
        <v>7.6678993229108601E-3</v>
      </c>
      <c r="P633" s="12">
        <f t="shared" si="62"/>
        <v>1.5978750359636765E-2</v>
      </c>
      <c r="Q633" s="12">
        <f t="shared" si="63"/>
        <v>1.6193526099147194E-2</v>
      </c>
      <c r="R633" s="12">
        <f t="shared" si="64"/>
        <v>4.2623166730215795E-2</v>
      </c>
      <c r="S633" s="12" t="s">
        <v>8</v>
      </c>
      <c r="T633" s="12">
        <f t="shared" si="65"/>
        <v>2.6429640631068601E-2</v>
      </c>
      <c r="U633" s="12" t="s">
        <v>8</v>
      </c>
    </row>
    <row r="634" spans="1:21">
      <c r="A634" s="4">
        <v>1968</v>
      </c>
      <c r="B634" s="4">
        <v>37</v>
      </c>
      <c r="C634" s="4">
        <v>1931</v>
      </c>
      <c r="D634" s="5">
        <v>2566.1255979185221</v>
      </c>
      <c r="E634" s="5">
        <v>5007.4953803023309</v>
      </c>
      <c r="F634" s="5">
        <v>5012.4027991453631</v>
      </c>
      <c r="G634" s="5">
        <v>9765.5401087367482</v>
      </c>
      <c r="H634" s="5"/>
      <c r="I634" s="5">
        <v>22351.563886102966</v>
      </c>
      <c r="J634" s="5"/>
      <c r="K634" s="5">
        <v>392176.9</v>
      </c>
      <c r="N634" s="12">
        <f t="shared" si="60"/>
        <v>5.6993575822805891E-2</v>
      </c>
      <c r="O634" s="12">
        <f t="shared" si="61"/>
        <v>6.543285945496846E-3</v>
      </c>
      <c r="P634" s="12">
        <f t="shared" si="62"/>
        <v>1.2768460815265587E-2</v>
      </c>
      <c r="Q634" s="12">
        <f t="shared" si="63"/>
        <v>1.2780974093949345E-2</v>
      </c>
      <c r="R634" s="12">
        <f t="shared" si="64"/>
        <v>3.7681829062043461E-2</v>
      </c>
      <c r="S634" s="12" t="s">
        <v>8</v>
      </c>
      <c r="T634" s="12">
        <f t="shared" si="65"/>
        <v>2.4900854968094112E-2</v>
      </c>
      <c r="U634" s="12" t="s">
        <v>8</v>
      </c>
    </row>
    <row r="635" spans="1:21">
      <c r="A635" s="4">
        <v>1968</v>
      </c>
      <c r="B635" s="4">
        <v>38</v>
      </c>
      <c r="C635" s="4">
        <v>1930</v>
      </c>
      <c r="D635" s="5">
        <v>1982.6990806864908</v>
      </c>
      <c r="E635" s="5">
        <v>3646.1560707411209</v>
      </c>
      <c r="F635" s="5">
        <v>4005.6271163569922</v>
      </c>
      <c r="G635" s="5">
        <v>8542.9545582596274</v>
      </c>
      <c r="H635" s="5"/>
      <c r="I635" s="5">
        <v>18177.436826044232</v>
      </c>
      <c r="J635" s="5"/>
      <c r="K635" s="5">
        <v>387444</v>
      </c>
      <c r="N635" s="12">
        <f t="shared" si="60"/>
        <v>4.6916294551068626E-2</v>
      </c>
      <c r="O635" s="12">
        <f t="shared" si="61"/>
        <v>5.1173823331539291E-3</v>
      </c>
      <c r="P635" s="12">
        <f t="shared" si="62"/>
        <v>9.4107950329366842E-3</v>
      </c>
      <c r="Q635" s="12">
        <f t="shared" si="63"/>
        <v>1.0338596329681173E-2</v>
      </c>
      <c r="R635" s="12">
        <f t="shared" si="64"/>
        <v>3.2388117184978013E-2</v>
      </c>
      <c r="S635" s="12" t="s">
        <v>8</v>
      </c>
      <c r="T635" s="12">
        <f t="shared" si="65"/>
        <v>2.2049520855296836E-2</v>
      </c>
      <c r="U635" s="12" t="s">
        <v>8</v>
      </c>
    </row>
    <row r="636" spans="1:21">
      <c r="A636" s="4">
        <v>1968</v>
      </c>
      <c r="B636" s="4">
        <v>39</v>
      </c>
      <c r="C636" s="4">
        <v>1929</v>
      </c>
      <c r="D636" s="5">
        <v>1488.9330070406975</v>
      </c>
      <c r="E636" s="5">
        <v>2583.3044355640468</v>
      </c>
      <c r="F636" s="5">
        <v>2993.9605366033202</v>
      </c>
      <c r="G636" s="5">
        <v>7267.225664790104</v>
      </c>
      <c r="H636" s="5"/>
      <c r="I636" s="5">
        <v>14333.423643998169</v>
      </c>
      <c r="J636" s="5"/>
      <c r="K636" s="5">
        <v>370824.6</v>
      </c>
      <c r="N636" s="12">
        <f t="shared" si="60"/>
        <v>3.8652839223714312E-2</v>
      </c>
      <c r="O636" s="12">
        <f t="shared" si="61"/>
        <v>4.015194803798609E-3</v>
      </c>
      <c r="P636" s="12">
        <f t="shared" si="62"/>
        <v>6.9663782703845616E-3</v>
      </c>
      <c r="Q636" s="12">
        <f t="shared" si="63"/>
        <v>8.0737915893479562E-3</v>
      </c>
      <c r="R636" s="12">
        <f t="shared" si="64"/>
        <v>2.7671266149531137E-2</v>
      </c>
      <c r="S636" s="12" t="s">
        <v>8</v>
      </c>
      <c r="T636" s="12">
        <f t="shared" si="65"/>
        <v>1.9597474560183181E-2</v>
      </c>
      <c r="U636" s="12" t="s">
        <v>8</v>
      </c>
    </row>
    <row r="637" spans="1:21">
      <c r="A637" s="4">
        <v>1968</v>
      </c>
      <c r="B637" s="4">
        <v>40</v>
      </c>
      <c r="C637" s="4">
        <v>1928</v>
      </c>
      <c r="D637" s="5">
        <v>1127.7918457212165</v>
      </c>
      <c r="E637" s="5">
        <v>1854.5795586398085</v>
      </c>
      <c r="F637" s="5">
        <v>2283.1747699345487</v>
      </c>
      <c r="G637" s="5">
        <v>6268.3858222520903</v>
      </c>
      <c r="H637" s="5"/>
      <c r="I637" s="5">
        <v>11533.931996547664</v>
      </c>
      <c r="J637" s="5"/>
      <c r="K637" s="5">
        <v>375467.15</v>
      </c>
      <c r="N637" s="12">
        <f t="shared" si="60"/>
        <v>3.0718884452468516E-2</v>
      </c>
      <c r="O637" s="12">
        <f t="shared" si="61"/>
        <v>3.0037031088371285E-3</v>
      </c>
      <c r="P637" s="12">
        <f t="shared" si="62"/>
        <v>4.9393923240416858E-3</v>
      </c>
      <c r="Q637" s="12">
        <f t="shared" si="63"/>
        <v>6.0808908846873783E-3</v>
      </c>
      <c r="R637" s="12">
        <f t="shared" si="64"/>
        <v>2.2775789019589699E-2</v>
      </c>
      <c r="S637" s="12" t="s">
        <v>8</v>
      </c>
      <c r="T637" s="12">
        <f t="shared" si="65"/>
        <v>1.6694898134902322E-2</v>
      </c>
      <c r="U637" s="12" t="s">
        <v>8</v>
      </c>
    </row>
    <row r="638" spans="1:21">
      <c r="A638" s="4">
        <v>1968</v>
      </c>
      <c r="B638" s="4">
        <v>41</v>
      </c>
      <c r="C638" s="4">
        <v>1927</v>
      </c>
      <c r="D638" s="5">
        <v>775.28450223356731</v>
      </c>
      <c r="E638" s="5">
        <v>1179.9378001271107</v>
      </c>
      <c r="F638" s="5">
        <v>1571.6878224603265</v>
      </c>
      <c r="G638" s="5">
        <v>4859.1205180666202</v>
      </c>
      <c r="H638" s="5"/>
      <c r="I638" s="5">
        <v>8386.0306428876247</v>
      </c>
      <c r="J638" s="5"/>
      <c r="K638" s="5">
        <v>375279.8</v>
      </c>
      <c r="N638" s="12">
        <f t="shared" si="60"/>
        <v>2.2346075229435811E-2</v>
      </c>
      <c r="O638" s="12">
        <f t="shared" si="61"/>
        <v>2.0658839144381534E-3</v>
      </c>
      <c r="P638" s="12">
        <f t="shared" si="62"/>
        <v>3.1441548416064778E-3</v>
      </c>
      <c r="Q638" s="12">
        <f t="shared" si="63"/>
        <v>4.1880426883097004E-3</v>
      </c>
      <c r="R638" s="12">
        <f t="shared" si="64"/>
        <v>1.7136036473391177E-2</v>
      </c>
      <c r="S638" s="12" t="s">
        <v>8</v>
      </c>
      <c r="T638" s="12">
        <f t="shared" si="65"/>
        <v>1.2947993785081479E-2</v>
      </c>
      <c r="U638" s="12" t="s">
        <v>8</v>
      </c>
    </row>
    <row r="639" spans="1:21">
      <c r="A639" s="4">
        <v>1968</v>
      </c>
      <c r="B639" s="4">
        <v>42</v>
      </c>
      <c r="C639" s="4">
        <v>1926</v>
      </c>
      <c r="D639" s="5">
        <v>523.2598972988327</v>
      </c>
      <c r="E639" s="5">
        <v>798.32268239907125</v>
      </c>
      <c r="F639" s="5">
        <v>1110.0734252221687</v>
      </c>
      <c r="G639" s="5">
        <v>3743.5041048245657</v>
      </c>
      <c r="H639" s="5"/>
      <c r="I639" s="5">
        <v>6175.1601097446382</v>
      </c>
      <c r="J639" s="5"/>
      <c r="K639" s="5">
        <v>376302.7</v>
      </c>
      <c r="N639" s="12">
        <f t="shared" si="60"/>
        <v>1.6410087171164697E-2</v>
      </c>
      <c r="O639" s="12">
        <f t="shared" si="61"/>
        <v>1.3905292130479867E-3</v>
      </c>
      <c r="P639" s="12">
        <f t="shared" si="62"/>
        <v>2.1214907105345541E-3</v>
      </c>
      <c r="Q639" s="12">
        <f t="shared" si="63"/>
        <v>2.9499480743087111E-3</v>
      </c>
      <c r="R639" s="12">
        <f t="shared" si="64"/>
        <v>1.2898067247582155E-2</v>
      </c>
      <c r="S639" s="12" t="s">
        <v>8</v>
      </c>
      <c r="T639" s="12">
        <f t="shared" si="65"/>
        <v>9.948119173273446E-3</v>
      </c>
      <c r="U639" s="12" t="s">
        <v>8</v>
      </c>
    </row>
    <row r="640" spans="1:21">
      <c r="A640" s="4">
        <v>1968</v>
      </c>
      <c r="B640" s="4">
        <v>43</v>
      </c>
      <c r="C640" s="4">
        <v>1925</v>
      </c>
      <c r="D640" s="5">
        <v>318.85983948833712</v>
      </c>
      <c r="E640" s="5">
        <v>478.23996424883711</v>
      </c>
      <c r="F640" s="5">
        <v>630.47422195540321</v>
      </c>
      <c r="G640" s="5">
        <v>2491.7076433279112</v>
      </c>
      <c r="H640" s="5"/>
      <c r="I640" s="5">
        <v>3919.2816690204891</v>
      </c>
      <c r="J640" s="5"/>
      <c r="K640" s="5">
        <v>376109.4</v>
      </c>
      <c r="N640" s="12">
        <f t="shared" si="60"/>
        <v>1.0420589512042212E-2</v>
      </c>
      <c r="O640" s="12">
        <f t="shared" si="61"/>
        <v>8.4778481869460611E-4</v>
      </c>
      <c r="P640" s="12">
        <f t="shared" si="62"/>
        <v>1.2715448330960009E-3</v>
      </c>
      <c r="Q640" s="12">
        <f t="shared" si="63"/>
        <v>1.6763054099562605E-3</v>
      </c>
      <c r="R640" s="12">
        <f t="shared" si="64"/>
        <v>8.3012598602516027E-3</v>
      </c>
      <c r="S640" s="12" t="s">
        <v>8</v>
      </c>
      <c r="T640" s="12">
        <f t="shared" si="65"/>
        <v>6.6249544502953424E-3</v>
      </c>
      <c r="U640" s="12" t="s">
        <v>8</v>
      </c>
    </row>
    <row r="641" spans="1:21">
      <c r="A641" s="4">
        <v>1968</v>
      </c>
      <c r="B641" s="4">
        <v>44</v>
      </c>
      <c r="C641" s="4">
        <v>1924</v>
      </c>
      <c r="D641" s="5">
        <v>214.98993756812715</v>
      </c>
      <c r="E641" s="5">
        <v>227.35445628450776</v>
      </c>
      <c r="F641" s="5">
        <v>361.20118119002177</v>
      </c>
      <c r="G641" s="5">
        <v>1553.4620718659473</v>
      </c>
      <c r="H641" s="5"/>
      <c r="I641" s="5">
        <v>2357.0076469086039</v>
      </c>
      <c r="J641" s="5"/>
      <c r="K641" s="5">
        <v>381502.5</v>
      </c>
      <c r="N641" s="12">
        <f t="shared" si="60"/>
        <v>6.1782233325039914E-3</v>
      </c>
      <c r="O641" s="12">
        <f t="shared" si="61"/>
        <v>5.6353480663462799E-4</v>
      </c>
      <c r="P641" s="12">
        <f t="shared" si="62"/>
        <v>5.9594486611361068E-4</v>
      </c>
      <c r="Q641" s="12">
        <f t="shared" si="63"/>
        <v>9.4678588263516429E-4</v>
      </c>
      <c r="R641" s="12">
        <f t="shared" si="64"/>
        <v>5.0187436597557526E-3</v>
      </c>
      <c r="S641" s="12" t="s">
        <v>8</v>
      </c>
      <c r="T641" s="12">
        <f t="shared" si="65"/>
        <v>4.0719577771205885E-3</v>
      </c>
      <c r="U641" s="12" t="s">
        <v>8</v>
      </c>
    </row>
    <row r="642" spans="1:21">
      <c r="A642" s="4">
        <v>1968</v>
      </c>
      <c r="B642" s="4">
        <v>45</v>
      </c>
      <c r="C642" s="4">
        <v>1923</v>
      </c>
      <c r="D642" s="5">
        <v>108.1473041574406</v>
      </c>
      <c r="E642" s="5">
        <v>140.03362369776329</v>
      </c>
      <c r="F642" s="5">
        <v>160.57395440687981</v>
      </c>
      <c r="G642" s="5">
        <v>890.43647515689531</v>
      </c>
      <c r="H642" s="5"/>
      <c r="I642" s="5">
        <v>1299.1913574189789</v>
      </c>
      <c r="J642" s="5"/>
      <c r="K642" s="5">
        <v>377753.8</v>
      </c>
      <c r="N642" s="12">
        <f t="shared" si="60"/>
        <v>3.4392542375986132E-3</v>
      </c>
      <c r="O642" s="12">
        <f t="shared" si="61"/>
        <v>2.8629044673393253E-4</v>
      </c>
      <c r="P642" s="12">
        <f t="shared" si="62"/>
        <v>3.7070076779575293E-4</v>
      </c>
      <c r="Q642" s="12">
        <f t="shared" si="63"/>
        <v>4.2507568264536267E-4</v>
      </c>
      <c r="R642" s="12">
        <f t="shared" si="64"/>
        <v>2.7822630230689279E-3</v>
      </c>
      <c r="S642" s="12" t="s">
        <v>8</v>
      </c>
      <c r="T642" s="12">
        <f t="shared" si="65"/>
        <v>2.3571873404235649E-3</v>
      </c>
      <c r="U642" s="12" t="s">
        <v>8</v>
      </c>
    </row>
    <row r="643" spans="1:21">
      <c r="A643" s="4">
        <v>1968</v>
      </c>
      <c r="B643" s="4">
        <v>46</v>
      </c>
      <c r="C643" s="4">
        <v>1922</v>
      </c>
      <c r="D643" s="5">
        <v>34.000959729183236</v>
      </c>
      <c r="E643" s="5">
        <v>54.149466468287663</v>
      </c>
      <c r="F643" s="5">
        <v>70.757763391730919</v>
      </c>
      <c r="G643" s="5">
        <v>428.93644158964059</v>
      </c>
      <c r="H643" s="5"/>
      <c r="I643" s="5">
        <v>587.84463117884241</v>
      </c>
      <c r="J643" s="5"/>
      <c r="K643" s="5">
        <v>385813.5</v>
      </c>
      <c r="N643" s="12">
        <f t="shared" si="60"/>
        <v>1.5236497198227704E-3</v>
      </c>
      <c r="O643" s="12">
        <f t="shared" si="61"/>
        <v>8.8127967863185801E-5</v>
      </c>
      <c r="P643" s="12">
        <f t="shared" si="62"/>
        <v>1.4035140415845392E-4</v>
      </c>
      <c r="Q643" s="12">
        <f t="shared" si="63"/>
        <v>1.8339887897061901E-4</v>
      </c>
      <c r="R643" s="12">
        <f t="shared" si="64"/>
        <v>1.2951703478011306E-3</v>
      </c>
      <c r="S643" s="12" t="s">
        <v>8</v>
      </c>
      <c r="T643" s="12">
        <f t="shared" si="65"/>
        <v>1.1117714688305116E-3</v>
      </c>
      <c r="U643" s="12" t="s">
        <v>8</v>
      </c>
    </row>
    <row r="644" spans="1:21">
      <c r="A644" s="4">
        <v>1968</v>
      </c>
      <c r="B644" s="4">
        <v>47</v>
      </c>
      <c r="C644" s="4">
        <v>1921</v>
      </c>
      <c r="D644" s="5">
        <v>1.9600009466487549</v>
      </c>
      <c r="E644" s="5">
        <v>28.829555131611251</v>
      </c>
      <c r="F644" s="5">
        <v>42.055091485665336</v>
      </c>
      <c r="G644" s="5">
        <v>216.78469769393962</v>
      </c>
      <c r="H644" s="5"/>
      <c r="I644" s="5">
        <v>289.62934525786494</v>
      </c>
      <c r="J644" s="5"/>
      <c r="K644" s="5">
        <v>371143.9</v>
      </c>
      <c r="N644" s="12">
        <f t="shared" si="60"/>
        <v>7.8036940727805291E-4</v>
      </c>
      <c r="O644" s="12">
        <f t="shared" si="61"/>
        <v>5.280973085233934E-6</v>
      </c>
      <c r="P644" s="12">
        <f t="shared" si="62"/>
        <v>7.7677566926497374E-5</v>
      </c>
      <c r="Q644" s="12">
        <f t="shared" si="63"/>
        <v>1.1331209130923433E-4</v>
      </c>
      <c r="R644" s="12">
        <f t="shared" si="64"/>
        <v>6.9741086726632167E-4</v>
      </c>
      <c r="S644" s="12" t="s">
        <v>8</v>
      </c>
      <c r="T644" s="12">
        <f t="shared" si="65"/>
        <v>5.8409877595708723E-4</v>
      </c>
      <c r="U644" s="12" t="s">
        <v>8</v>
      </c>
    </row>
    <row r="645" spans="1:21">
      <c r="A645" s="4">
        <v>1968</v>
      </c>
      <c r="B645" s="4">
        <v>48</v>
      </c>
      <c r="C645" s="4">
        <v>1920</v>
      </c>
      <c r="D645" s="5">
        <v>1.52</v>
      </c>
      <c r="E645" s="5">
        <v>2.4399942322423693</v>
      </c>
      <c r="F645" s="5">
        <v>26.233787139933121</v>
      </c>
      <c r="G645" s="5">
        <v>99.726382134463748</v>
      </c>
      <c r="H645" s="5"/>
      <c r="I645" s="5">
        <v>129.92016350663926</v>
      </c>
      <c r="J645" s="5"/>
      <c r="K645" s="5">
        <v>343664.8</v>
      </c>
      <c r="N645" s="12">
        <f t="shared" si="60"/>
        <v>3.7804326630670135E-4</v>
      </c>
      <c r="O645" s="12">
        <f t="shared" si="61"/>
        <v>4.4229144212616478E-6</v>
      </c>
      <c r="P645" s="12">
        <f t="shared" si="62"/>
        <v>7.0999247878815908E-6</v>
      </c>
      <c r="Q645" s="12">
        <f t="shared" si="63"/>
        <v>7.6335391753630641E-5</v>
      </c>
      <c r="R645" s="12">
        <f t="shared" si="64"/>
        <v>3.6652042709755807E-4</v>
      </c>
      <c r="S645" s="12" t="s">
        <v>8</v>
      </c>
      <c r="T645" s="12">
        <f t="shared" si="65"/>
        <v>2.9018503534392742E-4</v>
      </c>
      <c r="U645" s="12" t="s">
        <v>8</v>
      </c>
    </row>
    <row r="646" spans="1:21">
      <c r="A646" s="4">
        <v>1968</v>
      </c>
      <c r="B646" s="4">
        <v>49</v>
      </c>
      <c r="C646" s="4">
        <v>1919</v>
      </c>
      <c r="D646" s="5">
        <v>0</v>
      </c>
      <c r="E646" s="5">
        <v>0.54997701683457922</v>
      </c>
      <c r="F646" s="5">
        <v>12.912797604387423</v>
      </c>
      <c r="G646" s="5">
        <v>24.276459273263971</v>
      </c>
      <c r="H646" s="5"/>
      <c r="I646" s="5">
        <v>37.739233894485977</v>
      </c>
      <c r="J646" s="5"/>
      <c r="K646" s="5">
        <v>202947.7</v>
      </c>
      <c r="N646" s="12">
        <f t="shared" si="60"/>
        <v>1.8595546485368386E-4</v>
      </c>
      <c r="O646" s="12">
        <f t="shared" si="61"/>
        <v>0</v>
      </c>
      <c r="P646" s="12">
        <f t="shared" si="62"/>
        <v>2.7099445661841905E-6</v>
      </c>
      <c r="Q646" s="12">
        <f t="shared" si="63"/>
        <v>6.3626232789962251E-5</v>
      </c>
      <c r="R646" s="12">
        <f t="shared" si="64"/>
        <v>1.8324552028749965E-4</v>
      </c>
      <c r="S646" s="12" t="s">
        <v>8</v>
      </c>
      <c r="T646" s="12">
        <f t="shared" si="65"/>
        <v>1.1961928749753739E-4</v>
      </c>
      <c r="U646" s="12" t="s">
        <v>8</v>
      </c>
    </row>
    <row r="647" spans="1:21">
      <c r="A647" s="4">
        <v>1968</v>
      </c>
      <c r="B647" s="4">
        <v>50</v>
      </c>
      <c r="C647" s="4">
        <v>1918</v>
      </c>
      <c r="D647" s="5">
        <v>0.9</v>
      </c>
      <c r="E647" s="5">
        <v>2.3399310505037381</v>
      </c>
      <c r="F647" s="5">
        <v>22.096592058688856</v>
      </c>
      <c r="G647" s="5">
        <v>36.330838550094121</v>
      </c>
      <c r="H647" s="5"/>
      <c r="I647" s="5">
        <v>61.667361659286712</v>
      </c>
      <c r="J647" s="5"/>
      <c r="K647" s="5">
        <v>201007.5</v>
      </c>
      <c r="N647" s="12">
        <f t="shared" si="60"/>
        <v>3.0679134688649283E-4</v>
      </c>
      <c r="O647" s="12">
        <f t="shared" si="61"/>
        <v>4.4774448714600206E-6</v>
      </c>
      <c r="P647" s="12">
        <f t="shared" si="62"/>
        <v>1.1641013646275578E-5</v>
      </c>
      <c r="Q647" s="12">
        <f t="shared" si="63"/>
        <v>1.099291919888007E-4</v>
      </c>
      <c r="R647" s="12">
        <f t="shared" si="64"/>
        <v>2.9067288836875726E-4</v>
      </c>
      <c r="S647" s="12" t="s">
        <v>8</v>
      </c>
      <c r="T647" s="12">
        <f t="shared" si="65"/>
        <v>1.8074369637995658E-4</v>
      </c>
      <c r="U647" s="12" t="s">
        <v>8</v>
      </c>
    </row>
    <row r="648" spans="1:21">
      <c r="A648" s="4">
        <v>1969</v>
      </c>
      <c r="B648" s="4">
        <v>13</v>
      </c>
      <c r="C648" s="4">
        <v>1956</v>
      </c>
      <c r="D648" s="5">
        <v>87.509606718950749</v>
      </c>
      <c r="E648" s="5">
        <v>0.9</v>
      </c>
      <c r="F648" s="5">
        <v>3.9999999999997697E-2</v>
      </c>
      <c r="G648" s="5">
        <v>0</v>
      </c>
      <c r="H648" s="5"/>
      <c r="I648" s="5">
        <v>88.449606718950747</v>
      </c>
      <c r="J648" s="5"/>
      <c r="K648" s="5">
        <v>391502.3</v>
      </c>
      <c r="N648" s="12">
        <f t="shared" si="60"/>
        <v>2.2592359411158184E-4</v>
      </c>
      <c r="O648" s="12">
        <f t="shared" si="61"/>
        <v>2.2352258650575169E-4</v>
      </c>
      <c r="P648" s="12">
        <f t="shared" si="62"/>
        <v>2.2988370694118528E-6</v>
      </c>
      <c r="Q648" s="12">
        <f t="shared" si="63"/>
        <v>1.0217053641829869E-7</v>
      </c>
      <c r="R648" s="12">
        <f t="shared" si="64"/>
        <v>1.0217053641829869E-7</v>
      </c>
      <c r="S648" s="12" t="s">
        <v>8</v>
      </c>
      <c r="T648" s="12">
        <f t="shared" si="65"/>
        <v>0</v>
      </c>
      <c r="U648" s="12" t="s">
        <v>8</v>
      </c>
    </row>
    <row r="649" spans="1:21">
      <c r="A649" s="4">
        <v>1969</v>
      </c>
      <c r="B649" s="4">
        <v>14</v>
      </c>
      <c r="C649" s="4">
        <v>1955</v>
      </c>
      <c r="D649" s="5">
        <v>402.46856148491884</v>
      </c>
      <c r="E649" s="5">
        <v>4.7302684512281647</v>
      </c>
      <c r="F649" s="5">
        <v>0.18095238095234981</v>
      </c>
      <c r="G649" s="5">
        <v>1.9047619047615764E-2</v>
      </c>
      <c r="H649" s="5"/>
      <c r="I649" s="5">
        <v>407.39882993614697</v>
      </c>
      <c r="J649" s="5"/>
      <c r="K649" s="5">
        <v>388085.9</v>
      </c>
      <c r="N649" s="12">
        <f t="shared" si="60"/>
        <v>1.0497645751524262E-3</v>
      </c>
      <c r="O649" s="12">
        <f t="shared" si="61"/>
        <v>1.0370605102759951E-3</v>
      </c>
      <c r="P649" s="12">
        <f t="shared" si="62"/>
        <v>1.2188715053105935E-5</v>
      </c>
      <c r="Q649" s="12">
        <f t="shared" si="63"/>
        <v>4.6626888777033591E-7</v>
      </c>
      <c r="R649" s="12">
        <f t="shared" si="64"/>
        <v>5.1534982332510804E-7</v>
      </c>
      <c r="S649" s="12" t="s">
        <v>8</v>
      </c>
      <c r="T649" s="12">
        <f t="shared" si="65"/>
        <v>4.9080935554772187E-8</v>
      </c>
      <c r="U649" s="12" t="s">
        <v>8</v>
      </c>
    </row>
    <row r="650" spans="1:21">
      <c r="A650" s="4">
        <v>1969</v>
      </c>
      <c r="B650" s="4">
        <v>15</v>
      </c>
      <c r="C650" s="4">
        <v>1954</v>
      </c>
      <c r="D650" s="5">
        <v>1365.8355682537249</v>
      </c>
      <c r="E650" s="5">
        <v>11.810882054035396</v>
      </c>
      <c r="F650" s="5">
        <v>1.5460629921259266</v>
      </c>
      <c r="G650" s="5">
        <v>1.0039370078739782</v>
      </c>
      <c r="H650" s="5"/>
      <c r="I650" s="5">
        <v>1380.1964503077602</v>
      </c>
      <c r="J650" s="5"/>
      <c r="K650" s="5">
        <v>375748.5</v>
      </c>
      <c r="N650" s="12">
        <f t="shared" si="60"/>
        <v>3.6731921759042556E-3</v>
      </c>
      <c r="O650" s="12">
        <f t="shared" si="61"/>
        <v>3.6349727763483417E-3</v>
      </c>
      <c r="P650" s="12">
        <f t="shared" si="62"/>
        <v>3.1432945318571854E-5</v>
      </c>
      <c r="Q650" s="12">
        <f t="shared" si="63"/>
        <v>4.1146218604357075E-6</v>
      </c>
      <c r="R650" s="12">
        <f t="shared" si="64"/>
        <v>6.7864542373420116E-6</v>
      </c>
      <c r="S650" s="12" t="s">
        <v>8</v>
      </c>
      <c r="T650" s="12">
        <f t="shared" si="65"/>
        <v>2.6718323769063038E-6</v>
      </c>
      <c r="U650" s="12" t="s">
        <v>8</v>
      </c>
    </row>
    <row r="651" spans="1:21">
      <c r="A651" s="4">
        <v>1969</v>
      </c>
      <c r="B651" s="4">
        <v>16</v>
      </c>
      <c r="C651" s="4">
        <v>1953</v>
      </c>
      <c r="D651" s="5">
        <v>3295.2095137197757</v>
      </c>
      <c r="E651" s="5">
        <v>376.752598032636</v>
      </c>
      <c r="F651" s="5">
        <v>4.64012738853474</v>
      </c>
      <c r="G651" s="5">
        <v>5.9872611464964386E-2</v>
      </c>
      <c r="H651" s="5"/>
      <c r="I651" s="5">
        <v>3676.6621117524114</v>
      </c>
      <c r="J651" s="5"/>
      <c r="K651" s="5">
        <v>370358.5</v>
      </c>
      <c r="N651" s="12">
        <f t="shared" si="60"/>
        <v>9.9273058718847042E-3</v>
      </c>
      <c r="O651" s="12">
        <f t="shared" si="61"/>
        <v>8.8973508471380455E-3</v>
      </c>
      <c r="P651" s="12">
        <f t="shared" si="62"/>
        <v>1.0172646180191247E-3</v>
      </c>
      <c r="Q651" s="12">
        <f t="shared" si="63"/>
        <v>1.2528745495336923E-5</v>
      </c>
      <c r="R651" s="12">
        <f t="shared" si="64"/>
        <v>1.2690406727534819E-5</v>
      </c>
      <c r="S651" s="12" t="s">
        <v>8</v>
      </c>
      <c r="T651" s="12">
        <f t="shared" si="65"/>
        <v>1.6166123219789578E-7</v>
      </c>
      <c r="U651" s="12" t="s">
        <v>8</v>
      </c>
    </row>
    <row r="652" spans="1:21">
      <c r="A652" s="4">
        <v>1969</v>
      </c>
      <c r="B652" s="4">
        <v>17</v>
      </c>
      <c r="C652" s="4">
        <v>1952</v>
      </c>
      <c r="D652" s="5">
        <v>6436.2238862150298</v>
      </c>
      <c r="E652" s="5">
        <v>985.98603938563019</v>
      </c>
      <c r="F652" s="5">
        <v>21.453448459137036</v>
      </c>
      <c r="G652" s="5">
        <v>2.1583348240212392</v>
      </c>
      <c r="H652" s="5"/>
      <c r="I652" s="5">
        <v>7445.8217088838182</v>
      </c>
      <c r="J652" s="5"/>
      <c r="K652" s="5">
        <v>375603.9</v>
      </c>
      <c r="N652" s="12">
        <f t="shared" si="60"/>
        <v>1.9823600630568046E-2</v>
      </c>
      <c r="O652" s="12">
        <f t="shared" si="61"/>
        <v>1.7135668416156033E-2</v>
      </c>
      <c r="P652" s="12">
        <f t="shared" si="62"/>
        <v>2.6250686944028806E-3</v>
      </c>
      <c r="Q652" s="12">
        <f t="shared" si="63"/>
        <v>5.711721432907655E-5</v>
      </c>
      <c r="R652" s="12">
        <f t="shared" si="64"/>
        <v>6.2863520009132689E-5</v>
      </c>
      <c r="S652" s="12" t="s">
        <v>8</v>
      </c>
      <c r="T652" s="12">
        <f t="shared" si="65"/>
        <v>5.746305680056142E-6</v>
      </c>
      <c r="U652" s="12" t="s">
        <v>8</v>
      </c>
    </row>
    <row r="653" spans="1:21">
      <c r="A653" s="4">
        <v>1969</v>
      </c>
      <c r="B653" s="4">
        <v>18</v>
      </c>
      <c r="C653" s="4">
        <v>1951</v>
      </c>
      <c r="D653" s="5">
        <v>11300.434924354278</v>
      </c>
      <c r="E653" s="5">
        <v>2458.6578876723361</v>
      </c>
      <c r="F653" s="5">
        <v>386.22409811415008</v>
      </c>
      <c r="G653" s="5">
        <v>14.040148976030931</v>
      </c>
      <c r="H653" s="5"/>
      <c r="I653" s="5">
        <v>14159.357059116795</v>
      </c>
      <c r="J653" s="5"/>
      <c r="K653" s="5">
        <v>390931.1</v>
      </c>
      <c r="N653" s="12">
        <f t="shared" si="60"/>
        <v>3.6219571835335682E-2</v>
      </c>
      <c r="O653" s="12">
        <f t="shared" si="61"/>
        <v>2.8906461840345472E-2</v>
      </c>
      <c r="P653" s="12">
        <f t="shared" si="62"/>
        <v>6.289235846604008E-3</v>
      </c>
      <c r="Q653" s="12">
        <f t="shared" si="63"/>
        <v>9.8795951029260684E-4</v>
      </c>
      <c r="R653" s="12">
        <f t="shared" si="64"/>
        <v>1.0238741483862017E-3</v>
      </c>
      <c r="S653" s="12" t="s">
        <v>8</v>
      </c>
      <c r="T653" s="12">
        <f t="shared" si="65"/>
        <v>3.5914638093594837E-5</v>
      </c>
      <c r="U653" s="12" t="s">
        <v>8</v>
      </c>
    </row>
    <row r="654" spans="1:21">
      <c r="A654" s="4">
        <v>1969</v>
      </c>
      <c r="B654" s="4">
        <v>19</v>
      </c>
      <c r="C654" s="4">
        <v>1950</v>
      </c>
      <c r="D654" s="5">
        <v>17353.774549481313</v>
      </c>
      <c r="E654" s="5">
        <v>4410.3442582117314</v>
      </c>
      <c r="F654" s="5">
        <v>893.63909961872832</v>
      </c>
      <c r="G654" s="5">
        <v>139.88298969882916</v>
      </c>
      <c r="H654" s="5"/>
      <c r="I654" s="5">
        <v>22797.640897010602</v>
      </c>
      <c r="J654" s="5"/>
      <c r="K654" s="5">
        <v>396647</v>
      </c>
      <c r="N654" s="12">
        <f t="shared" si="60"/>
        <v>5.7475893923338892E-2</v>
      </c>
      <c r="O654" s="12">
        <f t="shared" si="61"/>
        <v>4.3751180645463884E-2</v>
      </c>
      <c r="P654" s="12">
        <f t="shared" si="62"/>
        <v>1.1119066218102573E-2</v>
      </c>
      <c r="Q654" s="12">
        <f t="shared" si="63"/>
        <v>2.2529833822485189E-3</v>
      </c>
      <c r="R654" s="12">
        <f t="shared" si="64"/>
        <v>2.6056470597724361E-3</v>
      </c>
      <c r="S654" s="12" t="s">
        <v>8</v>
      </c>
      <c r="T654" s="12">
        <f t="shared" si="65"/>
        <v>3.5266367752391715E-4</v>
      </c>
      <c r="U654" s="12" t="s">
        <v>8</v>
      </c>
    </row>
    <row r="655" spans="1:21">
      <c r="A655" s="4">
        <v>1969</v>
      </c>
      <c r="B655" s="4">
        <v>20</v>
      </c>
      <c r="C655" s="4">
        <v>1949</v>
      </c>
      <c r="D655" s="5">
        <v>25540.111293167916</v>
      </c>
      <c r="E655" s="5">
        <v>7652.8833418342892</v>
      </c>
      <c r="F655" s="5">
        <v>1799.226707981152</v>
      </c>
      <c r="G655" s="5">
        <v>399.51925355362573</v>
      </c>
      <c r="H655" s="5"/>
      <c r="I655" s="5">
        <v>35391.740596536984</v>
      </c>
      <c r="J655" s="5"/>
      <c r="K655" s="5">
        <v>417656.4</v>
      </c>
      <c r="N655" s="12">
        <f t="shared" si="60"/>
        <v>8.4738892057052123E-2</v>
      </c>
      <c r="O655" s="12">
        <f t="shared" si="61"/>
        <v>6.1151011437075825E-2</v>
      </c>
      <c r="P655" s="12">
        <f t="shared" si="62"/>
        <v>1.8323395359999963E-2</v>
      </c>
      <c r="Q655" s="12">
        <f t="shared" si="63"/>
        <v>4.3079112590664282E-3</v>
      </c>
      <c r="R655" s="12">
        <f t="shared" si="64"/>
        <v>5.2644852599763297E-3</v>
      </c>
      <c r="S655" s="12" t="s">
        <v>8</v>
      </c>
      <c r="T655" s="12">
        <f t="shared" si="65"/>
        <v>9.5657400090990038E-4</v>
      </c>
      <c r="U655" s="12" t="s">
        <v>8</v>
      </c>
    </row>
    <row r="656" spans="1:21">
      <c r="A656" s="4">
        <v>1969</v>
      </c>
      <c r="B656" s="4">
        <v>21</v>
      </c>
      <c r="C656" s="4">
        <v>1948</v>
      </c>
      <c r="D656" s="5">
        <v>32415.359800579085</v>
      </c>
      <c r="E656" s="5">
        <v>11246.590187148857</v>
      </c>
      <c r="F656" s="5">
        <v>2710.5798412621821</v>
      </c>
      <c r="G656" s="5">
        <v>805.37372261962673</v>
      </c>
      <c r="H656" s="5"/>
      <c r="I656" s="5">
        <v>47177.90355160975</v>
      </c>
      <c r="J656" s="5"/>
      <c r="K656" s="5">
        <v>421605.2</v>
      </c>
      <c r="N656" s="12">
        <f t="shared" si="60"/>
        <v>0.1119006680933009</v>
      </c>
      <c r="O656" s="12">
        <f t="shared" si="61"/>
        <v>7.6885578737119667E-2</v>
      </c>
      <c r="P656" s="12">
        <f t="shared" si="62"/>
        <v>2.6675643913189061E-2</v>
      </c>
      <c r="Q656" s="12">
        <f t="shared" si="63"/>
        <v>6.4291897757954167E-3</v>
      </c>
      <c r="R656" s="12">
        <f t="shared" si="64"/>
        <v>8.3394454429921855E-3</v>
      </c>
      <c r="S656" s="12" t="s">
        <v>8</v>
      </c>
      <c r="T656" s="12">
        <f t="shared" si="65"/>
        <v>1.9102556671967677E-3</v>
      </c>
      <c r="U656" s="12" t="s">
        <v>8</v>
      </c>
    </row>
    <row r="657" spans="1:21">
      <c r="A657" s="4">
        <v>1969</v>
      </c>
      <c r="B657" s="4">
        <v>22</v>
      </c>
      <c r="C657" s="4">
        <v>1947</v>
      </c>
      <c r="D657" s="5">
        <v>37672.321363732241</v>
      </c>
      <c r="E657" s="5">
        <v>15739.041817606565</v>
      </c>
      <c r="F657" s="5">
        <v>4015.4491168818017</v>
      </c>
      <c r="G657" s="5">
        <v>1398.8658828305672</v>
      </c>
      <c r="H657" s="5"/>
      <c r="I657" s="5">
        <v>58825.678181051175</v>
      </c>
      <c r="J657" s="5"/>
      <c r="K657" s="5">
        <v>419149.7</v>
      </c>
      <c r="N657" s="12">
        <f t="shared" si="60"/>
        <v>0.14034527086874016</v>
      </c>
      <c r="O657" s="12">
        <f t="shared" si="61"/>
        <v>8.9877963323681823E-2</v>
      </c>
      <c r="P657" s="12">
        <f t="shared" si="62"/>
        <v>3.7549929816498892E-2</v>
      </c>
      <c r="Q657" s="12">
        <f t="shared" si="63"/>
        <v>9.579988049333691E-3</v>
      </c>
      <c r="R657" s="12">
        <f t="shared" si="64"/>
        <v>1.2917377728559436E-2</v>
      </c>
      <c r="S657" s="12" t="s">
        <v>8</v>
      </c>
      <c r="T657" s="12">
        <f t="shared" si="65"/>
        <v>3.3373896792257447E-3</v>
      </c>
      <c r="U657" s="12" t="s">
        <v>8</v>
      </c>
    </row>
    <row r="658" spans="1:21">
      <c r="A658" s="4">
        <v>1969</v>
      </c>
      <c r="B658" s="4">
        <v>23</v>
      </c>
      <c r="C658" s="4">
        <v>1946</v>
      </c>
      <c r="D658" s="5">
        <v>35133.60842073978</v>
      </c>
      <c r="E658" s="5">
        <v>17476.540003068014</v>
      </c>
      <c r="F658" s="5">
        <v>4789.3683584895334</v>
      </c>
      <c r="G658" s="5">
        <v>1936.1025264407542</v>
      </c>
      <c r="H658" s="5"/>
      <c r="I658" s="5">
        <v>59335.619308738082</v>
      </c>
      <c r="J658" s="5"/>
      <c r="K658" s="5">
        <v>371835.8</v>
      </c>
      <c r="N658" s="12">
        <f t="shared" si="60"/>
        <v>0.15957478894914928</v>
      </c>
      <c r="O658" s="12">
        <f t="shared" si="61"/>
        <v>9.4486890236872789E-2</v>
      </c>
      <c r="P658" s="12">
        <f t="shared" si="62"/>
        <v>4.7000692249288566E-2</v>
      </c>
      <c r="Q658" s="12">
        <f t="shared" si="63"/>
        <v>1.288033147558555E-2</v>
      </c>
      <c r="R658" s="12">
        <f t="shared" si="64"/>
        <v>1.8087206462987931E-2</v>
      </c>
      <c r="S658" s="12" t="s">
        <v>8</v>
      </c>
      <c r="T658" s="12">
        <f t="shared" si="65"/>
        <v>5.2068749874023814E-3</v>
      </c>
      <c r="U658" s="12" t="s">
        <v>8</v>
      </c>
    </row>
    <row r="659" spans="1:21">
      <c r="A659" s="4">
        <v>1969</v>
      </c>
      <c r="B659" s="4">
        <v>24</v>
      </c>
      <c r="C659" s="4">
        <v>1945</v>
      </c>
      <c r="D659" s="5">
        <v>28950.609901248296</v>
      </c>
      <c r="E659" s="5">
        <v>18451.190042568694</v>
      </c>
      <c r="F659" s="5">
        <v>5487.8287937553969</v>
      </c>
      <c r="G659" s="5">
        <v>2519.3671710391395</v>
      </c>
      <c r="H659" s="5"/>
      <c r="I659" s="5">
        <v>55408.995908611527</v>
      </c>
      <c r="J659" s="5"/>
      <c r="K659" s="5">
        <v>332416.59999999998</v>
      </c>
      <c r="N659" s="12">
        <f t="shared" si="60"/>
        <v>0.16668540592922113</v>
      </c>
      <c r="O659" s="12">
        <f t="shared" si="61"/>
        <v>8.7091348329921839E-2</v>
      </c>
      <c r="P659" s="12">
        <f t="shared" si="62"/>
        <v>5.5506223343144402E-2</v>
      </c>
      <c r="Q659" s="12">
        <f t="shared" si="63"/>
        <v>1.6508889128146419E-2</v>
      </c>
      <c r="R659" s="12">
        <f t="shared" si="64"/>
        <v>2.4087834256154888E-2</v>
      </c>
      <c r="S659" s="12" t="s">
        <v>8</v>
      </c>
      <c r="T659" s="12">
        <f t="shared" si="65"/>
        <v>7.5789451280084677E-3</v>
      </c>
      <c r="U659" s="12" t="s">
        <v>8</v>
      </c>
    </row>
    <row r="660" spans="1:21">
      <c r="A660" s="4">
        <v>1969</v>
      </c>
      <c r="B660" s="4">
        <v>25</v>
      </c>
      <c r="C660" s="4">
        <v>1944</v>
      </c>
      <c r="D660" s="5">
        <v>28181.12878870971</v>
      </c>
      <c r="E660" s="5">
        <v>21625.984327817299</v>
      </c>
      <c r="F660" s="5">
        <v>6768.7272547451894</v>
      </c>
      <c r="G660" s="5">
        <v>3406.6098672658932</v>
      </c>
      <c r="H660" s="5"/>
      <c r="I660" s="5">
        <v>59982.450238538091</v>
      </c>
      <c r="J660" s="5"/>
      <c r="K660" s="5">
        <v>348665.4</v>
      </c>
      <c r="N660" s="12">
        <f t="shared" si="60"/>
        <v>0.17203442107687797</v>
      </c>
      <c r="O660" s="12">
        <f t="shared" si="61"/>
        <v>8.0825710806721018E-2</v>
      </c>
      <c r="P660" s="12">
        <f t="shared" si="62"/>
        <v>6.2025036977621809E-2</v>
      </c>
      <c r="Q660" s="12">
        <f t="shared" si="63"/>
        <v>1.9413246208959043E-2</v>
      </c>
      <c r="R660" s="12">
        <f t="shared" si="64"/>
        <v>2.9183673292535139E-2</v>
      </c>
      <c r="S660" s="12" t="s">
        <v>8</v>
      </c>
      <c r="T660" s="12">
        <f t="shared" si="65"/>
        <v>9.7704270835760956E-3</v>
      </c>
      <c r="U660" s="12" t="s">
        <v>8</v>
      </c>
    </row>
    <row r="661" spans="1:21">
      <c r="A661" s="4">
        <v>1969</v>
      </c>
      <c r="B661" s="4">
        <v>26</v>
      </c>
      <c r="C661" s="4">
        <v>1943</v>
      </c>
      <c r="D661" s="5">
        <v>24770.807100726735</v>
      </c>
      <c r="E661" s="5">
        <v>22985.161581944736</v>
      </c>
      <c r="F661" s="5">
        <v>8184.2171080896251</v>
      </c>
      <c r="G661" s="5">
        <v>4232.8867608678274</v>
      </c>
      <c r="H661" s="5"/>
      <c r="I661" s="5">
        <v>60173.072551628924</v>
      </c>
      <c r="J661" s="5"/>
      <c r="K661" s="5">
        <v>355322</v>
      </c>
      <c r="N661" s="12">
        <f t="shared" si="60"/>
        <v>0.16934800702356995</v>
      </c>
      <c r="O661" s="12">
        <f t="shared" si="61"/>
        <v>6.9713688149697278E-2</v>
      </c>
      <c r="P661" s="12">
        <f t="shared" si="62"/>
        <v>6.4688259049382635E-2</v>
      </c>
      <c r="Q661" s="12">
        <f t="shared" si="63"/>
        <v>2.3033240576405697E-2</v>
      </c>
      <c r="R661" s="12">
        <f t="shared" si="64"/>
        <v>3.4946059824490047E-2</v>
      </c>
      <c r="S661" s="12" t="s">
        <v>8</v>
      </c>
      <c r="T661" s="12">
        <f t="shared" si="65"/>
        <v>1.191281924808435E-2</v>
      </c>
      <c r="U661" s="12" t="s">
        <v>8</v>
      </c>
    </row>
    <row r="662" spans="1:21">
      <c r="A662" s="4">
        <v>1969</v>
      </c>
      <c r="B662" s="4">
        <v>27</v>
      </c>
      <c r="C662" s="4">
        <v>1942</v>
      </c>
      <c r="D662" s="5">
        <v>20319.871825468352</v>
      </c>
      <c r="E662" s="5">
        <v>23043.867622097372</v>
      </c>
      <c r="F662" s="5">
        <v>8759.0746694743175</v>
      </c>
      <c r="G662" s="5">
        <v>4772.8776921294884</v>
      </c>
      <c r="H662" s="5"/>
      <c r="I662" s="5">
        <v>56895.691809169526</v>
      </c>
      <c r="J662" s="5"/>
      <c r="K662" s="5">
        <v>349853.8</v>
      </c>
      <c r="N662" s="12">
        <f t="shared" si="60"/>
        <v>0.162627051097257</v>
      </c>
      <c r="O662" s="12">
        <f t="shared" si="61"/>
        <v>5.8081037923465036E-2</v>
      </c>
      <c r="P662" s="12">
        <f t="shared" si="62"/>
        <v>6.5867135420845435E-2</v>
      </c>
      <c r="Q662" s="12">
        <f t="shared" si="63"/>
        <v>2.5036385683031934E-2</v>
      </c>
      <c r="R662" s="12">
        <f t="shared" si="64"/>
        <v>3.8678877752946532E-2</v>
      </c>
      <c r="S662" s="12" t="s">
        <v>8</v>
      </c>
      <c r="T662" s="12">
        <f t="shared" si="65"/>
        <v>1.3642492069914601E-2</v>
      </c>
      <c r="U662" s="12" t="s">
        <v>8</v>
      </c>
    </row>
    <row r="663" spans="1:21">
      <c r="A663" s="4">
        <v>1969</v>
      </c>
      <c r="B663" s="4">
        <v>28</v>
      </c>
      <c r="C663" s="4">
        <v>1941</v>
      </c>
      <c r="D663" s="5">
        <v>18179.254440566816</v>
      </c>
      <c r="E663" s="5">
        <v>24215.093041360666</v>
      </c>
      <c r="F663" s="5">
        <v>10295.186440359186</v>
      </c>
      <c r="G663" s="5">
        <v>6247.9716252579674</v>
      </c>
      <c r="H663" s="5"/>
      <c r="I663" s="5">
        <v>58937.505547544635</v>
      </c>
      <c r="J663" s="5"/>
      <c r="K663" s="5">
        <v>393024.3</v>
      </c>
      <c r="N663" s="12">
        <f t="shared" si="60"/>
        <v>0.14995893523007264</v>
      </c>
      <c r="O663" s="12">
        <f t="shared" si="61"/>
        <v>4.625478485825639E-2</v>
      </c>
      <c r="P663" s="12">
        <f t="shared" si="62"/>
        <v>6.1612203218377758E-2</v>
      </c>
      <c r="Q663" s="12">
        <f t="shared" si="63"/>
        <v>2.6194783478678509E-2</v>
      </c>
      <c r="R663" s="12">
        <f t="shared" si="64"/>
        <v>4.2091947153438489E-2</v>
      </c>
      <c r="S663" s="12" t="s">
        <v>8</v>
      </c>
      <c r="T663" s="12">
        <f t="shared" si="65"/>
        <v>1.5897163674759976E-2</v>
      </c>
      <c r="U663" s="12" t="s">
        <v>8</v>
      </c>
    </row>
    <row r="664" spans="1:21">
      <c r="A664" s="4">
        <v>1969</v>
      </c>
      <c r="B664" s="4">
        <v>29</v>
      </c>
      <c r="C664" s="4">
        <v>1940</v>
      </c>
      <c r="D664" s="5">
        <v>14801.685924718608</v>
      </c>
      <c r="E664" s="5">
        <v>23177.758287856417</v>
      </c>
      <c r="F664" s="5">
        <v>11437.289844041026</v>
      </c>
      <c r="G664" s="5">
        <v>7671.2391573204004</v>
      </c>
      <c r="H664" s="5"/>
      <c r="I664" s="5">
        <v>57087.97321393645</v>
      </c>
      <c r="J664" s="5"/>
      <c r="K664" s="5">
        <v>410242.7</v>
      </c>
      <c r="N664" s="12">
        <f t="shared" si="60"/>
        <v>0.1391565851481</v>
      </c>
      <c r="O664" s="12">
        <f t="shared" si="61"/>
        <v>3.6080315200535215E-2</v>
      </c>
      <c r="P664" s="12">
        <f t="shared" si="62"/>
        <v>5.6497673908289935E-2</v>
      </c>
      <c r="Q664" s="12">
        <f t="shared" si="63"/>
        <v>2.7879325687065304E-2</v>
      </c>
      <c r="R664" s="12">
        <f t="shared" si="64"/>
        <v>4.6578596039274868E-2</v>
      </c>
      <c r="S664" s="12" t="s">
        <v>8</v>
      </c>
      <c r="T664" s="12">
        <f t="shared" si="65"/>
        <v>1.8699270352209557E-2</v>
      </c>
      <c r="U664" s="12" t="s">
        <v>8</v>
      </c>
    </row>
    <row r="665" spans="1:21">
      <c r="A665" s="4">
        <v>1969</v>
      </c>
      <c r="B665" s="4">
        <v>30</v>
      </c>
      <c r="C665" s="4">
        <v>1939</v>
      </c>
      <c r="D665" s="5">
        <v>11456.310869781979</v>
      </c>
      <c r="E665" s="5">
        <v>20636.888779697416</v>
      </c>
      <c r="F665" s="5">
        <v>11274.555282008869</v>
      </c>
      <c r="G665" s="5">
        <v>8574.9964105761355</v>
      </c>
      <c r="H665" s="5"/>
      <c r="I665" s="5">
        <v>51942.751342064395</v>
      </c>
      <c r="J665" s="5"/>
      <c r="K665" s="5">
        <v>399475.5</v>
      </c>
      <c r="N665" s="12">
        <f t="shared" si="60"/>
        <v>0.13002737675292828</v>
      </c>
      <c r="O665" s="12">
        <f t="shared" si="61"/>
        <v>2.8678381702462299E-2</v>
      </c>
      <c r="P665" s="12">
        <f t="shared" si="62"/>
        <v>5.1659961073200776E-2</v>
      </c>
      <c r="Q665" s="12">
        <f t="shared" si="63"/>
        <v>2.8223396133201833E-2</v>
      </c>
      <c r="R665" s="12">
        <f t="shared" si="64"/>
        <v>4.9689033977265193E-2</v>
      </c>
      <c r="S665" s="12" t="s">
        <v>8</v>
      </c>
      <c r="T665" s="12">
        <f t="shared" si="65"/>
        <v>2.1465637844063367E-2</v>
      </c>
      <c r="U665" s="12" t="s">
        <v>8</v>
      </c>
    </row>
    <row r="666" spans="1:21">
      <c r="A666" s="4">
        <v>1969</v>
      </c>
      <c r="B666" s="4">
        <v>31</v>
      </c>
      <c r="C666" s="4">
        <v>1938</v>
      </c>
      <c r="D666" s="5">
        <v>8942.9889223600694</v>
      </c>
      <c r="E666" s="5">
        <v>17772.2914868363</v>
      </c>
      <c r="F666" s="5">
        <v>10874.009887911254</v>
      </c>
      <c r="G666" s="5">
        <v>8994.1554366271048</v>
      </c>
      <c r="H666" s="5"/>
      <c r="I666" s="5">
        <v>46583.445733734727</v>
      </c>
      <c r="J666" s="5"/>
      <c r="K666" s="5">
        <v>388217.1</v>
      </c>
      <c r="N666" s="12">
        <f t="shared" si="60"/>
        <v>0.11999328657530729</v>
      </c>
      <c r="O666" s="12">
        <f t="shared" si="61"/>
        <v>2.3036051019803275E-2</v>
      </c>
      <c r="P666" s="12">
        <f t="shared" si="62"/>
        <v>4.5779259818375599E-2</v>
      </c>
      <c r="Q666" s="12">
        <f t="shared" si="63"/>
        <v>2.8010126004009754E-2</v>
      </c>
      <c r="R666" s="12">
        <f t="shared" si="64"/>
        <v>5.1177975737128421E-2</v>
      </c>
      <c r="S666" s="12" t="s">
        <v>8</v>
      </c>
      <c r="T666" s="12">
        <f t="shared" si="65"/>
        <v>2.3167849733118674E-2</v>
      </c>
      <c r="U666" s="12" t="s">
        <v>8</v>
      </c>
    </row>
    <row r="667" spans="1:21">
      <c r="A667" s="4">
        <v>1969</v>
      </c>
      <c r="B667" s="4">
        <v>32</v>
      </c>
      <c r="C667" s="4">
        <v>1937</v>
      </c>
      <c r="D667" s="5">
        <v>6660.788388909129</v>
      </c>
      <c r="E667" s="5">
        <v>13670.721729209414</v>
      </c>
      <c r="F667" s="5">
        <v>9509.3582491095258</v>
      </c>
      <c r="G667" s="5">
        <v>9061.5805495712266</v>
      </c>
      <c r="H667" s="5"/>
      <c r="I667" s="5">
        <v>38902.448916799294</v>
      </c>
      <c r="J667" s="5"/>
      <c r="K667" s="5">
        <v>368682.3</v>
      </c>
      <c r="N667" s="12">
        <f t="shared" si="60"/>
        <v>0.10551753885879332</v>
      </c>
      <c r="O667" s="12">
        <f t="shared" si="61"/>
        <v>1.8066471834718208E-2</v>
      </c>
      <c r="P667" s="12">
        <f t="shared" si="62"/>
        <v>3.7079951300101506E-2</v>
      </c>
      <c r="Q667" s="12">
        <f t="shared" si="63"/>
        <v>2.5792825554981962E-2</v>
      </c>
      <c r="R667" s="12">
        <f t="shared" si="64"/>
        <v>5.0371115723973604E-2</v>
      </c>
      <c r="S667" s="12" t="s">
        <v>8</v>
      </c>
      <c r="T667" s="12">
        <f t="shared" si="65"/>
        <v>2.4578290168991639E-2</v>
      </c>
      <c r="U667" s="12" t="s">
        <v>8</v>
      </c>
    </row>
    <row r="668" spans="1:21">
      <c r="A668" s="4">
        <v>1969</v>
      </c>
      <c r="B668" s="4">
        <v>33</v>
      </c>
      <c r="C668" s="4">
        <v>1936</v>
      </c>
      <c r="D668" s="5">
        <v>5460.5750777549811</v>
      </c>
      <c r="E668" s="5">
        <v>11476.381438706832</v>
      </c>
      <c r="F668" s="5">
        <v>9283.0227324139159</v>
      </c>
      <c r="G668" s="5">
        <v>9896.8092786692832</v>
      </c>
      <c r="H668" s="5"/>
      <c r="I668" s="5">
        <v>36116.78852754501</v>
      </c>
      <c r="J668" s="5"/>
      <c r="K668" s="5">
        <v>377576.8</v>
      </c>
      <c r="N668" s="12">
        <f t="shared" si="60"/>
        <v>9.5654151758119171E-2</v>
      </c>
      <c r="O668" s="12">
        <f t="shared" si="61"/>
        <v>1.4462157308804411E-2</v>
      </c>
      <c r="P668" s="12">
        <f t="shared" si="62"/>
        <v>3.0394826797374291E-2</v>
      </c>
      <c r="Q668" s="12">
        <f t="shared" si="63"/>
        <v>2.458578687147599E-2</v>
      </c>
      <c r="R668" s="12">
        <f t="shared" si="64"/>
        <v>5.0797167651940478E-2</v>
      </c>
      <c r="S668" s="12" t="s">
        <v>8</v>
      </c>
      <c r="T668" s="12">
        <f t="shared" si="65"/>
        <v>2.6211380780464488E-2</v>
      </c>
      <c r="U668" s="12" t="s">
        <v>8</v>
      </c>
    </row>
    <row r="669" spans="1:21">
      <c r="A669" s="4">
        <v>1969</v>
      </c>
      <c r="B669" s="4">
        <v>34</v>
      </c>
      <c r="C669" s="4">
        <v>1935</v>
      </c>
      <c r="D669" s="5">
        <v>4420.5204099633756</v>
      </c>
      <c r="E669" s="5">
        <v>9401.17236256256</v>
      </c>
      <c r="F669" s="5">
        <v>8193.6322217941888</v>
      </c>
      <c r="G669" s="5">
        <v>10073.352849441257</v>
      </c>
      <c r="H669" s="5"/>
      <c r="I669" s="5">
        <v>32088.677843761383</v>
      </c>
      <c r="J669" s="5"/>
      <c r="K669" s="5">
        <v>372359</v>
      </c>
      <c r="N669" s="12">
        <f t="shared" si="60"/>
        <v>8.617672150736623E-2</v>
      </c>
      <c r="O669" s="12">
        <f t="shared" si="61"/>
        <v>1.18716625889622E-2</v>
      </c>
      <c r="P669" s="12">
        <f t="shared" si="62"/>
        <v>2.5247603421865886E-2</v>
      </c>
      <c r="Q669" s="12">
        <f t="shared" si="63"/>
        <v>2.2004657391909929E-2</v>
      </c>
      <c r="R669" s="12">
        <f t="shared" si="64"/>
        <v>4.9057455496538144E-2</v>
      </c>
      <c r="S669" s="12" t="s">
        <v>8</v>
      </c>
      <c r="T669" s="12">
        <f t="shared" si="65"/>
        <v>2.7052798104628212E-2</v>
      </c>
      <c r="U669" s="12" t="s">
        <v>8</v>
      </c>
    </row>
    <row r="670" spans="1:21">
      <c r="A670" s="4">
        <v>1969</v>
      </c>
      <c r="B670" s="4">
        <v>35</v>
      </c>
      <c r="C670" s="4">
        <v>1934</v>
      </c>
      <c r="D670" s="5">
        <v>3730.2946127591031</v>
      </c>
      <c r="E670" s="5">
        <v>7649.9301604954835</v>
      </c>
      <c r="F670" s="5">
        <v>7466.0129157725642</v>
      </c>
      <c r="G670" s="5">
        <v>10366.557218453052</v>
      </c>
      <c r="H670" s="5"/>
      <c r="I670" s="5">
        <v>29212.794907480202</v>
      </c>
      <c r="J670" s="5"/>
      <c r="K670" s="5">
        <v>372698.5</v>
      </c>
      <c r="N670" s="12">
        <f t="shared" si="60"/>
        <v>7.8381841911035866E-2</v>
      </c>
      <c r="O670" s="12">
        <f t="shared" si="61"/>
        <v>1.0008880134368943E-2</v>
      </c>
      <c r="P670" s="12">
        <f t="shared" si="62"/>
        <v>2.0525787360280452E-2</v>
      </c>
      <c r="Q670" s="12">
        <f t="shared" si="63"/>
        <v>2.0032312756215986E-2</v>
      </c>
      <c r="R670" s="12">
        <f t="shared" si="64"/>
        <v>4.7847174416386473E-2</v>
      </c>
      <c r="S670" s="12" t="s">
        <v>8</v>
      </c>
      <c r="T670" s="12">
        <f t="shared" si="65"/>
        <v>2.7814861660170491E-2</v>
      </c>
      <c r="U670" s="12" t="s">
        <v>8</v>
      </c>
    </row>
    <row r="671" spans="1:21">
      <c r="A671" s="4">
        <v>1969</v>
      </c>
      <c r="B671" s="4">
        <v>36</v>
      </c>
      <c r="C671" s="4">
        <v>1933</v>
      </c>
      <c r="D671" s="5">
        <v>2990.6385541983855</v>
      </c>
      <c r="E671" s="5">
        <v>6121.9202230062701</v>
      </c>
      <c r="F671" s="5">
        <v>6095.2887352216685</v>
      </c>
      <c r="G671" s="5">
        <v>9473.5309328575677</v>
      </c>
      <c r="H671" s="5"/>
      <c r="I671" s="5">
        <v>24681.378445283888</v>
      </c>
      <c r="J671" s="5"/>
      <c r="K671" s="5">
        <v>365307.9</v>
      </c>
      <c r="N671" s="12">
        <f t="shared" si="60"/>
        <v>6.7563221176667368E-2</v>
      </c>
      <c r="O671" s="12">
        <f t="shared" si="61"/>
        <v>8.1866243631697685E-3</v>
      </c>
      <c r="P671" s="12">
        <f t="shared" si="62"/>
        <v>1.6758247557762288E-2</v>
      </c>
      <c r="Q671" s="12">
        <f t="shared" si="63"/>
        <v>1.6685346074425622E-2</v>
      </c>
      <c r="R671" s="12">
        <f t="shared" si="64"/>
        <v>4.2618349255735322E-2</v>
      </c>
      <c r="S671" s="12" t="s">
        <v>8</v>
      </c>
      <c r="T671" s="12">
        <f t="shared" si="65"/>
        <v>2.5933003181309703E-2</v>
      </c>
      <c r="U671" s="12" t="s">
        <v>8</v>
      </c>
    </row>
    <row r="672" spans="1:21">
      <c r="A672" s="4">
        <v>1969</v>
      </c>
      <c r="B672" s="4">
        <v>37</v>
      </c>
      <c r="C672" s="4">
        <v>1932</v>
      </c>
      <c r="D672" s="5">
        <v>2529.9547688443176</v>
      </c>
      <c r="E672" s="5">
        <v>4831.8068132921708</v>
      </c>
      <c r="F672" s="5">
        <v>5058.8473682000404</v>
      </c>
      <c r="G672" s="5">
        <v>9077.2035744472741</v>
      </c>
      <c r="H672" s="5"/>
      <c r="I672" s="5">
        <v>21497.812524783803</v>
      </c>
      <c r="J672" s="5"/>
      <c r="K672" s="5">
        <v>368169.4</v>
      </c>
      <c r="N672" s="12">
        <f t="shared" si="60"/>
        <v>5.8391089875431804E-2</v>
      </c>
      <c r="O672" s="12">
        <f t="shared" si="61"/>
        <v>6.8717138600989588E-3</v>
      </c>
      <c r="P672" s="12">
        <f t="shared" si="62"/>
        <v>1.3123868559668919E-2</v>
      </c>
      <c r="Q672" s="12">
        <f t="shared" si="63"/>
        <v>1.3740542718107589E-2</v>
      </c>
      <c r="R672" s="12">
        <f t="shared" si="64"/>
        <v>3.8395507455663926E-2</v>
      </c>
      <c r="S672" s="12" t="s">
        <v>8</v>
      </c>
      <c r="T672" s="12">
        <f t="shared" si="65"/>
        <v>2.4654964737556337E-2</v>
      </c>
      <c r="U672" s="12" t="s">
        <v>8</v>
      </c>
    </row>
    <row r="673" spans="1:21">
      <c r="A673" s="4">
        <v>1969</v>
      </c>
      <c r="B673" s="4">
        <v>38</v>
      </c>
      <c r="C673" s="4">
        <v>1931</v>
      </c>
      <c r="D673" s="5">
        <v>2097.5170134800865</v>
      </c>
      <c r="E673" s="5">
        <v>3720.1877175893078</v>
      </c>
      <c r="F673" s="5">
        <v>4317.3628226356941</v>
      </c>
      <c r="G673" s="5">
        <v>8580.5824746740454</v>
      </c>
      <c r="H673" s="5"/>
      <c r="I673" s="5">
        <v>18715.650028379132</v>
      </c>
      <c r="J673" s="5"/>
      <c r="K673" s="5">
        <v>391421.5</v>
      </c>
      <c r="N673" s="12">
        <f t="shared" si="60"/>
        <v>4.7814568255395096E-2</v>
      </c>
      <c r="O673" s="12">
        <f t="shared" si="61"/>
        <v>5.3587169163678708E-3</v>
      </c>
      <c r="P673" s="12">
        <f t="shared" si="62"/>
        <v>9.504300907306593E-3</v>
      </c>
      <c r="Q673" s="12">
        <f t="shared" si="63"/>
        <v>1.1029958299775803E-2</v>
      </c>
      <c r="R673" s="12">
        <f t="shared" si="64"/>
        <v>3.2951550431720635E-2</v>
      </c>
      <c r="S673" s="12" t="s">
        <v>8</v>
      </c>
      <c r="T673" s="12">
        <f t="shared" si="65"/>
        <v>2.1921592131944837E-2</v>
      </c>
      <c r="U673" s="12" t="s">
        <v>8</v>
      </c>
    </row>
    <row r="674" spans="1:21">
      <c r="A674" s="4">
        <v>1969</v>
      </c>
      <c r="B674" s="4">
        <v>39</v>
      </c>
      <c r="C674" s="4">
        <v>1930</v>
      </c>
      <c r="D674" s="5">
        <v>1611.3962374642863</v>
      </c>
      <c r="E674" s="5">
        <v>2853.3431941861136</v>
      </c>
      <c r="F674" s="5">
        <v>3269.2578014223468</v>
      </c>
      <c r="G674" s="5">
        <v>7421.8990506034997</v>
      </c>
      <c r="H674" s="5"/>
      <c r="I674" s="5">
        <v>15155.896283676249</v>
      </c>
      <c r="J674" s="5"/>
      <c r="K674" s="5">
        <v>386497.5</v>
      </c>
      <c r="N674" s="12">
        <f t="shared" si="60"/>
        <v>3.9213439371991406E-2</v>
      </c>
      <c r="O674" s="12">
        <f t="shared" si="61"/>
        <v>4.1692280997012564E-3</v>
      </c>
      <c r="P674" s="12">
        <f t="shared" si="62"/>
        <v>7.3825657195353495E-3</v>
      </c>
      <c r="Q674" s="12">
        <f t="shared" si="63"/>
        <v>8.4586777441570688E-3</v>
      </c>
      <c r="R674" s="12">
        <f t="shared" si="64"/>
        <v>2.7661645552754795E-2</v>
      </c>
      <c r="S674" s="12" t="s">
        <v>8</v>
      </c>
      <c r="T674" s="12">
        <f t="shared" si="65"/>
        <v>1.9202967808597725E-2</v>
      </c>
      <c r="U674" s="12" t="s">
        <v>8</v>
      </c>
    </row>
    <row r="675" spans="1:21">
      <c r="A675" s="4">
        <v>1969</v>
      </c>
      <c r="B675" s="4">
        <v>40</v>
      </c>
      <c r="C675" s="4">
        <v>1929</v>
      </c>
      <c r="D675" s="5">
        <v>1124.727677129873</v>
      </c>
      <c r="E675" s="5">
        <v>1957.177080401143</v>
      </c>
      <c r="F675" s="5">
        <v>2278.4372678190325</v>
      </c>
      <c r="G675" s="5">
        <v>5969.7196545793877</v>
      </c>
      <c r="H675" s="5"/>
      <c r="I675" s="5">
        <v>11330.061679929437</v>
      </c>
      <c r="J675" s="5"/>
      <c r="K675" s="5">
        <v>370494.05</v>
      </c>
      <c r="N675" s="12">
        <f t="shared" si="60"/>
        <v>3.0580954484773607E-2</v>
      </c>
      <c r="O675" s="12">
        <f t="shared" si="61"/>
        <v>3.0357509847455662E-3</v>
      </c>
      <c r="P675" s="12">
        <f t="shared" si="62"/>
        <v>5.2826140673545045E-3</v>
      </c>
      <c r="Q675" s="12">
        <f t="shared" si="63"/>
        <v>6.1497270140209613E-3</v>
      </c>
      <c r="R675" s="12">
        <f t="shared" si="64"/>
        <v>2.2262589432673535E-2</v>
      </c>
      <c r="S675" s="12" t="s">
        <v>8</v>
      </c>
      <c r="T675" s="12">
        <f t="shared" si="65"/>
        <v>1.6112862418652573E-2</v>
      </c>
      <c r="U675" s="12" t="s">
        <v>8</v>
      </c>
    </row>
    <row r="676" spans="1:21">
      <c r="A676" s="4">
        <v>1969</v>
      </c>
      <c r="B676" s="4">
        <v>41</v>
      </c>
      <c r="C676" s="4">
        <v>1928</v>
      </c>
      <c r="D676" s="5">
        <v>899.54788805583792</v>
      </c>
      <c r="E676" s="5">
        <v>1363.1457772621811</v>
      </c>
      <c r="F676" s="5">
        <v>1636.9647380963218</v>
      </c>
      <c r="G676" s="5">
        <v>4837.0999435013473</v>
      </c>
      <c r="H676" s="5"/>
      <c r="I676" s="5">
        <v>8736.7583469156871</v>
      </c>
      <c r="J676" s="5"/>
      <c r="K676" s="5">
        <v>374589.7</v>
      </c>
      <c r="N676" s="12">
        <f t="shared" si="60"/>
        <v>2.3323541322454105E-2</v>
      </c>
      <c r="O676" s="12">
        <f t="shared" si="61"/>
        <v>2.4014218438356363E-3</v>
      </c>
      <c r="P676" s="12">
        <f t="shared" si="62"/>
        <v>3.639036997712914E-3</v>
      </c>
      <c r="Q676" s="12">
        <f t="shared" si="63"/>
        <v>4.3700206868910749E-3</v>
      </c>
      <c r="R676" s="12">
        <f t="shared" si="64"/>
        <v>1.7283082480905557E-2</v>
      </c>
      <c r="S676" s="12" t="s">
        <v>8</v>
      </c>
      <c r="T676" s="12">
        <f t="shared" si="65"/>
        <v>1.2913061794014483E-2</v>
      </c>
      <c r="U676" s="12" t="s">
        <v>8</v>
      </c>
    </row>
    <row r="677" spans="1:21">
      <c r="A677" s="4">
        <v>1969</v>
      </c>
      <c r="B677" s="4">
        <v>42</v>
      </c>
      <c r="C677" s="4">
        <v>1927</v>
      </c>
      <c r="D677" s="5">
        <v>575.69066019827051</v>
      </c>
      <c r="E677" s="5">
        <v>823.16890433548724</v>
      </c>
      <c r="F677" s="5">
        <v>1111.7498660425429</v>
      </c>
      <c r="G677" s="5">
        <v>3640.8888055073799</v>
      </c>
      <c r="H677" s="5"/>
      <c r="I677" s="5">
        <v>6151.4982360836802</v>
      </c>
      <c r="J677" s="5"/>
      <c r="K677" s="5">
        <v>374182.8</v>
      </c>
      <c r="N677" s="12">
        <f t="shared" si="60"/>
        <v>1.6439820954046204E-2</v>
      </c>
      <c r="O677" s="12">
        <f t="shared" si="61"/>
        <v>1.5385278537609706E-3</v>
      </c>
      <c r="P677" s="12">
        <f t="shared" si="62"/>
        <v>2.1999111245505866E-3</v>
      </c>
      <c r="Q677" s="12">
        <f t="shared" si="63"/>
        <v>2.9711410199574724E-3</v>
      </c>
      <c r="R677" s="12">
        <f t="shared" si="64"/>
        <v>1.2701381975734649E-2</v>
      </c>
      <c r="S677" s="12" t="s">
        <v>8</v>
      </c>
      <c r="T677" s="12">
        <f t="shared" si="65"/>
        <v>9.7302409557771755E-3</v>
      </c>
      <c r="U677" s="12" t="s">
        <v>8</v>
      </c>
    </row>
    <row r="678" spans="1:21">
      <c r="A678" s="4">
        <v>1969</v>
      </c>
      <c r="B678" s="4">
        <v>43</v>
      </c>
      <c r="C678" s="4">
        <v>1926</v>
      </c>
      <c r="D678" s="5">
        <v>372.24666238423043</v>
      </c>
      <c r="E678" s="5">
        <v>524.83279802880099</v>
      </c>
      <c r="F678" s="5">
        <v>688.1795397399901</v>
      </c>
      <c r="G678" s="5">
        <v>2349.83501108358</v>
      </c>
      <c r="H678" s="5"/>
      <c r="I678" s="5">
        <v>3935.0940112366015</v>
      </c>
      <c r="J678" s="5"/>
      <c r="K678" s="5">
        <v>374594</v>
      </c>
      <c r="N678" s="12">
        <f t="shared" si="60"/>
        <v>1.0504957397172943E-2</v>
      </c>
      <c r="O678" s="12">
        <f t="shared" si="61"/>
        <v>9.9373364865489142E-4</v>
      </c>
      <c r="P678" s="12">
        <f t="shared" si="62"/>
        <v>1.4010710209688383E-3</v>
      </c>
      <c r="Q678" s="12">
        <f t="shared" si="63"/>
        <v>1.8371344435308364E-3</v>
      </c>
      <c r="R678" s="12">
        <f t="shared" si="64"/>
        <v>8.1101527275492143E-3</v>
      </c>
      <c r="S678" s="12" t="s">
        <v>8</v>
      </c>
      <c r="T678" s="12">
        <f t="shared" si="65"/>
        <v>6.2730182840183774E-3</v>
      </c>
      <c r="U678" s="12" t="s">
        <v>8</v>
      </c>
    </row>
    <row r="679" spans="1:21">
      <c r="A679" s="4">
        <v>1969</v>
      </c>
      <c r="B679" s="4">
        <v>44</v>
      </c>
      <c r="C679" s="4">
        <v>1925</v>
      </c>
      <c r="D679" s="5">
        <v>222.55270292036585</v>
      </c>
      <c r="E679" s="5">
        <v>277.33542578282299</v>
      </c>
      <c r="F679" s="5">
        <v>384.33001401813942</v>
      </c>
      <c r="G679" s="5">
        <v>1560.9419008061211</v>
      </c>
      <c r="H679" s="5"/>
      <c r="I679" s="5">
        <v>2445.1600435274495</v>
      </c>
      <c r="J679" s="5"/>
      <c r="K679" s="5">
        <v>374875.2</v>
      </c>
      <c r="N679" s="12">
        <f t="shared" si="60"/>
        <v>6.5225975031889261E-3</v>
      </c>
      <c r="O679" s="12">
        <f t="shared" si="61"/>
        <v>5.9367144831230724E-4</v>
      </c>
      <c r="P679" s="12">
        <f t="shared" si="62"/>
        <v>7.3980734330471309E-4</v>
      </c>
      <c r="Q679" s="12">
        <f t="shared" si="63"/>
        <v>1.0252212310073844E-3</v>
      </c>
      <c r="R679" s="12">
        <f t="shared" si="64"/>
        <v>5.1891187115719051E-3</v>
      </c>
      <c r="S679" s="12" t="s">
        <v>8</v>
      </c>
      <c r="T679" s="12">
        <f t="shared" si="65"/>
        <v>4.1638974805645211E-3</v>
      </c>
      <c r="U679" s="12" t="s">
        <v>8</v>
      </c>
    </row>
    <row r="680" spans="1:21">
      <c r="A680" s="4">
        <v>1969</v>
      </c>
      <c r="B680" s="4">
        <v>45</v>
      </c>
      <c r="C680" s="4">
        <v>1924</v>
      </c>
      <c r="D680" s="5">
        <v>111.68594427719506</v>
      </c>
      <c r="E680" s="5">
        <v>137.87601119825123</v>
      </c>
      <c r="F680" s="5">
        <v>211.77006130790599</v>
      </c>
      <c r="G680" s="5">
        <v>855.94066619492219</v>
      </c>
      <c r="H680" s="5"/>
      <c r="I680" s="5">
        <v>1317.2726829782746</v>
      </c>
      <c r="J680" s="5"/>
      <c r="K680" s="5">
        <v>380540.4</v>
      </c>
      <c r="N680" s="12">
        <f t="shared" si="60"/>
        <v>3.4615843231842781E-3</v>
      </c>
      <c r="O680" s="12">
        <f t="shared" si="61"/>
        <v>2.9349300173436263E-4</v>
      </c>
      <c r="P680" s="12">
        <f t="shared" si="62"/>
        <v>3.6231635641905888E-4</v>
      </c>
      <c r="Q680" s="12">
        <f t="shared" si="63"/>
        <v>5.5649823595052192E-4</v>
      </c>
      <c r="R680" s="12">
        <f t="shared" si="64"/>
        <v>2.8057749650308565E-3</v>
      </c>
      <c r="S680" s="12" t="s">
        <v>8</v>
      </c>
      <c r="T680" s="12">
        <f t="shared" si="65"/>
        <v>2.2492767290803344E-3</v>
      </c>
      <c r="U680" s="12" t="s">
        <v>8</v>
      </c>
    </row>
    <row r="681" spans="1:21">
      <c r="A681" s="4">
        <v>1969</v>
      </c>
      <c r="B681" s="4">
        <v>46</v>
      </c>
      <c r="C681" s="4">
        <v>1923</v>
      </c>
      <c r="D681" s="5">
        <v>69.085867576844166</v>
      </c>
      <c r="E681" s="5">
        <v>58.659702594389373</v>
      </c>
      <c r="F681" s="5">
        <v>75.677583780852117</v>
      </c>
      <c r="G681" s="5">
        <v>467.55685467670378</v>
      </c>
      <c r="H681" s="5"/>
      <c r="I681" s="5">
        <v>670.98000862878939</v>
      </c>
      <c r="J681" s="5"/>
      <c r="K681" s="5">
        <v>375808.2</v>
      </c>
      <c r="N681" s="12">
        <f t="shared" ref="N681:N744" si="66">I681/$K681</f>
        <v>1.7854320598347491E-3</v>
      </c>
      <c r="O681" s="12">
        <f t="shared" ref="O681:O744" si="67">D681/$K681</f>
        <v>1.8383278378929509E-4</v>
      </c>
      <c r="P681" s="12">
        <f t="shared" ref="P681:P744" si="68">E681/$K681</f>
        <v>1.5608946956024208E-4</v>
      </c>
      <c r="Q681" s="12">
        <f t="shared" ref="Q681:Q744" si="69">F681/$K681</f>
        <v>2.0137289122709967E-4</v>
      </c>
      <c r="R681" s="12">
        <f t="shared" ref="R681:R744" si="70">(F681+G681)/$K681</f>
        <v>1.4455098064852121E-3</v>
      </c>
      <c r="S681" s="12" t="s">
        <v>8</v>
      </c>
      <c r="T681" s="12">
        <f t="shared" ref="T681:T744" si="71">G681/$K681</f>
        <v>1.2441369152581124E-3</v>
      </c>
      <c r="U681" s="12" t="s">
        <v>8</v>
      </c>
    </row>
    <row r="682" spans="1:21">
      <c r="A682" s="4">
        <v>1969</v>
      </c>
      <c r="B682" s="4">
        <v>47</v>
      </c>
      <c r="C682" s="4">
        <v>1922</v>
      </c>
      <c r="D682" s="5">
        <v>22.133892542808383</v>
      </c>
      <c r="E682" s="5">
        <v>22.993796667369754</v>
      </c>
      <c r="F682" s="5">
        <v>39.504788733537332</v>
      </c>
      <c r="G682" s="5">
        <v>204.89483716050111</v>
      </c>
      <c r="H682" s="5"/>
      <c r="I682" s="5">
        <v>289.5273151042166</v>
      </c>
      <c r="J682" s="5"/>
      <c r="K682" s="5">
        <v>383668.5</v>
      </c>
      <c r="N682" s="12">
        <f t="shared" si="66"/>
        <v>7.5462884001218917E-4</v>
      </c>
      <c r="O682" s="12">
        <f t="shared" si="67"/>
        <v>5.7690147986630076E-5</v>
      </c>
      <c r="P682" s="12">
        <f t="shared" si="68"/>
        <v>5.9931416489416657E-5</v>
      </c>
      <c r="Q682" s="12">
        <f t="shared" si="69"/>
        <v>1.0296594256118846E-4</v>
      </c>
      <c r="R682" s="12">
        <f t="shared" si="70"/>
        <v>6.3700727553614239E-4</v>
      </c>
      <c r="S682" s="12" t="s">
        <v>8</v>
      </c>
      <c r="T682" s="12">
        <f t="shared" si="71"/>
        <v>5.3404133297495389E-4</v>
      </c>
      <c r="U682" s="12" t="s">
        <v>8</v>
      </c>
    </row>
    <row r="683" spans="1:21">
      <c r="A683" s="4">
        <v>1969</v>
      </c>
      <c r="B683" s="4">
        <v>48</v>
      </c>
      <c r="C683" s="4">
        <v>1921</v>
      </c>
      <c r="D683" s="5">
        <v>2.5099999999999998</v>
      </c>
      <c r="E683" s="5">
        <v>2.1501150505263564</v>
      </c>
      <c r="F683" s="5">
        <v>22.237506760291009</v>
      </c>
      <c r="G683" s="5">
        <v>88.590067399360763</v>
      </c>
      <c r="H683" s="5"/>
      <c r="I683" s="5">
        <v>115.48768921017813</v>
      </c>
      <c r="J683" s="5"/>
      <c r="K683" s="5">
        <v>369827.1</v>
      </c>
      <c r="N683" s="12">
        <f t="shared" si="66"/>
        <v>3.1227481493427102E-4</v>
      </c>
      <c r="O683" s="12">
        <f t="shared" si="67"/>
        <v>6.7869553096568639E-6</v>
      </c>
      <c r="P683" s="12">
        <f t="shared" si="68"/>
        <v>5.8138385492203159E-6</v>
      </c>
      <c r="Q683" s="12">
        <f t="shared" si="69"/>
        <v>6.0129467960273897E-5</v>
      </c>
      <c r="R683" s="12">
        <f t="shared" si="70"/>
        <v>2.9967402107539381E-4</v>
      </c>
      <c r="S683" s="12" t="s">
        <v>8</v>
      </c>
      <c r="T683" s="12">
        <f t="shared" si="71"/>
        <v>2.3954455311511993E-4</v>
      </c>
      <c r="U683" s="12" t="s">
        <v>8</v>
      </c>
    </row>
    <row r="684" spans="1:21">
      <c r="A684" s="4">
        <v>1969</v>
      </c>
      <c r="B684" s="4">
        <v>49</v>
      </c>
      <c r="C684" s="4">
        <v>1920</v>
      </c>
      <c r="D684" s="5">
        <v>6</v>
      </c>
      <c r="E684" s="5">
        <v>4.1300575252631786</v>
      </c>
      <c r="F684" s="5">
        <v>11.259035603984071</v>
      </c>
      <c r="G684" s="5">
        <v>38.776678572158289</v>
      </c>
      <c r="H684" s="5"/>
      <c r="I684" s="5">
        <v>60.165771701405532</v>
      </c>
      <c r="J684" s="5"/>
      <c r="K684" s="5">
        <v>342428.6</v>
      </c>
      <c r="N684" s="12">
        <f t="shared" si="66"/>
        <v>1.7570311504764945E-4</v>
      </c>
      <c r="O684" s="12">
        <f t="shared" si="67"/>
        <v>1.7521900915986575E-5</v>
      </c>
      <c r="P684" s="12">
        <f t="shared" si="68"/>
        <v>1.2061076455831023E-5</v>
      </c>
      <c r="Q684" s="12">
        <f t="shared" si="69"/>
        <v>3.2879951043762326E-5</v>
      </c>
      <c r="R684" s="12">
        <f t="shared" si="70"/>
        <v>1.4612013767583188E-4</v>
      </c>
      <c r="S684" s="12" t="s">
        <v>8</v>
      </c>
      <c r="T684" s="12">
        <f t="shared" si="71"/>
        <v>1.1324018663206955E-4</v>
      </c>
      <c r="U684" s="12" t="s">
        <v>8</v>
      </c>
    </row>
    <row r="685" spans="1:21">
      <c r="A685" s="4">
        <v>1969</v>
      </c>
      <c r="B685" s="4">
        <v>50</v>
      </c>
      <c r="C685" s="4">
        <v>1919</v>
      </c>
      <c r="D685" s="5">
        <v>6.1709587543863016</v>
      </c>
      <c r="E685" s="5">
        <v>3.9505752526317806</v>
      </c>
      <c r="F685" s="5">
        <v>5.1979115434177032</v>
      </c>
      <c r="G685" s="5">
        <v>17.972778759740443</v>
      </c>
      <c r="H685" s="5"/>
      <c r="I685" s="5">
        <v>33.292224310176223</v>
      </c>
      <c r="J685" s="5"/>
      <c r="K685" s="5">
        <v>201703.1</v>
      </c>
      <c r="N685" s="12">
        <f t="shared" si="66"/>
        <v>1.6505559066854313E-4</v>
      </c>
      <c r="O685" s="12">
        <f t="shared" si="67"/>
        <v>3.0594268280389846E-5</v>
      </c>
      <c r="P685" s="12">
        <f t="shared" si="68"/>
        <v>1.9586090906048448E-5</v>
      </c>
      <c r="Q685" s="12">
        <f t="shared" si="69"/>
        <v>2.5770112325580039E-5</v>
      </c>
      <c r="R685" s="12">
        <f t="shared" si="70"/>
        <v>1.1487523148210486E-4</v>
      </c>
      <c r="S685" s="12" t="s">
        <v>8</v>
      </c>
      <c r="T685" s="12">
        <f t="shared" si="71"/>
        <v>8.9105119156524825E-5</v>
      </c>
      <c r="U685" s="12" t="s">
        <v>8</v>
      </c>
    </row>
    <row r="686" spans="1:21">
      <c r="A686" s="4">
        <v>1970</v>
      </c>
      <c r="B686" s="4">
        <v>13</v>
      </c>
      <c r="C686" s="4">
        <v>1957</v>
      </c>
      <c r="D686" s="5">
        <v>78.916599066801723</v>
      </c>
      <c r="E686" s="5">
        <v>0.82</v>
      </c>
      <c r="F686" s="5">
        <v>5.0000000000004596E-2</v>
      </c>
      <c r="G686" s="5">
        <v>0</v>
      </c>
      <c r="H686" s="5"/>
      <c r="I686" s="5">
        <v>79.786599066801728</v>
      </c>
      <c r="J686" s="5"/>
      <c r="K686" s="5">
        <v>389210.1</v>
      </c>
      <c r="N686" s="12">
        <f t="shared" si="66"/>
        <v>2.0499621943726983E-4</v>
      </c>
      <c r="O686" s="12">
        <f t="shared" si="67"/>
        <v>2.0276092287122491E-4</v>
      </c>
      <c r="P686" s="12">
        <f t="shared" si="68"/>
        <v>2.1068312461572813E-6</v>
      </c>
      <c r="Q686" s="12">
        <f t="shared" si="69"/>
        <v>1.284653198876509E-7</v>
      </c>
      <c r="R686" s="12">
        <f t="shared" si="70"/>
        <v>1.284653198876509E-7</v>
      </c>
      <c r="S686" s="12" t="s">
        <v>8</v>
      </c>
      <c r="T686" s="12">
        <f t="shared" si="71"/>
        <v>0</v>
      </c>
      <c r="U686" s="12" t="s">
        <v>8</v>
      </c>
    </row>
    <row r="687" spans="1:21">
      <c r="A687" s="4">
        <v>1970</v>
      </c>
      <c r="B687" s="4">
        <v>14</v>
      </c>
      <c r="C687" s="4">
        <v>1956</v>
      </c>
      <c r="D687" s="5">
        <v>424.96718346528968</v>
      </c>
      <c r="E687" s="5">
        <v>5.2797670593699815</v>
      </c>
      <c r="F687" s="5">
        <v>0.21333333333334695</v>
      </c>
      <c r="G687" s="5">
        <v>2.6666666666668368E-2</v>
      </c>
      <c r="H687" s="5"/>
      <c r="I687" s="5">
        <v>430.48695052465968</v>
      </c>
      <c r="J687" s="5"/>
      <c r="K687" s="5">
        <v>390256.2</v>
      </c>
      <c r="N687" s="12">
        <f t="shared" si="66"/>
        <v>1.1030880496572756E-3</v>
      </c>
      <c r="O687" s="12">
        <f t="shared" si="67"/>
        <v>1.0889440922790968E-3</v>
      </c>
      <c r="P687" s="12">
        <f t="shared" si="68"/>
        <v>1.3528976757755498E-5</v>
      </c>
      <c r="Q687" s="12">
        <f t="shared" si="69"/>
        <v>5.4664944037621166E-7</v>
      </c>
      <c r="R687" s="12">
        <f t="shared" si="70"/>
        <v>6.1498062042323816E-7</v>
      </c>
      <c r="S687" s="12" t="s">
        <v>8</v>
      </c>
      <c r="T687" s="12">
        <f t="shared" si="71"/>
        <v>6.8331180047026458E-8</v>
      </c>
      <c r="U687" s="12" t="s">
        <v>8</v>
      </c>
    </row>
    <row r="688" spans="1:21">
      <c r="A688" s="4">
        <v>1970</v>
      </c>
      <c r="B688" s="4">
        <v>15</v>
      </c>
      <c r="C688" s="4">
        <v>1955</v>
      </c>
      <c r="D688" s="5">
        <v>1564.3124239232316</v>
      </c>
      <c r="E688" s="5">
        <v>14.089662236086475</v>
      </c>
      <c r="F688" s="5">
        <v>0.59076923076934273</v>
      </c>
      <c r="G688" s="5">
        <v>4.923076923077857E-2</v>
      </c>
      <c r="H688" s="5"/>
      <c r="I688" s="5">
        <v>1579.0420861593182</v>
      </c>
      <c r="J688" s="5"/>
      <c r="K688" s="5">
        <v>387081.9</v>
      </c>
      <c r="N688" s="12">
        <f t="shared" si="66"/>
        <v>4.0793488048893999E-3</v>
      </c>
      <c r="O688" s="12">
        <f t="shared" si="67"/>
        <v>4.041295715256207E-3</v>
      </c>
      <c r="P688" s="12">
        <f t="shared" si="68"/>
        <v>3.6399692768084673E-5</v>
      </c>
      <c r="Q688" s="12">
        <f t="shared" si="69"/>
        <v>1.526212490869097E-6</v>
      </c>
      <c r="R688" s="12">
        <f t="shared" si="70"/>
        <v>1.6533968651081884E-6</v>
      </c>
      <c r="S688" s="12" t="s">
        <v>8</v>
      </c>
      <c r="T688" s="12">
        <f t="shared" si="71"/>
        <v>1.2718437423909142E-7</v>
      </c>
      <c r="U688" s="12" t="s">
        <v>8</v>
      </c>
    </row>
    <row r="689" spans="1:21">
      <c r="A689" s="4">
        <v>1970</v>
      </c>
      <c r="B689" s="4">
        <v>16</v>
      </c>
      <c r="C689" s="4">
        <v>1954</v>
      </c>
      <c r="D689" s="5">
        <v>3731.4793414819219</v>
      </c>
      <c r="E689" s="5">
        <v>409.24458413035205</v>
      </c>
      <c r="F689" s="5">
        <v>4.0499999999998968</v>
      </c>
      <c r="G689" s="5">
        <v>1.0299999999999738</v>
      </c>
      <c r="H689" s="5"/>
      <c r="I689" s="5">
        <v>4145.8039256122738</v>
      </c>
      <c r="J689" s="5"/>
      <c r="K689" s="5">
        <v>374475.9</v>
      </c>
      <c r="N689" s="12">
        <f t="shared" si="66"/>
        <v>1.1070949894538671E-2</v>
      </c>
      <c r="O689" s="12">
        <f t="shared" si="67"/>
        <v>9.9645380156157485E-3</v>
      </c>
      <c r="P689" s="12">
        <f t="shared" si="68"/>
        <v>1.0928462529373774E-3</v>
      </c>
      <c r="Q689" s="12">
        <f t="shared" si="69"/>
        <v>1.0815115205010246E-5</v>
      </c>
      <c r="R689" s="12">
        <f t="shared" si="70"/>
        <v>1.3565625985543716E-5</v>
      </c>
      <c r="S689" s="12" t="s">
        <v>8</v>
      </c>
      <c r="T689" s="12">
        <f t="shared" si="71"/>
        <v>2.7505107805334701E-6</v>
      </c>
      <c r="U689" s="12" t="s">
        <v>8</v>
      </c>
    </row>
    <row r="690" spans="1:21">
      <c r="A690" s="4">
        <v>1970</v>
      </c>
      <c r="B690" s="4">
        <v>17</v>
      </c>
      <c r="C690" s="4">
        <v>1953</v>
      </c>
      <c r="D690" s="5">
        <v>6811.9387035047612</v>
      </c>
      <c r="E690" s="5">
        <v>1104.7600390349203</v>
      </c>
      <c r="F690" s="5">
        <v>22.498242387926243</v>
      </c>
      <c r="G690" s="5">
        <v>1.3004764386084533</v>
      </c>
      <c r="H690" s="5"/>
      <c r="I690" s="5">
        <v>7940.4974613662162</v>
      </c>
      <c r="J690" s="5"/>
      <c r="K690" s="5">
        <v>369143.2</v>
      </c>
      <c r="N690" s="12">
        <f t="shared" si="66"/>
        <v>2.1510615558856878E-2</v>
      </c>
      <c r="O690" s="12">
        <f t="shared" si="67"/>
        <v>1.845337718128022E-2</v>
      </c>
      <c r="P690" s="12">
        <f t="shared" si="68"/>
        <v>2.9927682239166815E-3</v>
      </c>
      <c r="Q690" s="12">
        <f t="shared" si="69"/>
        <v>6.0947194443582442E-5</v>
      </c>
      <c r="R690" s="12">
        <f t="shared" si="70"/>
        <v>6.4470153659974486E-5</v>
      </c>
      <c r="S690" s="12" t="s">
        <v>8</v>
      </c>
      <c r="T690" s="12">
        <f t="shared" si="71"/>
        <v>3.5229592163920486E-6</v>
      </c>
      <c r="U690" s="12" t="s">
        <v>8</v>
      </c>
    </row>
    <row r="691" spans="1:21">
      <c r="A691" s="4">
        <v>1970</v>
      </c>
      <c r="B691" s="4">
        <v>18</v>
      </c>
      <c r="C691" s="4">
        <v>1952</v>
      </c>
      <c r="D691" s="5">
        <v>11535.651647941457</v>
      </c>
      <c r="E691" s="5">
        <v>2317.0179768041112</v>
      </c>
      <c r="F691" s="5">
        <v>395.796607222246</v>
      </c>
      <c r="G691" s="5">
        <v>12.480208338092497</v>
      </c>
      <c r="H691" s="5"/>
      <c r="I691" s="5">
        <v>14260.946440305906</v>
      </c>
      <c r="J691" s="5"/>
      <c r="K691" s="5">
        <v>373960.5</v>
      </c>
      <c r="N691" s="12">
        <f t="shared" si="66"/>
        <v>3.8134900451534066E-2</v>
      </c>
      <c r="O691" s="12">
        <f t="shared" si="67"/>
        <v>3.0847246294572441E-2</v>
      </c>
      <c r="P691" s="12">
        <f t="shared" si="68"/>
        <v>6.1958896108121348E-3</v>
      </c>
      <c r="Q691" s="12">
        <f t="shared" si="69"/>
        <v>1.058391480443111E-3</v>
      </c>
      <c r="R691" s="12">
        <f t="shared" si="70"/>
        <v>1.0917645461494957E-3</v>
      </c>
      <c r="S691" s="12" t="s">
        <v>8</v>
      </c>
      <c r="T691" s="12">
        <f t="shared" si="71"/>
        <v>3.3373065706384758E-5</v>
      </c>
      <c r="U691" s="12" t="s">
        <v>8</v>
      </c>
    </row>
    <row r="692" spans="1:21">
      <c r="A692" s="4">
        <v>1970</v>
      </c>
      <c r="B692" s="4">
        <v>19</v>
      </c>
      <c r="C692" s="4">
        <v>1951</v>
      </c>
      <c r="D692" s="5">
        <v>17887.107235548065</v>
      </c>
      <c r="E692" s="5">
        <v>4387.779179129715</v>
      </c>
      <c r="F692" s="5">
        <v>815.48067961949539</v>
      </c>
      <c r="G692" s="5">
        <v>137.3001144255613</v>
      </c>
      <c r="H692" s="5"/>
      <c r="I692" s="5">
        <v>23227.667208722836</v>
      </c>
      <c r="J692" s="5"/>
      <c r="K692" s="5">
        <v>390259.8</v>
      </c>
      <c r="N692" s="12">
        <f t="shared" si="66"/>
        <v>5.9518472588575191E-2</v>
      </c>
      <c r="O692" s="12">
        <f t="shared" si="67"/>
        <v>4.5833845134825739E-2</v>
      </c>
      <c r="P692" s="12">
        <f t="shared" si="68"/>
        <v>1.1243226125595604E-2</v>
      </c>
      <c r="Q692" s="12">
        <f t="shared" si="69"/>
        <v>2.0895841170919869E-3</v>
      </c>
      <c r="R692" s="12">
        <f t="shared" si="70"/>
        <v>2.4414013281538523E-3</v>
      </c>
      <c r="S692" s="12" t="s">
        <v>8</v>
      </c>
      <c r="T692" s="12">
        <f t="shared" si="71"/>
        <v>3.5181721106186523E-4</v>
      </c>
      <c r="U692" s="12" t="s">
        <v>8</v>
      </c>
    </row>
    <row r="693" spans="1:21">
      <c r="A693" s="4">
        <v>1970</v>
      </c>
      <c r="B693" s="4">
        <v>20</v>
      </c>
      <c r="C693" s="4">
        <v>1950</v>
      </c>
      <c r="D693" s="5">
        <v>24612.501920826959</v>
      </c>
      <c r="E693" s="5">
        <v>7048.3399779030415</v>
      </c>
      <c r="F693" s="5">
        <v>1537.2989343195848</v>
      </c>
      <c r="G693" s="5">
        <v>369.53253250015246</v>
      </c>
      <c r="H693" s="5"/>
      <c r="I693" s="5">
        <v>33567.673365549737</v>
      </c>
      <c r="J693" s="5"/>
      <c r="K693" s="5">
        <v>395943.8</v>
      </c>
      <c r="N693" s="12">
        <f t="shared" si="66"/>
        <v>8.477888368387064E-2</v>
      </c>
      <c r="O693" s="12">
        <f t="shared" si="67"/>
        <v>6.2161604553037472E-2</v>
      </c>
      <c r="P693" s="12">
        <f t="shared" si="68"/>
        <v>1.78013646833289E-2</v>
      </c>
      <c r="Q693" s="12">
        <f t="shared" si="69"/>
        <v>3.8826190341143992E-3</v>
      </c>
      <c r="R693" s="12">
        <f t="shared" si="70"/>
        <v>4.8159144475042603E-3</v>
      </c>
      <c r="S693" s="12" t="s">
        <v>8</v>
      </c>
      <c r="T693" s="12">
        <f t="shared" si="71"/>
        <v>9.3329541338986108E-4</v>
      </c>
      <c r="U693" s="12" t="s">
        <v>8</v>
      </c>
    </row>
    <row r="694" spans="1:21">
      <c r="A694" s="4">
        <v>1970</v>
      </c>
      <c r="B694" s="4">
        <v>21</v>
      </c>
      <c r="C694" s="4">
        <v>1949</v>
      </c>
      <c r="D694" s="5">
        <v>32252.718885536437</v>
      </c>
      <c r="E694" s="5">
        <v>10955.724487913803</v>
      </c>
      <c r="F694" s="5">
        <v>2512.4534587529392</v>
      </c>
      <c r="G694" s="5">
        <v>718.62524701409723</v>
      </c>
      <c r="H694" s="5"/>
      <c r="I694" s="5">
        <v>46439.522079217277</v>
      </c>
      <c r="J694" s="5"/>
      <c r="K694" s="5">
        <v>416586</v>
      </c>
      <c r="N694" s="12">
        <f t="shared" si="66"/>
        <v>0.11147643482790415</v>
      </c>
      <c r="O694" s="12">
        <f t="shared" si="67"/>
        <v>7.74215141304231E-2</v>
      </c>
      <c r="P694" s="12">
        <f t="shared" si="68"/>
        <v>2.6298830224524596E-2</v>
      </c>
      <c r="Q694" s="12">
        <f t="shared" si="69"/>
        <v>6.0310559134318948E-3</v>
      </c>
      <c r="R694" s="12">
        <f t="shared" si="70"/>
        <v>7.756090472956452E-3</v>
      </c>
      <c r="S694" s="12" t="s">
        <v>8</v>
      </c>
      <c r="T694" s="12">
        <f t="shared" si="71"/>
        <v>1.7250345595245574E-3</v>
      </c>
      <c r="U694" s="12" t="s">
        <v>8</v>
      </c>
    </row>
    <row r="695" spans="1:21">
      <c r="A695" s="4">
        <v>1970</v>
      </c>
      <c r="B695" s="4">
        <v>22</v>
      </c>
      <c r="C695" s="4">
        <v>1948</v>
      </c>
      <c r="D695" s="5">
        <v>37204.596688269521</v>
      </c>
      <c r="E695" s="5">
        <v>14831.955144169606</v>
      </c>
      <c r="F695" s="5">
        <v>3785.0841378258515</v>
      </c>
      <c r="G695" s="5">
        <v>1350.8879421209426</v>
      </c>
      <c r="H695" s="5"/>
      <c r="I695" s="5">
        <v>57172.523912385921</v>
      </c>
      <c r="J695" s="5"/>
      <c r="K695" s="5">
        <v>420232</v>
      </c>
      <c r="N695" s="12">
        <f t="shared" si="66"/>
        <v>0.13604990555784882</v>
      </c>
      <c r="O695" s="12">
        <f t="shared" si="67"/>
        <v>8.8533468865458889E-2</v>
      </c>
      <c r="P695" s="12">
        <f t="shared" si="68"/>
        <v>3.5294682804188175E-2</v>
      </c>
      <c r="Q695" s="12">
        <f t="shared" si="69"/>
        <v>9.0071297231668502E-3</v>
      </c>
      <c r="R695" s="12">
        <f t="shared" si="70"/>
        <v>1.2221753888201741E-2</v>
      </c>
      <c r="S695" s="12" t="s">
        <v>8</v>
      </c>
      <c r="T695" s="12">
        <f t="shared" si="71"/>
        <v>3.2146241650348917E-3</v>
      </c>
      <c r="U695" s="12" t="s">
        <v>8</v>
      </c>
    </row>
    <row r="696" spans="1:21">
      <c r="A696" s="4">
        <v>1970</v>
      </c>
      <c r="B696" s="4">
        <v>23</v>
      </c>
      <c r="C696" s="4">
        <v>1947</v>
      </c>
      <c r="D696" s="5">
        <v>38589.658416052218</v>
      </c>
      <c r="E696" s="5">
        <v>19005.675007014797</v>
      </c>
      <c r="F696" s="5">
        <v>5149.417390586199</v>
      </c>
      <c r="G696" s="5">
        <v>2169.4872783891906</v>
      </c>
      <c r="H696" s="5"/>
      <c r="I696" s="5">
        <v>64914.238092042404</v>
      </c>
      <c r="J696" s="5"/>
      <c r="K696" s="5">
        <v>416647.5</v>
      </c>
      <c r="N696" s="12">
        <f t="shared" si="66"/>
        <v>0.15580133828246276</v>
      </c>
      <c r="O696" s="12">
        <f t="shared" si="67"/>
        <v>9.2619440692797192E-2</v>
      </c>
      <c r="P696" s="12">
        <f t="shared" si="68"/>
        <v>4.5615718339879145E-2</v>
      </c>
      <c r="Q696" s="12">
        <f t="shared" si="69"/>
        <v>1.2359170259238803E-2</v>
      </c>
      <c r="R696" s="12">
        <f t="shared" si="70"/>
        <v>1.7566179249786425E-2</v>
      </c>
      <c r="S696" s="12" t="s">
        <v>8</v>
      </c>
      <c r="T696" s="12">
        <f t="shared" si="71"/>
        <v>5.2070089905476222E-3</v>
      </c>
      <c r="U696" s="12" t="s">
        <v>8</v>
      </c>
    </row>
    <row r="697" spans="1:21">
      <c r="A697" s="4">
        <v>1970</v>
      </c>
      <c r="B697" s="4">
        <v>24</v>
      </c>
      <c r="C697" s="4">
        <v>1946</v>
      </c>
      <c r="D697" s="5">
        <v>32988.64121021446</v>
      </c>
      <c r="E697" s="5">
        <v>20163.552594666813</v>
      </c>
      <c r="F697" s="5">
        <v>6095.8434644153622</v>
      </c>
      <c r="G697" s="5">
        <v>2768.7616484878954</v>
      </c>
      <c r="H697" s="5"/>
      <c r="I697" s="5">
        <v>62016.79891778453</v>
      </c>
      <c r="J697" s="5"/>
      <c r="K697" s="5">
        <v>369448.9</v>
      </c>
      <c r="N697" s="12">
        <f t="shared" si="66"/>
        <v>0.16786299517412159</v>
      </c>
      <c r="O697" s="12">
        <f t="shared" si="67"/>
        <v>8.92914858055186E-2</v>
      </c>
      <c r="P697" s="12">
        <f t="shared" si="68"/>
        <v>5.4577378886949759E-2</v>
      </c>
      <c r="Q697" s="12">
        <f t="shared" si="69"/>
        <v>1.6499828432065603E-2</v>
      </c>
      <c r="R697" s="12">
        <f t="shared" si="70"/>
        <v>2.399413048165323E-2</v>
      </c>
      <c r="S697" s="12" t="s">
        <v>8</v>
      </c>
      <c r="T697" s="12">
        <f t="shared" si="71"/>
        <v>7.4943020495876296E-3</v>
      </c>
      <c r="U697" s="12" t="s">
        <v>8</v>
      </c>
    </row>
    <row r="698" spans="1:21">
      <c r="A698" s="4">
        <v>1970</v>
      </c>
      <c r="B698" s="4">
        <v>25</v>
      </c>
      <c r="C698" s="4">
        <v>1945</v>
      </c>
      <c r="D698" s="5">
        <v>26006.888570647505</v>
      </c>
      <c r="E698" s="5">
        <v>19722.718314771748</v>
      </c>
      <c r="F698" s="5">
        <v>6274.2890557607343</v>
      </c>
      <c r="G698" s="5">
        <v>3219.0617737880762</v>
      </c>
      <c r="H698" s="5"/>
      <c r="I698" s="5">
        <v>55222.957714968063</v>
      </c>
      <c r="J698" s="5"/>
      <c r="K698" s="5">
        <v>330256.2</v>
      </c>
      <c r="N698" s="12">
        <f t="shared" si="66"/>
        <v>0.16721247841817372</v>
      </c>
      <c r="O698" s="12">
        <f t="shared" si="67"/>
        <v>7.8747616458517675E-2</v>
      </c>
      <c r="P698" s="12">
        <f t="shared" si="68"/>
        <v>5.9719449066427059E-2</v>
      </c>
      <c r="Q698" s="12">
        <f t="shared" si="69"/>
        <v>1.8998247590085317E-2</v>
      </c>
      <c r="R698" s="12">
        <f t="shared" si="70"/>
        <v>2.8745412893228982E-2</v>
      </c>
      <c r="S698" s="12" t="s">
        <v>8</v>
      </c>
      <c r="T698" s="12">
        <f t="shared" si="71"/>
        <v>9.7471653031436685E-3</v>
      </c>
      <c r="U698" s="12" t="s">
        <v>8</v>
      </c>
    </row>
    <row r="699" spans="1:21">
      <c r="A699" s="4">
        <v>1970</v>
      </c>
      <c r="B699" s="4">
        <v>26</v>
      </c>
      <c r="C699" s="4">
        <v>1944</v>
      </c>
      <c r="D699" s="5">
        <v>23751.309438740358</v>
      </c>
      <c r="E699" s="5">
        <v>21660.869450602753</v>
      </c>
      <c r="F699" s="5">
        <v>7504.8101328178382</v>
      </c>
      <c r="G699" s="5">
        <v>3878.0657151890837</v>
      </c>
      <c r="H699" s="5"/>
      <c r="I699" s="5">
        <v>56795.05473735003</v>
      </c>
      <c r="J699" s="5"/>
      <c r="K699" s="5">
        <v>346754</v>
      </c>
      <c r="N699" s="12">
        <f t="shared" si="66"/>
        <v>0.16379062602695291</v>
      </c>
      <c r="O699" s="12">
        <f t="shared" si="67"/>
        <v>6.8496136854197379E-2</v>
      </c>
      <c r="P699" s="12">
        <f t="shared" si="68"/>
        <v>6.2467540246407403E-2</v>
      </c>
      <c r="Q699" s="12">
        <f t="shared" si="69"/>
        <v>2.1643038386919368E-2</v>
      </c>
      <c r="R699" s="12">
        <f t="shared" si="70"/>
        <v>3.2826948926348139E-2</v>
      </c>
      <c r="S699" s="12" t="s">
        <v>8</v>
      </c>
      <c r="T699" s="12">
        <f t="shared" si="71"/>
        <v>1.1183910539428769E-2</v>
      </c>
      <c r="U699" s="12" t="s">
        <v>8</v>
      </c>
    </row>
    <row r="700" spans="1:21">
      <c r="A700" s="4">
        <v>1970</v>
      </c>
      <c r="B700" s="4">
        <v>27</v>
      </c>
      <c r="C700" s="4">
        <v>1943</v>
      </c>
      <c r="D700" s="5">
        <v>20568.09871810866</v>
      </c>
      <c r="E700" s="5">
        <v>22287.649334132439</v>
      </c>
      <c r="F700" s="5">
        <v>8486.7882900255663</v>
      </c>
      <c r="G700" s="5">
        <v>4932.7762617014723</v>
      </c>
      <c r="H700" s="5"/>
      <c r="I700" s="5">
        <v>56275.312603968137</v>
      </c>
      <c r="J700" s="5"/>
      <c r="K700" s="5">
        <v>352984</v>
      </c>
      <c r="N700" s="12">
        <f t="shared" si="66"/>
        <v>0.15942737518972003</v>
      </c>
      <c r="O700" s="12">
        <f t="shared" si="67"/>
        <v>5.8269209703863803E-2</v>
      </c>
      <c r="P700" s="12">
        <f t="shared" si="68"/>
        <v>6.3140678711024967E-2</v>
      </c>
      <c r="Q700" s="12">
        <f t="shared" si="69"/>
        <v>2.4042982939809075E-2</v>
      </c>
      <c r="R700" s="12">
        <f t="shared" si="70"/>
        <v>3.8017486774831265E-2</v>
      </c>
      <c r="S700" s="12" t="s">
        <v>8</v>
      </c>
      <c r="T700" s="12">
        <f t="shared" si="71"/>
        <v>1.397450383502219E-2</v>
      </c>
      <c r="U700" s="12" t="s">
        <v>8</v>
      </c>
    </row>
    <row r="701" spans="1:21">
      <c r="A701" s="4">
        <v>1970</v>
      </c>
      <c r="B701" s="4">
        <v>28</v>
      </c>
      <c r="C701" s="4">
        <v>1942</v>
      </c>
      <c r="D701" s="5">
        <v>16177.044982308271</v>
      </c>
      <c r="E701" s="5">
        <v>21035.822722712372</v>
      </c>
      <c r="F701" s="5">
        <v>8962.0563627731681</v>
      </c>
      <c r="G701" s="5">
        <v>5489.5995091622535</v>
      </c>
      <c r="H701" s="5"/>
      <c r="I701" s="5">
        <v>51664.523576956068</v>
      </c>
      <c r="J701" s="5"/>
      <c r="K701" s="5">
        <v>347941.2</v>
      </c>
      <c r="N701" s="12">
        <f t="shared" si="66"/>
        <v>0.14848636372167501</v>
      </c>
      <c r="O701" s="12">
        <f t="shared" si="67"/>
        <v>4.6493617261503584E-2</v>
      </c>
      <c r="P701" s="12">
        <f t="shared" si="68"/>
        <v>6.0457981758735013E-2</v>
      </c>
      <c r="Q701" s="12">
        <f t="shared" si="69"/>
        <v>2.5757387635534878E-2</v>
      </c>
      <c r="R701" s="12">
        <f t="shared" si="70"/>
        <v>4.1534764701436397E-2</v>
      </c>
      <c r="S701" s="12" t="s">
        <v>8</v>
      </c>
      <c r="T701" s="12">
        <f t="shared" si="71"/>
        <v>1.5777377065901519E-2</v>
      </c>
      <c r="U701" s="12" t="s">
        <v>8</v>
      </c>
    </row>
    <row r="702" spans="1:21">
      <c r="A702" s="4">
        <v>1970</v>
      </c>
      <c r="B702" s="4">
        <v>29</v>
      </c>
      <c r="C702" s="4">
        <v>1941</v>
      </c>
      <c r="D702" s="5">
        <v>14011.64006528585</v>
      </c>
      <c r="E702" s="5">
        <v>21621.049042250415</v>
      </c>
      <c r="F702" s="5">
        <v>10200.338081510728</v>
      </c>
      <c r="G702" s="5">
        <v>6772.7964146625181</v>
      </c>
      <c r="H702" s="5"/>
      <c r="I702" s="5">
        <v>52605.823603709512</v>
      </c>
      <c r="J702" s="5"/>
      <c r="K702" s="5">
        <v>391397.1</v>
      </c>
      <c r="N702" s="12">
        <f t="shared" si="66"/>
        <v>0.13440524624150132</v>
      </c>
      <c r="O702" s="12">
        <f t="shared" si="67"/>
        <v>3.5799039045730924E-2</v>
      </c>
      <c r="P702" s="12">
        <f t="shared" si="68"/>
        <v>5.5240698110053492E-2</v>
      </c>
      <c r="Q702" s="12">
        <f t="shared" si="69"/>
        <v>2.6061353243319201E-2</v>
      </c>
      <c r="R702" s="12">
        <f t="shared" si="70"/>
        <v>4.3365509085716902E-2</v>
      </c>
      <c r="S702" s="12" t="s">
        <v>8</v>
      </c>
      <c r="T702" s="12">
        <f t="shared" si="71"/>
        <v>1.7304155842397705E-2</v>
      </c>
      <c r="U702" s="12" t="s">
        <v>8</v>
      </c>
    </row>
    <row r="703" spans="1:21">
      <c r="A703" s="4">
        <v>1970</v>
      </c>
      <c r="B703" s="4">
        <v>30</v>
      </c>
      <c r="C703" s="4">
        <v>1940</v>
      </c>
      <c r="D703" s="5">
        <v>11203.740887496815</v>
      </c>
      <c r="E703" s="5">
        <v>19902.993251628846</v>
      </c>
      <c r="F703" s="5">
        <v>10957.296193124865</v>
      </c>
      <c r="G703" s="5">
        <v>8130.4077919196789</v>
      </c>
      <c r="H703" s="5"/>
      <c r="I703" s="5">
        <v>50194.438124170207</v>
      </c>
      <c r="J703" s="5"/>
      <c r="K703" s="5">
        <v>409136.2</v>
      </c>
      <c r="N703" s="12">
        <f t="shared" si="66"/>
        <v>0.122683932940107</v>
      </c>
      <c r="O703" s="12">
        <f t="shared" si="67"/>
        <v>2.7383890468496347E-2</v>
      </c>
      <c r="P703" s="12">
        <f t="shared" si="68"/>
        <v>4.8646375587466581E-2</v>
      </c>
      <c r="Q703" s="12">
        <f t="shared" si="69"/>
        <v>2.6781536791720861E-2</v>
      </c>
      <c r="R703" s="12">
        <f t="shared" si="70"/>
        <v>4.6653666884144067E-2</v>
      </c>
      <c r="S703" s="12" t="s">
        <v>8</v>
      </c>
      <c r="T703" s="12">
        <f t="shared" si="71"/>
        <v>1.9872130092423203E-2</v>
      </c>
      <c r="U703" s="12" t="s">
        <v>8</v>
      </c>
    </row>
    <row r="704" spans="1:21">
      <c r="A704" s="4">
        <v>1970</v>
      </c>
      <c r="B704" s="4">
        <v>31</v>
      </c>
      <c r="C704" s="4">
        <v>1939</v>
      </c>
      <c r="D704" s="5">
        <v>8705.2525866945234</v>
      </c>
      <c r="E704" s="5">
        <v>16660.681222364008</v>
      </c>
      <c r="F704" s="5">
        <v>10234.848542149604</v>
      </c>
      <c r="G704" s="5">
        <v>8574.530423024351</v>
      </c>
      <c r="H704" s="5"/>
      <c r="I704" s="5">
        <v>44175.312774232487</v>
      </c>
      <c r="J704" s="5"/>
      <c r="K704" s="5">
        <v>398229.1</v>
      </c>
      <c r="N704" s="12">
        <f t="shared" si="66"/>
        <v>0.11092939409559092</v>
      </c>
      <c r="O704" s="12">
        <f t="shared" si="67"/>
        <v>2.1859910756633617E-2</v>
      </c>
      <c r="P704" s="12">
        <f t="shared" si="68"/>
        <v>4.1836925584704907E-2</v>
      </c>
      <c r="Q704" s="12">
        <f t="shared" si="69"/>
        <v>2.5700905690090467E-2</v>
      </c>
      <c r="R704" s="12">
        <f t="shared" si="70"/>
        <v>4.7232557754252412E-2</v>
      </c>
      <c r="S704" s="12" t="s">
        <v>8</v>
      </c>
      <c r="T704" s="12">
        <f t="shared" si="71"/>
        <v>2.1531652064161938E-2</v>
      </c>
      <c r="U704" s="12" t="s">
        <v>8</v>
      </c>
    </row>
    <row r="705" spans="1:21">
      <c r="A705" s="4">
        <v>1970</v>
      </c>
      <c r="B705" s="4">
        <v>32</v>
      </c>
      <c r="C705" s="4">
        <v>1938</v>
      </c>
      <c r="D705" s="5">
        <v>6745.2874620724497</v>
      </c>
      <c r="E705" s="5">
        <v>13750.635544190714</v>
      </c>
      <c r="F705" s="5">
        <v>9467.0575899052037</v>
      </c>
      <c r="G705" s="5">
        <v>8897.2681983823059</v>
      </c>
      <c r="H705" s="5"/>
      <c r="I705" s="5">
        <v>38860.248794550673</v>
      </c>
      <c r="J705" s="5"/>
      <c r="K705" s="5">
        <v>386615.9</v>
      </c>
      <c r="N705" s="12">
        <f t="shared" si="66"/>
        <v>0.10051384020820321</v>
      </c>
      <c r="O705" s="12">
        <f t="shared" si="67"/>
        <v>1.7446999624362188E-2</v>
      </c>
      <c r="P705" s="12">
        <f t="shared" si="68"/>
        <v>3.5566658133280894E-2</v>
      </c>
      <c r="Q705" s="12">
        <f t="shared" si="69"/>
        <v>2.448698460126757E-2</v>
      </c>
      <c r="R705" s="12">
        <f t="shared" si="70"/>
        <v>4.7500182450560133E-2</v>
      </c>
      <c r="S705" s="12" t="s">
        <v>8</v>
      </c>
      <c r="T705" s="12">
        <f t="shared" si="71"/>
        <v>2.3013197849292556E-2</v>
      </c>
      <c r="U705" s="12" t="s">
        <v>8</v>
      </c>
    </row>
    <row r="706" spans="1:21">
      <c r="A706" s="4">
        <v>1970</v>
      </c>
      <c r="B706" s="4">
        <v>33</v>
      </c>
      <c r="C706" s="4">
        <v>1937</v>
      </c>
      <c r="D706" s="5">
        <v>5135.2957945718199</v>
      </c>
      <c r="E706" s="5">
        <v>10656.511089661964</v>
      </c>
      <c r="F706" s="5">
        <v>8287.4365636192852</v>
      </c>
      <c r="G706" s="5">
        <v>8794.0374036374815</v>
      </c>
      <c r="H706" s="5"/>
      <c r="I706" s="5">
        <v>32873.280851490548</v>
      </c>
      <c r="J706" s="5"/>
      <c r="K706" s="5">
        <v>367986.5</v>
      </c>
      <c r="N706" s="12">
        <f t="shared" si="66"/>
        <v>8.9332844687211477E-2</v>
      </c>
      <c r="O706" s="12">
        <f t="shared" si="67"/>
        <v>1.3955120077969762E-2</v>
      </c>
      <c r="P706" s="12">
        <f t="shared" si="68"/>
        <v>2.8958972923359864E-2</v>
      </c>
      <c r="Q706" s="12">
        <f t="shared" si="69"/>
        <v>2.2521034232558218E-2</v>
      </c>
      <c r="R706" s="12">
        <f t="shared" si="70"/>
        <v>4.6418751685881866E-2</v>
      </c>
      <c r="S706" s="12" t="s">
        <v>8</v>
      </c>
      <c r="T706" s="12">
        <f t="shared" si="71"/>
        <v>2.3897717453323645E-2</v>
      </c>
      <c r="U706" s="12" t="s">
        <v>8</v>
      </c>
    </row>
    <row r="707" spans="1:21">
      <c r="A707" s="4">
        <v>1970</v>
      </c>
      <c r="B707" s="4">
        <v>34</v>
      </c>
      <c r="C707" s="4">
        <v>1936</v>
      </c>
      <c r="D707" s="5">
        <v>4126.3758000781127</v>
      </c>
      <c r="E707" s="5">
        <v>8879.436103391803</v>
      </c>
      <c r="F707" s="5">
        <v>7686.3265311249288</v>
      </c>
      <c r="G707" s="5">
        <v>9140.0910254644496</v>
      </c>
      <c r="H707" s="5"/>
      <c r="I707" s="5">
        <v>29832.229460059294</v>
      </c>
      <c r="J707" s="5"/>
      <c r="K707" s="5">
        <v>377335.6</v>
      </c>
      <c r="N707" s="12">
        <f t="shared" si="66"/>
        <v>7.9060203861123349E-2</v>
      </c>
      <c r="O707" s="12">
        <f t="shared" si="67"/>
        <v>1.0935559221229359E-2</v>
      </c>
      <c r="P707" s="12">
        <f t="shared" si="68"/>
        <v>2.3531933121051403E-2</v>
      </c>
      <c r="Q707" s="12">
        <f t="shared" si="69"/>
        <v>2.0370000951738795E-2</v>
      </c>
      <c r="R707" s="12">
        <f t="shared" si="70"/>
        <v>4.4592711518842587E-2</v>
      </c>
      <c r="S707" s="12" t="s">
        <v>8</v>
      </c>
      <c r="T707" s="12">
        <f t="shared" si="71"/>
        <v>2.4222710567103792E-2</v>
      </c>
      <c r="U707" s="12" t="s">
        <v>8</v>
      </c>
    </row>
    <row r="708" spans="1:21">
      <c r="A708" s="4">
        <v>1970</v>
      </c>
      <c r="B708" s="4">
        <v>35</v>
      </c>
      <c r="C708" s="4">
        <v>1935</v>
      </c>
      <c r="D708" s="5">
        <v>3438.8336549774035</v>
      </c>
      <c r="E708" s="5">
        <v>7052.6044728791803</v>
      </c>
      <c r="F708" s="5">
        <v>6687.2811556479892</v>
      </c>
      <c r="G708" s="5">
        <v>9278.6547265220033</v>
      </c>
      <c r="H708" s="5"/>
      <c r="I708" s="5">
        <v>26457.374010026575</v>
      </c>
      <c r="J708" s="5"/>
      <c r="K708" s="5">
        <v>371069.7</v>
      </c>
      <c r="N708" s="12">
        <f t="shared" si="66"/>
        <v>7.1300281348831693E-2</v>
      </c>
      <c r="O708" s="12">
        <f t="shared" si="67"/>
        <v>9.2673523464120167E-3</v>
      </c>
      <c r="P708" s="12">
        <f t="shared" si="68"/>
        <v>1.9006144864102837E-2</v>
      </c>
      <c r="Q708" s="12">
        <f t="shared" si="69"/>
        <v>1.8021630857081538E-2</v>
      </c>
      <c r="R708" s="12">
        <f t="shared" si="70"/>
        <v>4.302678413831685E-2</v>
      </c>
      <c r="S708" s="12" t="s">
        <v>8</v>
      </c>
      <c r="T708" s="12">
        <f t="shared" si="71"/>
        <v>2.5005153281235312E-2</v>
      </c>
      <c r="U708" s="12" t="s">
        <v>8</v>
      </c>
    </row>
    <row r="709" spans="1:21">
      <c r="A709" s="4">
        <v>1970</v>
      </c>
      <c r="B709" s="4">
        <v>36</v>
      </c>
      <c r="C709" s="4">
        <v>1934</v>
      </c>
      <c r="D709" s="5">
        <v>2798.9007980670935</v>
      </c>
      <c r="E709" s="5">
        <v>5644.5853457720968</v>
      </c>
      <c r="F709" s="5">
        <v>5773.1416959050675</v>
      </c>
      <c r="G709" s="5">
        <v>9128.2432038204515</v>
      </c>
      <c r="H709" s="5"/>
      <c r="I709" s="5">
        <v>23344.871043564708</v>
      </c>
      <c r="J709" s="5"/>
      <c r="K709" s="5">
        <v>371272.6</v>
      </c>
      <c r="N709" s="12">
        <f t="shared" si="66"/>
        <v>6.2877979801269232E-2</v>
      </c>
      <c r="O709" s="12">
        <f t="shared" si="67"/>
        <v>7.5386678092245257E-3</v>
      </c>
      <c r="P709" s="12">
        <f t="shared" si="68"/>
        <v>1.5203344781629716E-2</v>
      </c>
      <c r="Q709" s="12">
        <f t="shared" si="69"/>
        <v>1.5549603433986424E-2</v>
      </c>
      <c r="R709" s="12">
        <f t="shared" si="70"/>
        <v>4.0135967210414986E-2</v>
      </c>
      <c r="S709" s="12" t="s">
        <v>8</v>
      </c>
      <c r="T709" s="12">
        <f t="shared" si="71"/>
        <v>2.4586363776428564E-2</v>
      </c>
      <c r="U709" s="12" t="s">
        <v>8</v>
      </c>
    </row>
    <row r="710" spans="1:21">
      <c r="A710" s="4">
        <v>1970</v>
      </c>
      <c r="B710" s="4">
        <v>37</v>
      </c>
      <c r="C710" s="4">
        <v>1933</v>
      </c>
      <c r="D710" s="5">
        <v>2294.3225526750239</v>
      </c>
      <c r="E710" s="5">
        <v>4475.0718859692952</v>
      </c>
      <c r="F710" s="5">
        <v>4698.787417294051</v>
      </c>
      <c r="G710" s="5">
        <v>8412.093127854152</v>
      </c>
      <c r="H710" s="5"/>
      <c r="I710" s="5">
        <v>19880.274983792522</v>
      </c>
      <c r="J710" s="5"/>
      <c r="K710" s="5">
        <v>363908.6</v>
      </c>
      <c r="N710" s="12">
        <f t="shared" si="66"/>
        <v>5.4629857562565227E-2</v>
      </c>
      <c r="O710" s="12">
        <f t="shared" si="67"/>
        <v>6.3046670308836454E-3</v>
      </c>
      <c r="P710" s="12">
        <f t="shared" si="68"/>
        <v>1.2297241356673889E-2</v>
      </c>
      <c r="Q710" s="12">
        <f t="shared" si="69"/>
        <v>1.2911998829634836E-2</v>
      </c>
      <c r="R710" s="12">
        <f t="shared" si="70"/>
        <v>3.6027949175007692E-2</v>
      </c>
      <c r="S710" s="12" t="s">
        <v>8</v>
      </c>
      <c r="T710" s="12">
        <f t="shared" si="71"/>
        <v>2.3115950345372855E-2</v>
      </c>
      <c r="U710" s="12" t="s">
        <v>8</v>
      </c>
    </row>
    <row r="711" spans="1:21">
      <c r="A711" s="4">
        <v>1970</v>
      </c>
      <c r="B711" s="4">
        <v>38</v>
      </c>
      <c r="C711" s="4">
        <v>1932</v>
      </c>
      <c r="D711" s="5">
        <v>1795.4423457816035</v>
      </c>
      <c r="E711" s="5">
        <v>3410.6282370608424</v>
      </c>
      <c r="F711" s="5">
        <v>3877.2014248512546</v>
      </c>
      <c r="G711" s="5">
        <v>7510.1015812799787</v>
      </c>
      <c r="H711" s="5"/>
      <c r="I711" s="5">
        <v>16593.373588973678</v>
      </c>
      <c r="J711" s="5"/>
      <c r="K711" s="5">
        <v>366734.7</v>
      </c>
      <c r="N711" s="12">
        <f t="shared" si="66"/>
        <v>4.5246260004776419E-2</v>
      </c>
      <c r="O711" s="12">
        <f t="shared" si="67"/>
        <v>4.8957525584069454E-3</v>
      </c>
      <c r="P711" s="12">
        <f t="shared" si="68"/>
        <v>9.2999878033380601E-3</v>
      </c>
      <c r="Q711" s="12">
        <f t="shared" si="69"/>
        <v>1.0572224076018044E-2</v>
      </c>
      <c r="R711" s="12">
        <f t="shared" si="70"/>
        <v>3.1050519643031415E-2</v>
      </c>
      <c r="S711" s="12" t="s">
        <v>8</v>
      </c>
      <c r="T711" s="12">
        <f t="shared" si="71"/>
        <v>2.0478295567013371E-2</v>
      </c>
      <c r="U711" s="12" t="s">
        <v>8</v>
      </c>
    </row>
    <row r="712" spans="1:21">
      <c r="A712" s="4">
        <v>1970</v>
      </c>
      <c r="B712" s="4">
        <v>39</v>
      </c>
      <c r="C712" s="4">
        <v>1931</v>
      </c>
      <c r="D712" s="5">
        <v>1420.3475479108586</v>
      </c>
      <c r="E712" s="5">
        <v>2574.0460440313282</v>
      </c>
      <c r="F712" s="5">
        <v>3109.7187429608225</v>
      </c>
      <c r="G712" s="5">
        <v>6914.8726051981112</v>
      </c>
      <c r="H712" s="5"/>
      <c r="I712" s="5">
        <v>14018.98494010112</v>
      </c>
      <c r="J712" s="5"/>
      <c r="K712" s="5">
        <v>390118.7</v>
      </c>
      <c r="N712" s="12">
        <f t="shared" si="66"/>
        <v>3.5935178037097733E-2</v>
      </c>
      <c r="O712" s="12">
        <f t="shared" si="67"/>
        <v>3.6408086767203379E-3</v>
      </c>
      <c r="P712" s="12">
        <f t="shared" si="68"/>
        <v>6.5981098676667592E-3</v>
      </c>
      <c r="Q712" s="12">
        <f t="shared" si="69"/>
        <v>7.9712116926484739E-3</v>
      </c>
      <c r="R712" s="12">
        <f t="shared" si="70"/>
        <v>2.5696259492710639E-2</v>
      </c>
      <c r="S712" s="12" t="s">
        <v>8</v>
      </c>
      <c r="T712" s="12">
        <f t="shared" si="71"/>
        <v>1.7725047800062163E-2</v>
      </c>
      <c r="U712" s="12" t="s">
        <v>8</v>
      </c>
    </row>
    <row r="713" spans="1:21">
      <c r="A713" s="4">
        <v>1970</v>
      </c>
      <c r="B713" s="4">
        <v>40</v>
      </c>
      <c r="C713" s="4">
        <v>1930</v>
      </c>
      <c r="D713" s="5">
        <v>1166.9608467739197</v>
      </c>
      <c r="E713" s="5">
        <v>1931.3576636749403</v>
      </c>
      <c r="F713" s="5">
        <v>2286.1050416732551</v>
      </c>
      <c r="G713" s="5">
        <v>5772.3954809589086</v>
      </c>
      <c r="H713" s="5"/>
      <c r="I713" s="5">
        <v>11156.819033081023</v>
      </c>
      <c r="J713" s="5"/>
      <c r="K713" s="5">
        <v>385848.3</v>
      </c>
      <c r="N713" s="12">
        <f t="shared" si="66"/>
        <v>2.8915040012048837E-2</v>
      </c>
      <c r="O713" s="12">
        <f t="shared" si="67"/>
        <v>3.0244032350898518E-3</v>
      </c>
      <c r="P713" s="12">
        <f t="shared" si="68"/>
        <v>5.005484444728512E-3</v>
      </c>
      <c r="Q713" s="12">
        <f t="shared" si="69"/>
        <v>5.9248804301412113E-3</v>
      </c>
      <c r="R713" s="12">
        <f t="shared" si="70"/>
        <v>2.0885152332230476E-2</v>
      </c>
      <c r="S713" s="12" t="s">
        <v>8</v>
      </c>
      <c r="T713" s="12">
        <f t="shared" si="71"/>
        <v>1.4960271902089263E-2</v>
      </c>
      <c r="U713" s="12" t="s">
        <v>8</v>
      </c>
    </row>
    <row r="714" spans="1:21">
      <c r="A714" s="4">
        <v>1970</v>
      </c>
      <c r="B714" s="4">
        <v>41</v>
      </c>
      <c r="C714" s="4">
        <v>1929</v>
      </c>
      <c r="D714" s="5">
        <v>823.54077484481786</v>
      </c>
      <c r="E714" s="5">
        <v>1211.2200821636666</v>
      </c>
      <c r="F714" s="5">
        <v>1505.13660359848</v>
      </c>
      <c r="G714" s="5">
        <v>4364.7161580168777</v>
      </c>
      <c r="H714" s="5"/>
      <c r="I714" s="5">
        <v>7904.6136186238418</v>
      </c>
      <c r="J714" s="5"/>
      <c r="K714" s="5">
        <v>368167.5</v>
      </c>
      <c r="N714" s="12">
        <f t="shared" si="66"/>
        <v>2.1470155889978994E-2</v>
      </c>
      <c r="O714" s="12">
        <f t="shared" si="67"/>
        <v>2.2368644023299661E-3</v>
      </c>
      <c r="P714" s="12">
        <f t="shared" si="68"/>
        <v>3.2898614955520697E-3</v>
      </c>
      <c r="Q714" s="12">
        <f t="shared" si="69"/>
        <v>4.0881843280530733E-3</v>
      </c>
      <c r="R714" s="12">
        <f t="shared" si="70"/>
        <v>1.5943429992096962E-2</v>
      </c>
      <c r="S714" s="12" t="s">
        <v>8</v>
      </c>
      <c r="T714" s="12">
        <f t="shared" si="71"/>
        <v>1.1855245664043886E-2</v>
      </c>
      <c r="U714" s="12" t="s">
        <v>8</v>
      </c>
    </row>
    <row r="715" spans="1:21">
      <c r="A715" s="4">
        <v>1970</v>
      </c>
      <c r="B715" s="4">
        <v>42</v>
      </c>
      <c r="C715" s="4">
        <v>1928</v>
      </c>
      <c r="D715" s="5">
        <v>547.69310425111792</v>
      </c>
      <c r="E715" s="5">
        <v>796.39811452157642</v>
      </c>
      <c r="F715" s="5">
        <v>1030.4679359892427</v>
      </c>
      <c r="G715" s="5">
        <v>3334.5938808758838</v>
      </c>
      <c r="H715" s="5"/>
      <c r="I715" s="5">
        <v>5709.1530356378207</v>
      </c>
      <c r="J715" s="5"/>
      <c r="K715" s="5">
        <v>373438</v>
      </c>
      <c r="N715" s="12">
        <f t="shared" si="66"/>
        <v>1.5288088077908034E-2</v>
      </c>
      <c r="O715" s="12">
        <f t="shared" si="67"/>
        <v>1.4666239221801688E-3</v>
      </c>
      <c r="P715" s="12">
        <f t="shared" si="68"/>
        <v>2.1326113425028425E-3</v>
      </c>
      <c r="Q715" s="12">
        <f t="shared" si="69"/>
        <v>2.7594083515583381E-3</v>
      </c>
      <c r="R715" s="12">
        <f t="shared" si="70"/>
        <v>1.1688852813225023E-2</v>
      </c>
      <c r="S715" s="12" t="s">
        <v>8</v>
      </c>
      <c r="T715" s="12">
        <f t="shared" si="71"/>
        <v>8.9294444616666857E-3</v>
      </c>
      <c r="U715" s="12" t="s">
        <v>8</v>
      </c>
    </row>
    <row r="716" spans="1:21">
      <c r="A716" s="4">
        <v>1970</v>
      </c>
      <c r="B716" s="4">
        <v>43</v>
      </c>
      <c r="C716" s="4">
        <v>1927</v>
      </c>
      <c r="D716" s="5">
        <v>333.4362517027696</v>
      </c>
      <c r="E716" s="5">
        <v>433.4554617515405</v>
      </c>
      <c r="F716" s="5">
        <v>626.57490919115321</v>
      </c>
      <c r="G716" s="5">
        <v>2232.2706100893115</v>
      </c>
      <c r="H716" s="5"/>
      <c r="I716" s="5">
        <v>3625.7372327347748</v>
      </c>
      <c r="J716" s="5"/>
      <c r="K716" s="5">
        <v>372487.3</v>
      </c>
      <c r="N716" s="12">
        <f t="shared" si="66"/>
        <v>9.7338546380904122E-3</v>
      </c>
      <c r="O716" s="12">
        <f t="shared" si="67"/>
        <v>8.9516139665102572E-4</v>
      </c>
      <c r="P716" s="12">
        <f t="shared" si="68"/>
        <v>1.1636784979019163E-3</v>
      </c>
      <c r="Q716" s="12">
        <f t="shared" si="69"/>
        <v>1.6821376438637054E-3</v>
      </c>
      <c r="R716" s="12">
        <f t="shared" si="70"/>
        <v>7.6750147435374711E-3</v>
      </c>
      <c r="S716" s="12" t="s">
        <v>8</v>
      </c>
      <c r="T716" s="12">
        <f t="shared" si="71"/>
        <v>5.9928770996737647E-3</v>
      </c>
      <c r="U716" s="12" t="s">
        <v>8</v>
      </c>
    </row>
    <row r="717" spans="1:21">
      <c r="A717" s="4">
        <v>1970</v>
      </c>
      <c r="B717" s="4">
        <v>44</v>
      </c>
      <c r="C717" s="4">
        <v>1926</v>
      </c>
      <c r="D717" s="5">
        <v>187.20849273287709</v>
      </c>
      <c r="E717" s="5">
        <v>265.16270415822112</v>
      </c>
      <c r="F717" s="5">
        <v>338.26165000760545</v>
      </c>
      <c r="G717" s="5">
        <v>1442.6043892954503</v>
      </c>
      <c r="H717" s="5"/>
      <c r="I717" s="5">
        <v>2233.2372361941543</v>
      </c>
      <c r="J717" s="5"/>
      <c r="K717" s="5">
        <v>372791.2</v>
      </c>
      <c r="N717" s="12">
        <f t="shared" si="66"/>
        <v>5.9905846387848056E-3</v>
      </c>
      <c r="O717" s="12">
        <f t="shared" si="67"/>
        <v>5.0218055773011033E-4</v>
      </c>
      <c r="P717" s="12">
        <f t="shared" si="68"/>
        <v>7.1129013817445555E-4</v>
      </c>
      <c r="Q717" s="12">
        <f t="shared" si="69"/>
        <v>9.0737563013184176E-4</v>
      </c>
      <c r="R717" s="12">
        <f t="shared" si="70"/>
        <v>4.7771139428802395E-3</v>
      </c>
      <c r="S717" s="12" t="s">
        <v>8</v>
      </c>
      <c r="T717" s="12">
        <f t="shared" si="71"/>
        <v>3.8697383127483972E-3</v>
      </c>
      <c r="U717" s="12" t="s">
        <v>8</v>
      </c>
    </row>
    <row r="718" spans="1:21">
      <c r="A718" s="4">
        <v>1970</v>
      </c>
      <c r="B718" s="4">
        <v>45</v>
      </c>
      <c r="C718" s="4">
        <v>1925</v>
      </c>
      <c r="D718" s="5">
        <v>100.07023978760222</v>
      </c>
      <c r="E718" s="5">
        <v>122.35828308631008</v>
      </c>
      <c r="F718" s="5">
        <v>183.71245017649767</v>
      </c>
      <c r="G718" s="5">
        <v>755.67894471413604</v>
      </c>
      <c r="H718" s="5"/>
      <c r="I718" s="5">
        <v>1161.8199177645461</v>
      </c>
      <c r="J718" s="5"/>
      <c r="K718" s="5">
        <v>373740.9</v>
      </c>
      <c r="N718" s="12">
        <f t="shared" si="66"/>
        <v>3.1086239631909324E-3</v>
      </c>
      <c r="O718" s="12">
        <f t="shared" si="67"/>
        <v>2.6775298017316866E-4</v>
      </c>
      <c r="P718" s="12">
        <f t="shared" si="68"/>
        <v>3.2738799282152443E-4</v>
      </c>
      <c r="Q718" s="12">
        <f t="shared" si="69"/>
        <v>4.9155029641256192E-4</v>
      </c>
      <c r="R718" s="12">
        <f t="shared" si="70"/>
        <v>2.5134829901962393E-3</v>
      </c>
      <c r="S718" s="12" t="s">
        <v>8</v>
      </c>
      <c r="T718" s="12">
        <f t="shared" si="71"/>
        <v>2.0219326937836774E-3</v>
      </c>
      <c r="U718" s="12" t="s">
        <v>8</v>
      </c>
    </row>
    <row r="719" spans="1:21">
      <c r="A719" s="4">
        <v>1970</v>
      </c>
      <c r="B719" s="4">
        <v>46</v>
      </c>
      <c r="C719" s="4">
        <v>1924</v>
      </c>
      <c r="D719" s="5">
        <v>58.23659906680173</v>
      </c>
      <c r="E719" s="5">
        <v>61.027379417912293</v>
      </c>
      <c r="F719" s="5">
        <v>111.7783117965313</v>
      </c>
      <c r="G719" s="5">
        <v>431.97483014882766</v>
      </c>
      <c r="H719" s="5"/>
      <c r="I719" s="5">
        <v>663.01712043007296</v>
      </c>
      <c r="J719" s="5"/>
      <c r="K719" s="5">
        <v>379069</v>
      </c>
      <c r="N719" s="12">
        <f t="shared" si="66"/>
        <v>1.7490671102888206E-3</v>
      </c>
      <c r="O719" s="12">
        <f t="shared" si="67"/>
        <v>1.5363060304799848E-4</v>
      </c>
      <c r="P719" s="12">
        <f t="shared" si="68"/>
        <v>1.60992799247399E-4</v>
      </c>
      <c r="Q719" s="12">
        <f t="shared" si="69"/>
        <v>2.9487589804634855E-4</v>
      </c>
      <c r="R719" s="12">
        <f t="shared" si="70"/>
        <v>1.4344437079934233E-3</v>
      </c>
      <c r="S719" s="12" t="s">
        <v>8</v>
      </c>
      <c r="T719" s="12">
        <f t="shared" si="71"/>
        <v>1.1395678099470747E-3</v>
      </c>
      <c r="U719" s="12" t="s">
        <v>8</v>
      </c>
    </row>
    <row r="720" spans="1:21">
      <c r="A720" s="4">
        <v>1970</v>
      </c>
      <c r="B720" s="4">
        <v>47</v>
      </c>
      <c r="C720" s="4">
        <v>1923</v>
      </c>
      <c r="D720" s="5">
        <v>28.903163192508963</v>
      </c>
      <c r="E720" s="5">
        <v>28.096610713833229</v>
      </c>
      <c r="F720" s="5">
        <v>50.757263018717268</v>
      </c>
      <c r="G720" s="5">
        <v>180.14028630460828</v>
      </c>
      <c r="H720" s="5"/>
      <c r="I720" s="5">
        <v>287.89732322966773</v>
      </c>
      <c r="J720" s="5"/>
      <c r="K720" s="5">
        <v>373913.4</v>
      </c>
      <c r="N720" s="12">
        <f t="shared" si="66"/>
        <v>7.6995722332943322E-4</v>
      </c>
      <c r="O720" s="12">
        <f t="shared" si="67"/>
        <v>7.7299083671537207E-5</v>
      </c>
      <c r="P720" s="12">
        <f t="shared" si="68"/>
        <v>7.5142026773667993E-5</v>
      </c>
      <c r="Q720" s="12">
        <f t="shared" si="69"/>
        <v>1.3574603910616005E-4</v>
      </c>
      <c r="R720" s="12">
        <f t="shared" si="70"/>
        <v>6.1751611288422814E-4</v>
      </c>
      <c r="S720" s="12" t="s">
        <v>8</v>
      </c>
      <c r="T720" s="12">
        <f t="shared" si="71"/>
        <v>4.8177007377806804E-4</v>
      </c>
      <c r="U720" s="12" t="s">
        <v>8</v>
      </c>
    </row>
    <row r="721" spans="1:21">
      <c r="A721" s="4">
        <v>1970</v>
      </c>
      <c r="B721" s="4">
        <v>48</v>
      </c>
      <c r="C721" s="4">
        <v>1922</v>
      </c>
      <c r="D721" s="5">
        <v>0.42</v>
      </c>
      <c r="E721" s="5">
        <v>0.78</v>
      </c>
      <c r="F721" s="5">
        <v>17.039791405944012</v>
      </c>
      <c r="G721" s="5">
        <v>75.249078832000407</v>
      </c>
      <c r="H721" s="5"/>
      <c r="I721" s="5">
        <v>93.488870237944411</v>
      </c>
      <c r="J721" s="5"/>
      <c r="K721" s="5">
        <v>381523.5</v>
      </c>
      <c r="N721" s="12">
        <f t="shared" si="66"/>
        <v>2.4504092208722247E-4</v>
      </c>
      <c r="O721" s="12">
        <f t="shared" si="67"/>
        <v>1.1008496200103007E-6</v>
      </c>
      <c r="P721" s="12">
        <f t="shared" si="68"/>
        <v>2.0444350085905588E-6</v>
      </c>
      <c r="Q721" s="12">
        <f t="shared" si="69"/>
        <v>4.4662494986400609E-5</v>
      </c>
      <c r="R721" s="12">
        <f t="shared" si="70"/>
        <v>2.4189563745862162E-4</v>
      </c>
      <c r="S721" s="12" t="s">
        <v>8</v>
      </c>
      <c r="T721" s="12">
        <f t="shared" si="71"/>
        <v>1.9723314247222101E-4</v>
      </c>
      <c r="U721" s="12" t="s">
        <v>8</v>
      </c>
    </row>
    <row r="722" spans="1:21">
      <c r="A722" s="4">
        <v>1970</v>
      </c>
      <c r="B722" s="4">
        <v>49</v>
      </c>
      <c r="C722" s="4">
        <v>1921</v>
      </c>
      <c r="D722" s="5">
        <v>1.91</v>
      </c>
      <c r="E722" s="5">
        <v>1.54</v>
      </c>
      <c r="F722" s="5">
        <v>14.165179224579369</v>
      </c>
      <c r="G722" s="5">
        <v>40.534820775420634</v>
      </c>
      <c r="H722" s="5"/>
      <c r="I722" s="5">
        <v>58.15</v>
      </c>
      <c r="J722" s="5"/>
      <c r="K722" s="5">
        <v>368219.7</v>
      </c>
      <c r="N722" s="12">
        <f t="shared" si="66"/>
        <v>1.5792202318344183E-4</v>
      </c>
      <c r="O722" s="12">
        <f t="shared" si="67"/>
        <v>5.1871206239101274E-6</v>
      </c>
      <c r="P722" s="12">
        <f t="shared" si="68"/>
        <v>4.1822857386500507E-6</v>
      </c>
      <c r="Q722" s="12">
        <f t="shared" si="69"/>
        <v>3.846936821842875E-5</v>
      </c>
      <c r="R722" s="12">
        <f t="shared" si="70"/>
        <v>1.4855261682088165E-4</v>
      </c>
      <c r="S722" s="12" t="s">
        <v>8</v>
      </c>
      <c r="T722" s="12">
        <f t="shared" si="71"/>
        <v>1.1008324860245292E-4</v>
      </c>
      <c r="U722" s="12" t="s">
        <v>8</v>
      </c>
    </row>
    <row r="723" spans="1:21">
      <c r="A723" s="4">
        <v>1970</v>
      </c>
      <c r="B723" s="4">
        <v>50</v>
      </c>
      <c r="C723" s="4">
        <v>1920</v>
      </c>
      <c r="D723" s="5">
        <v>2.81</v>
      </c>
      <c r="E723" s="5">
        <v>1.63</v>
      </c>
      <c r="F723" s="5">
        <v>7.2897116258618624</v>
      </c>
      <c r="G723" s="5">
        <v>21.269158612082553</v>
      </c>
      <c r="H723" s="5"/>
      <c r="I723" s="5">
        <v>32.998870237944409</v>
      </c>
      <c r="J723" s="5"/>
      <c r="K723" s="5">
        <v>340860</v>
      </c>
      <c r="N723" s="12">
        <f t="shared" si="66"/>
        <v>9.6810626761557262E-5</v>
      </c>
      <c r="O723" s="12">
        <f t="shared" si="67"/>
        <v>8.243853781611218E-6</v>
      </c>
      <c r="P723" s="12">
        <f t="shared" si="68"/>
        <v>4.78202194449334E-6</v>
      </c>
      <c r="Q723" s="12">
        <f t="shared" si="69"/>
        <v>2.1386233720183836E-5</v>
      </c>
      <c r="R723" s="12">
        <f t="shared" si="70"/>
        <v>8.3784751035452724E-5</v>
      </c>
      <c r="S723" s="12" t="s">
        <v>8</v>
      </c>
      <c r="T723" s="12">
        <f t="shared" si="71"/>
        <v>6.2398517315268891E-5</v>
      </c>
      <c r="U723" s="12" t="s">
        <v>8</v>
      </c>
    </row>
    <row r="724" spans="1:21">
      <c r="A724" s="4">
        <v>1971</v>
      </c>
      <c r="B724" s="4">
        <v>13</v>
      </c>
      <c r="C724" s="4">
        <v>1958</v>
      </c>
      <c r="D724" s="5">
        <v>105.25658507339794</v>
      </c>
      <c r="E724" s="5">
        <v>1.4699368221952882</v>
      </c>
      <c r="F724" s="5">
        <v>6.9993349704779328E-2</v>
      </c>
      <c r="G724" s="5">
        <v>0</v>
      </c>
      <c r="H724" s="5"/>
      <c r="I724" s="5">
        <v>106.79651524529801</v>
      </c>
      <c r="J724" s="5"/>
      <c r="K724" s="5">
        <v>391773.3</v>
      </c>
      <c r="N724" s="12">
        <f t="shared" si="66"/>
        <v>2.7259773763372344E-4</v>
      </c>
      <c r="O724" s="12">
        <f t="shared" si="67"/>
        <v>2.6866707116946956E-4</v>
      </c>
      <c r="P724" s="12">
        <f t="shared" si="68"/>
        <v>3.7520086800077706E-6</v>
      </c>
      <c r="Q724" s="12">
        <f t="shared" si="69"/>
        <v>1.7865778424609163E-7</v>
      </c>
      <c r="R724" s="12">
        <f t="shared" si="70"/>
        <v>1.7865778424609163E-7</v>
      </c>
      <c r="S724" s="12" t="s">
        <v>8</v>
      </c>
      <c r="T724" s="12">
        <f t="shared" si="71"/>
        <v>0</v>
      </c>
      <c r="U724" s="12" t="s">
        <v>8</v>
      </c>
    </row>
    <row r="725" spans="1:21">
      <c r="A725" s="4">
        <v>1971</v>
      </c>
      <c r="B725" s="4">
        <v>14</v>
      </c>
      <c r="C725" s="4">
        <v>1957</v>
      </c>
      <c r="D725" s="5">
        <v>473.79932090697355</v>
      </c>
      <c r="E725" s="5">
        <v>5.0598071414382479</v>
      </c>
      <c r="F725" s="5">
        <v>0.27064997442126021</v>
      </c>
      <c r="G725" s="5">
        <v>1.9330074693095826E-2</v>
      </c>
      <c r="H725" s="5"/>
      <c r="I725" s="5">
        <v>479.14910809752615</v>
      </c>
      <c r="J725" s="5"/>
      <c r="K725" s="5">
        <v>388223</v>
      </c>
      <c r="N725" s="12">
        <f t="shared" si="66"/>
        <v>1.2342110284489227E-3</v>
      </c>
      <c r="O725" s="12">
        <f t="shared" si="67"/>
        <v>1.2204308371914429E-3</v>
      </c>
      <c r="P725" s="12">
        <f t="shared" si="68"/>
        <v>1.303324929599289E-5</v>
      </c>
      <c r="Q725" s="12">
        <f t="shared" si="69"/>
        <v>6.9715079843610561E-7</v>
      </c>
      <c r="R725" s="12">
        <f t="shared" si="70"/>
        <v>7.4694196148697021E-7</v>
      </c>
      <c r="S725" s="12" t="s">
        <v>8</v>
      </c>
      <c r="T725" s="12">
        <f t="shared" si="71"/>
        <v>4.9791163050864647E-8</v>
      </c>
      <c r="U725" s="12" t="s">
        <v>8</v>
      </c>
    </row>
    <row r="726" spans="1:21">
      <c r="A726" s="4">
        <v>1971</v>
      </c>
      <c r="B726" s="4">
        <v>15</v>
      </c>
      <c r="C726" s="4">
        <v>1956</v>
      </c>
      <c r="D726" s="5">
        <v>1687.0095879551927</v>
      </c>
      <c r="E726" s="5">
        <v>20.73821439572999</v>
      </c>
      <c r="F726" s="5">
        <v>0.63065807046729705</v>
      </c>
      <c r="G726" s="5">
        <v>4.9265451137146719E-2</v>
      </c>
      <c r="H726" s="5"/>
      <c r="I726" s="5">
        <v>1708.4277258725272</v>
      </c>
      <c r="J726" s="5"/>
      <c r="K726" s="5">
        <v>389304.5</v>
      </c>
      <c r="N726" s="12">
        <f t="shared" si="66"/>
        <v>4.3884099101667903E-3</v>
      </c>
      <c r="O726" s="12">
        <f t="shared" si="67"/>
        <v>4.3333934952079741E-3</v>
      </c>
      <c r="P726" s="12">
        <f t="shared" si="68"/>
        <v>5.3269906707294648E-5</v>
      </c>
      <c r="Q726" s="12">
        <f t="shared" si="69"/>
        <v>1.619960905839252E-6</v>
      </c>
      <c r="R726" s="12">
        <f t="shared" si="70"/>
        <v>1.7465082515214795E-6</v>
      </c>
      <c r="S726" s="12" t="s">
        <v>8</v>
      </c>
      <c r="T726" s="12">
        <f t="shared" si="71"/>
        <v>1.2654734568222745E-7</v>
      </c>
      <c r="U726" s="12" t="s">
        <v>8</v>
      </c>
    </row>
    <row r="727" spans="1:21">
      <c r="A727" s="4">
        <v>1971</v>
      </c>
      <c r="B727" s="4">
        <v>16</v>
      </c>
      <c r="C727" s="4">
        <v>1955</v>
      </c>
      <c r="D727" s="5">
        <v>4152.3131765811722</v>
      </c>
      <c r="E727" s="5">
        <v>428.65935415844979</v>
      </c>
      <c r="F727" s="5">
        <v>5.1596174873264511</v>
      </c>
      <c r="G727" s="5">
        <v>0.13022623073646042</v>
      </c>
      <c r="H727" s="5"/>
      <c r="I727" s="5">
        <v>4586.2623744576849</v>
      </c>
      <c r="J727" s="5"/>
      <c r="K727" s="5">
        <v>385696.7</v>
      </c>
      <c r="N727" s="12">
        <f t="shared" si="66"/>
        <v>1.1890851994475671E-2</v>
      </c>
      <c r="O727" s="12">
        <f t="shared" si="67"/>
        <v>1.0765747222056015E-2</v>
      </c>
      <c r="P727" s="12">
        <f t="shared" si="68"/>
        <v>1.1113897374762339E-3</v>
      </c>
      <c r="Q727" s="12">
        <f t="shared" si="69"/>
        <v>1.3377395988419012E-5</v>
      </c>
      <c r="R727" s="12">
        <f t="shared" si="70"/>
        <v>1.3715034943422931E-5</v>
      </c>
      <c r="S727" s="12" t="s">
        <v>8</v>
      </c>
      <c r="T727" s="12">
        <f t="shared" si="71"/>
        <v>3.3763895500391998E-7</v>
      </c>
      <c r="U727" s="12" t="s">
        <v>8</v>
      </c>
    </row>
    <row r="728" spans="1:21">
      <c r="A728" s="4">
        <v>1971</v>
      </c>
      <c r="B728" s="4">
        <v>17</v>
      </c>
      <c r="C728" s="4">
        <v>1954</v>
      </c>
      <c r="D728" s="5">
        <v>7355.8731162390986</v>
      </c>
      <c r="E728" s="5">
        <v>1193.2011162419785</v>
      </c>
      <c r="F728" s="5">
        <v>24.00030367459053</v>
      </c>
      <c r="G728" s="5">
        <v>2.3881069048490202</v>
      </c>
      <c r="H728" s="5"/>
      <c r="I728" s="5">
        <v>8575.4626430605167</v>
      </c>
      <c r="J728" s="5"/>
      <c r="K728" s="5">
        <v>373407.9</v>
      </c>
      <c r="N728" s="12">
        <f t="shared" si="66"/>
        <v>2.2965402293471875E-2</v>
      </c>
      <c r="O728" s="12">
        <f t="shared" si="67"/>
        <v>1.9699296978556421E-2</v>
      </c>
      <c r="P728" s="12">
        <f t="shared" si="68"/>
        <v>3.1954361871882691E-3</v>
      </c>
      <c r="Q728" s="12">
        <f t="shared" si="69"/>
        <v>6.427369017792749E-5</v>
      </c>
      <c r="R728" s="12">
        <f t="shared" si="70"/>
        <v>7.0669127727183997E-5</v>
      </c>
      <c r="S728" s="12" t="s">
        <v>8</v>
      </c>
      <c r="T728" s="12">
        <f t="shared" si="71"/>
        <v>6.3954375492565099E-6</v>
      </c>
      <c r="U728" s="12" t="s">
        <v>8</v>
      </c>
    </row>
    <row r="729" spans="1:21">
      <c r="A729" s="4">
        <v>1971</v>
      </c>
      <c r="B729" s="4">
        <v>18</v>
      </c>
      <c r="C729" s="4">
        <v>1953</v>
      </c>
      <c r="D729" s="5">
        <v>12118.304673718088</v>
      </c>
      <c r="E729" s="5">
        <v>2448.2400532311508</v>
      </c>
      <c r="F729" s="5">
        <v>422.60208260185442</v>
      </c>
      <c r="G729" s="5">
        <v>13.117834787661144</v>
      </c>
      <c r="H729" s="5"/>
      <c r="I729" s="5">
        <v>15002.264644338755</v>
      </c>
      <c r="J729" s="5"/>
      <c r="K729" s="5">
        <v>367803</v>
      </c>
      <c r="N729" s="12">
        <f t="shared" si="66"/>
        <v>4.0788858830239978E-2</v>
      </c>
      <c r="O729" s="12">
        <f t="shared" si="67"/>
        <v>3.2947813567910239E-2</v>
      </c>
      <c r="P729" s="12">
        <f t="shared" si="68"/>
        <v>6.6563895705884692E-3</v>
      </c>
      <c r="Q729" s="12">
        <f t="shared" si="69"/>
        <v>1.1489903089476007E-3</v>
      </c>
      <c r="R729" s="12">
        <f t="shared" si="70"/>
        <v>1.1846556917412734E-3</v>
      </c>
      <c r="S729" s="12" t="s">
        <v>8</v>
      </c>
      <c r="T729" s="12">
        <f t="shared" si="71"/>
        <v>3.5665382793672545E-5</v>
      </c>
      <c r="U729" s="12" t="s">
        <v>8</v>
      </c>
    </row>
    <row r="730" spans="1:21">
      <c r="A730" s="4">
        <v>1971</v>
      </c>
      <c r="B730" s="4">
        <v>19</v>
      </c>
      <c r="C730" s="4">
        <v>1952</v>
      </c>
      <c r="D730" s="5">
        <v>17424.476176468896</v>
      </c>
      <c r="E730" s="5">
        <v>4190.3850112997434</v>
      </c>
      <c r="F730" s="5">
        <v>732.49531600380317</v>
      </c>
      <c r="G730" s="5">
        <v>142.50832606924624</v>
      </c>
      <c r="H730" s="5"/>
      <c r="I730" s="5">
        <v>22489.864829841688</v>
      </c>
      <c r="J730" s="5"/>
      <c r="K730" s="5">
        <v>372515.9</v>
      </c>
      <c r="N730" s="12">
        <f t="shared" si="66"/>
        <v>6.0372899062406962E-2</v>
      </c>
      <c r="O730" s="12">
        <f t="shared" si="67"/>
        <v>4.677512067664466E-2</v>
      </c>
      <c r="P730" s="12">
        <f t="shared" si="68"/>
        <v>1.1248875581685891E-2</v>
      </c>
      <c r="Q730" s="12">
        <f t="shared" si="69"/>
        <v>1.9663464458934588E-3</v>
      </c>
      <c r="R730" s="12">
        <f t="shared" si="70"/>
        <v>2.3489028040764148E-3</v>
      </c>
      <c r="S730" s="12" t="s">
        <v>8</v>
      </c>
      <c r="T730" s="12">
        <f t="shared" si="71"/>
        <v>3.8255635818295605E-4</v>
      </c>
      <c r="U730" s="12" t="s">
        <v>8</v>
      </c>
    </row>
    <row r="731" spans="1:21">
      <c r="A731" s="4">
        <v>1971</v>
      </c>
      <c r="B731" s="4">
        <v>20</v>
      </c>
      <c r="C731" s="4">
        <v>1951</v>
      </c>
      <c r="D731" s="5">
        <v>24819.441178311401</v>
      </c>
      <c r="E731" s="5">
        <v>6881.4030269783179</v>
      </c>
      <c r="F731" s="5">
        <v>1473.5147724819151</v>
      </c>
      <c r="G731" s="5">
        <v>304.32994669425449</v>
      </c>
      <c r="H731" s="5"/>
      <c r="I731" s="5">
        <v>33478.688924465889</v>
      </c>
      <c r="J731" s="5"/>
      <c r="K731" s="5">
        <v>389502.6</v>
      </c>
      <c r="N731" s="12">
        <f t="shared" si="66"/>
        <v>8.5952414501125007E-2</v>
      </c>
      <c r="O731" s="12">
        <f t="shared" si="67"/>
        <v>6.3720861371172888E-2</v>
      </c>
      <c r="P731" s="12">
        <f t="shared" si="68"/>
        <v>1.7667155564502827E-2</v>
      </c>
      <c r="Q731" s="12">
        <f t="shared" si="69"/>
        <v>3.7830678729279732E-3</v>
      </c>
      <c r="R731" s="12">
        <f t="shared" si="70"/>
        <v>4.5643975654492928E-3</v>
      </c>
      <c r="S731" s="12" t="s">
        <v>8</v>
      </c>
      <c r="T731" s="12">
        <f t="shared" si="71"/>
        <v>7.8132969252131946E-4</v>
      </c>
      <c r="U731" s="12" t="s">
        <v>8</v>
      </c>
    </row>
    <row r="732" spans="1:21">
      <c r="A732" s="4">
        <v>1971</v>
      </c>
      <c r="B732" s="4">
        <v>21</v>
      </c>
      <c r="C732" s="4">
        <v>1950</v>
      </c>
      <c r="D732" s="5">
        <v>31217.135144996588</v>
      </c>
      <c r="E732" s="5">
        <v>10134.481667021733</v>
      </c>
      <c r="F732" s="5">
        <v>2278.6362259862462</v>
      </c>
      <c r="G732" s="5">
        <v>758.07523814390606</v>
      </c>
      <c r="H732" s="5"/>
      <c r="I732" s="5">
        <v>44388.328276148473</v>
      </c>
      <c r="J732" s="5"/>
      <c r="K732" s="5">
        <v>394994.1</v>
      </c>
      <c r="N732" s="12">
        <f t="shared" si="66"/>
        <v>0.11237719316857765</v>
      </c>
      <c r="O732" s="12">
        <f t="shared" si="67"/>
        <v>7.9031902362583617E-2</v>
      </c>
      <c r="P732" s="12">
        <f t="shared" si="68"/>
        <v>2.5657298848316301E-2</v>
      </c>
      <c r="Q732" s="12">
        <f t="shared" si="69"/>
        <v>5.7687854729633848E-3</v>
      </c>
      <c r="R732" s="12">
        <f t="shared" si="70"/>
        <v>7.6879919576777287E-3</v>
      </c>
      <c r="S732" s="12" t="s">
        <v>8</v>
      </c>
      <c r="T732" s="12">
        <f t="shared" si="71"/>
        <v>1.9192064847143441E-3</v>
      </c>
      <c r="U732" s="12" t="s">
        <v>8</v>
      </c>
    </row>
    <row r="733" spans="1:21">
      <c r="A733" s="4">
        <v>1971</v>
      </c>
      <c r="B733" s="4">
        <v>22</v>
      </c>
      <c r="C733" s="4">
        <v>1949</v>
      </c>
      <c r="D733" s="5">
        <v>37156.297341666839</v>
      </c>
      <c r="E733" s="5">
        <v>14506.589150431981</v>
      </c>
      <c r="F733" s="5">
        <v>3628.692743237862</v>
      </c>
      <c r="G733" s="5">
        <v>1286.4875612074645</v>
      </c>
      <c r="H733" s="5"/>
      <c r="I733" s="5">
        <v>56578.066796544146</v>
      </c>
      <c r="J733" s="5"/>
      <c r="K733" s="5">
        <v>415605.7</v>
      </c>
      <c r="N733" s="12">
        <f t="shared" si="66"/>
        <v>0.13613400104123727</v>
      </c>
      <c r="O733" s="12">
        <f t="shared" si="67"/>
        <v>8.9402761660070676E-2</v>
      </c>
      <c r="P733" s="12">
        <f t="shared" si="68"/>
        <v>3.4904692477586277E-2</v>
      </c>
      <c r="Q733" s="12">
        <f t="shared" si="69"/>
        <v>8.7310947449418096E-3</v>
      </c>
      <c r="R733" s="12">
        <f t="shared" si="70"/>
        <v>1.1826546903580308E-2</v>
      </c>
      <c r="S733" s="12" t="s">
        <v>8</v>
      </c>
      <c r="T733" s="12">
        <f t="shared" si="71"/>
        <v>3.0954521586384993E-3</v>
      </c>
      <c r="U733" s="12" t="s">
        <v>8</v>
      </c>
    </row>
    <row r="734" spans="1:21">
      <c r="A734" s="4">
        <v>1971</v>
      </c>
      <c r="B734" s="4">
        <v>23</v>
      </c>
      <c r="C734" s="4">
        <v>1948</v>
      </c>
      <c r="D734" s="5">
        <v>38752.246359222459</v>
      </c>
      <c r="E734" s="5">
        <v>18427.832273292584</v>
      </c>
      <c r="F734" s="5">
        <v>4917.6159467971183</v>
      </c>
      <c r="G734" s="5">
        <v>2017.5007864684678</v>
      </c>
      <c r="H734" s="5"/>
      <c r="I734" s="5">
        <v>64115.19536578063</v>
      </c>
      <c r="J734" s="5"/>
      <c r="K734" s="5">
        <v>418696.2</v>
      </c>
      <c r="N734" s="12">
        <f t="shared" si="66"/>
        <v>0.15313058815862343</v>
      </c>
      <c r="O734" s="12">
        <f t="shared" si="67"/>
        <v>9.2554569062777398E-2</v>
      </c>
      <c r="P734" s="12">
        <f t="shared" si="68"/>
        <v>4.4012418248105867E-2</v>
      </c>
      <c r="Q734" s="12">
        <f t="shared" si="69"/>
        <v>1.1745069448438075E-2</v>
      </c>
      <c r="R734" s="12">
        <f t="shared" si="70"/>
        <v>1.6563600847740164E-2</v>
      </c>
      <c r="S734" s="12" t="s">
        <v>8</v>
      </c>
      <c r="T734" s="12">
        <f t="shared" si="71"/>
        <v>4.8185313993020897E-3</v>
      </c>
      <c r="U734" s="12" t="s">
        <v>8</v>
      </c>
    </row>
    <row r="735" spans="1:21">
      <c r="A735" s="4">
        <v>1971</v>
      </c>
      <c r="B735" s="4">
        <v>24</v>
      </c>
      <c r="C735" s="4">
        <v>1947</v>
      </c>
      <c r="D735" s="5">
        <v>37217.429086851123</v>
      </c>
      <c r="E735" s="5">
        <v>22146.932729629512</v>
      </c>
      <c r="F735" s="5">
        <v>6426.5576856969546</v>
      </c>
      <c r="G735" s="5">
        <v>2877.2231978998516</v>
      </c>
      <c r="H735" s="5"/>
      <c r="I735" s="5">
        <v>68668.142700077442</v>
      </c>
      <c r="J735" s="5"/>
      <c r="K735" s="5">
        <v>414235.1</v>
      </c>
      <c r="N735" s="12">
        <f t="shared" si="66"/>
        <v>0.16577094191215916</v>
      </c>
      <c r="O735" s="12">
        <f t="shared" si="67"/>
        <v>8.9846150378978334E-2</v>
      </c>
      <c r="P735" s="12">
        <f t="shared" si="68"/>
        <v>5.3464645390092519E-2</v>
      </c>
      <c r="Q735" s="12">
        <f t="shared" si="69"/>
        <v>1.5514276037199539E-2</v>
      </c>
      <c r="R735" s="12">
        <f t="shared" si="70"/>
        <v>2.2460146143088326E-2</v>
      </c>
      <c r="S735" s="12" t="s">
        <v>8</v>
      </c>
      <c r="T735" s="12">
        <f t="shared" si="71"/>
        <v>6.9458701058887854E-3</v>
      </c>
      <c r="U735" s="12" t="s">
        <v>8</v>
      </c>
    </row>
    <row r="736" spans="1:21">
      <c r="A736" s="4">
        <v>1971</v>
      </c>
      <c r="B736" s="4">
        <v>25</v>
      </c>
      <c r="C736" s="4">
        <v>1946</v>
      </c>
      <c r="D736" s="5">
        <v>30165.815387214159</v>
      </c>
      <c r="E736" s="5">
        <v>22440.24095656292</v>
      </c>
      <c r="F736" s="5">
        <v>6894.5563091725126</v>
      </c>
      <c r="G736" s="5">
        <v>3235.7812677017328</v>
      </c>
      <c r="H736" s="5"/>
      <c r="I736" s="5">
        <v>62736.393920651324</v>
      </c>
      <c r="J736" s="5"/>
      <c r="K736" s="5">
        <v>367291.5</v>
      </c>
      <c r="N736" s="12">
        <f t="shared" si="66"/>
        <v>0.17080818347457352</v>
      </c>
      <c r="O736" s="12">
        <f t="shared" si="67"/>
        <v>8.213044785194909E-2</v>
      </c>
      <c r="P736" s="12">
        <f t="shared" si="68"/>
        <v>6.1096543090604929E-2</v>
      </c>
      <c r="Q736" s="12">
        <f t="shared" si="69"/>
        <v>1.8771347306356156E-2</v>
      </c>
      <c r="R736" s="12">
        <f t="shared" si="70"/>
        <v>2.7581192532019513E-2</v>
      </c>
      <c r="S736" s="12" t="s">
        <v>8</v>
      </c>
      <c r="T736" s="12">
        <f t="shared" si="71"/>
        <v>8.8098452256633562E-3</v>
      </c>
      <c r="U736" s="12" t="s">
        <v>8</v>
      </c>
    </row>
    <row r="737" spans="1:21">
      <c r="A737" s="4">
        <v>1971</v>
      </c>
      <c r="B737" s="4">
        <v>26</v>
      </c>
      <c r="C737" s="4">
        <v>1945</v>
      </c>
      <c r="D737" s="5">
        <v>22636.674740796825</v>
      </c>
      <c r="E737" s="5">
        <v>20383.030398154038</v>
      </c>
      <c r="F737" s="5">
        <v>7095.6337821075958</v>
      </c>
      <c r="G737" s="5">
        <v>3848.2032819310093</v>
      </c>
      <c r="H737" s="5"/>
      <c r="I737" s="5">
        <v>53963.542202989469</v>
      </c>
      <c r="J737" s="5"/>
      <c r="K737" s="5">
        <v>328333.8</v>
      </c>
      <c r="N737" s="12">
        <f t="shared" si="66"/>
        <v>0.1643557324984192</v>
      </c>
      <c r="O737" s="12">
        <f t="shared" si="67"/>
        <v>6.8944089036208966E-2</v>
      </c>
      <c r="P737" s="12">
        <f t="shared" si="68"/>
        <v>6.2080207393067785E-2</v>
      </c>
      <c r="Q737" s="12">
        <f t="shared" si="69"/>
        <v>2.161103664047867E-2</v>
      </c>
      <c r="R737" s="12">
        <f t="shared" si="70"/>
        <v>3.3331436069142455E-2</v>
      </c>
      <c r="S737" s="12" t="s">
        <v>8</v>
      </c>
      <c r="T737" s="12">
        <f t="shared" si="71"/>
        <v>1.1720399428663784E-2</v>
      </c>
      <c r="U737" s="12" t="s">
        <v>8</v>
      </c>
    </row>
    <row r="738" spans="1:21">
      <c r="A738" s="4">
        <v>1971</v>
      </c>
      <c r="B738" s="4">
        <v>27</v>
      </c>
      <c r="C738" s="4">
        <v>1944</v>
      </c>
      <c r="D738" s="5">
        <v>19699.577405492397</v>
      </c>
      <c r="E738" s="5">
        <v>21622.633564975687</v>
      </c>
      <c r="F738" s="5">
        <v>8177.9042713752306</v>
      </c>
      <c r="G738" s="5">
        <v>4694.785079112602</v>
      </c>
      <c r="H738" s="5"/>
      <c r="I738" s="5">
        <v>54194.900320955916</v>
      </c>
      <c r="J738" s="5"/>
      <c r="K738" s="5">
        <v>344837.1</v>
      </c>
      <c r="N738" s="12">
        <f t="shared" si="66"/>
        <v>0.15716087486223471</v>
      </c>
      <c r="O738" s="12">
        <f t="shared" si="67"/>
        <v>5.7127198336525853E-2</v>
      </c>
      <c r="P738" s="12">
        <f t="shared" si="68"/>
        <v>6.2703907337626055E-2</v>
      </c>
      <c r="Q738" s="12">
        <f t="shared" si="69"/>
        <v>2.3715268082741766E-2</v>
      </c>
      <c r="R738" s="12">
        <f t="shared" si="70"/>
        <v>3.7329769188082812E-2</v>
      </c>
      <c r="S738" s="12" t="s">
        <v>8</v>
      </c>
      <c r="T738" s="12">
        <f t="shared" si="71"/>
        <v>1.3614501105341051E-2</v>
      </c>
      <c r="U738" s="12" t="s">
        <v>8</v>
      </c>
    </row>
    <row r="739" spans="1:21">
      <c r="A739" s="4">
        <v>1971</v>
      </c>
      <c r="B739" s="4">
        <v>28</v>
      </c>
      <c r="C739" s="4">
        <v>1943</v>
      </c>
      <c r="D739" s="5">
        <v>16339.024277017903</v>
      </c>
      <c r="E739" s="5">
        <v>21251.626840490797</v>
      </c>
      <c r="F739" s="5">
        <v>8799.6944941601196</v>
      </c>
      <c r="G739" s="5">
        <v>5501.5639237605556</v>
      </c>
      <c r="H739" s="5"/>
      <c r="I739" s="5">
        <v>51891.909535429375</v>
      </c>
      <c r="J739" s="5"/>
      <c r="K739" s="5">
        <v>350663.9</v>
      </c>
      <c r="N739" s="12">
        <f t="shared" si="66"/>
        <v>0.14798189815213192</v>
      </c>
      <c r="O739" s="12">
        <f t="shared" si="67"/>
        <v>4.6594543313463126E-2</v>
      </c>
      <c r="P739" s="12">
        <f t="shared" si="68"/>
        <v>6.060397674380167E-2</v>
      </c>
      <c r="Q739" s="12">
        <f t="shared" si="69"/>
        <v>2.509438380785738E-2</v>
      </c>
      <c r="R739" s="12">
        <f t="shared" si="70"/>
        <v>4.0783378094867123E-2</v>
      </c>
      <c r="S739" s="12" t="s">
        <v>8</v>
      </c>
      <c r="T739" s="12">
        <f t="shared" si="71"/>
        <v>1.568899428700974E-2</v>
      </c>
      <c r="U739" s="12" t="s">
        <v>8</v>
      </c>
    </row>
    <row r="740" spans="1:21">
      <c r="A740" s="4">
        <v>1971</v>
      </c>
      <c r="B740" s="4">
        <v>29</v>
      </c>
      <c r="C740" s="4">
        <v>1942</v>
      </c>
      <c r="D740" s="5">
        <v>12672.47376415347</v>
      </c>
      <c r="E740" s="5">
        <v>19222.926340164042</v>
      </c>
      <c r="F740" s="5">
        <v>9199.6134294559997</v>
      </c>
      <c r="G740" s="5">
        <v>6181.4628639688408</v>
      </c>
      <c r="H740" s="5"/>
      <c r="I740" s="5">
        <v>47276.476397742357</v>
      </c>
      <c r="J740" s="5"/>
      <c r="K740" s="5">
        <v>345777</v>
      </c>
      <c r="N740" s="12">
        <f t="shared" si="66"/>
        <v>0.13672533568670664</v>
      </c>
      <c r="O740" s="12">
        <f t="shared" si="67"/>
        <v>3.6649267487870708E-2</v>
      </c>
      <c r="P740" s="12">
        <f t="shared" si="68"/>
        <v>5.5593421020380306E-2</v>
      </c>
      <c r="Q740" s="12">
        <f t="shared" si="69"/>
        <v>2.6605625676247985E-2</v>
      </c>
      <c r="R740" s="12">
        <f t="shared" si="70"/>
        <v>4.4482647178455598E-2</v>
      </c>
      <c r="S740" s="12" t="s">
        <v>8</v>
      </c>
      <c r="T740" s="12">
        <f t="shared" si="71"/>
        <v>1.7877021502207609E-2</v>
      </c>
      <c r="U740" s="12" t="s">
        <v>8</v>
      </c>
    </row>
    <row r="741" spans="1:21">
      <c r="A741" s="4">
        <v>1971</v>
      </c>
      <c r="B741" s="4">
        <v>30</v>
      </c>
      <c r="C741" s="4">
        <v>1941</v>
      </c>
      <c r="D741" s="5">
        <v>11182.410040995759</v>
      </c>
      <c r="E741" s="5">
        <v>19006.126724600046</v>
      </c>
      <c r="F741" s="5">
        <v>9968.5273312134923</v>
      </c>
      <c r="G741" s="5">
        <v>7165.6752012246889</v>
      </c>
      <c r="H741" s="5"/>
      <c r="I741" s="5">
        <v>47322.739298033986</v>
      </c>
      <c r="J741" s="5"/>
      <c r="K741" s="5">
        <v>389792</v>
      </c>
      <c r="N741" s="12">
        <f t="shared" si="66"/>
        <v>0.12140510656461391</v>
      </c>
      <c r="O741" s="12">
        <f t="shared" si="67"/>
        <v>2.8688146603818854E-2</v>
      </c>
      <c r="P741" s="12">
        <f t="shared" si="68"/>
        <v>4.8759663422030329E-2</v>
      </c>
      <c r="Q741" s="12">
        <f t="shared" si="69"/>
        <v>2.5573965938791694E-2</v>
      </c>
      <c r="R741" s="12">
        <f t="shared" si="70"/>
        <v>4.3957296538764734E-2</v>
      </c>
      <c r="S741" s="12" t="s">
        <v>8</v>
      </c>
      <c r="T741" s="12">
        <f t="shared" si="71"/>
        <v>1.8383330599973033E-2</v>
      </c>
      <c r="U741" s="12" t="s">
        <v>8</v>
      </c>
    </row>
    <row r="742" spans="1:21">
      <c r="A742" s="4">
        <v>1971</v>
      </c>
      <c r="B742" s="4">
        <v>31</v>
      </c>
      <c r="C742" s="4">
        <v>1940</v>
      </c>
      <c r="D742" s="5">
        <v>9100.7102108229956</v>
      </c>
      <c r="E742" s="5">
        <v>16803.501519189413</v>
      </c>
      <c r="F742" s="5">
        <v>10425.723019593901</v>
      </c>
      <c r="G742" s="5">
        <v>8482.432714472021</v>
      </c>
      <c r="H742" s="5"/>
      <c r="I742" s="5">
        <v>44812.367464078328</v>
      </c>
      <c r="J742" s="5"/>
      <c r="K742" s="5">
        <v>407935.9</v>
      </c>
      <c r="N742" s="12">
        <f t="shared" si="66"/>
        <v>0.10985149251163805</v>
      </c>
      <c r="O742" s="12">
        <f t="shared" si="67"/>
        <v>2.2309167226574066E-2</v>
      </c>
      <c r="P742" s="12">
        <f t="shared" si="68"/>
        <v>4.1191524254642488E-2</v>
      </c>
      <c r="Q742" s="12">
        <f t="shared" si="69"/>
        <v>2.5557257940754665E-2</v>
      </c>
      <c r="R742" s="12">
        <f t="shared" si="70"/>
        <v>4.6350801030421496E-2</v>
      </c>
      <c r="S742" s="12" t="s">
        <v>8</v>
      </c>
      <c r="T742" s="12">
        <f t="shared" si="71"/>
        <v>2.0793543089666834E-2</v>
      </c>
      <c r="U742" s="12" t="s">
        <v>8</v>
      </c>
    </row>
    <row r="743" spans="1:21">
      <c r="A743" s="4">
        <v>1971</v>
      </c>
      <c r="B743" s="4">
        <v>32</v>
      </c>
      <c r="C743" s="4">
        <v>1939</v>
      </c>
      <c r="D743" s="5">
        <v>6945.9989316487836</v>
      </c>
      <c r="E743" s="5">
        <v>13841.304992414058</v>
      </c>
      <c r="F743" s="5">
        <v>9399.8725754893894</v>
      </c>
      <c r="G743" s="5">
        <v>8651.6661885489229</v>
      </c>
      <c r="H743" s="5"/>
      <c r="I743" s="5">
        <v>38838.842688101155</v>
      </c>
      <c r="J743" s="5"/>
      <c r="K743" s="5">
        <v>396877.4</v>
      </c>
      <c r="N743" s="12">
        <f t="shared" si="66"/>
        <v>9.7861059077944859E-2</v>
      </c>
      <c r="O743" s="12">
        <f t="shared" si="67"/>
        <v>1.7501623754965091E-2</v>
      </c>
      <c r="P743" s="12">
        <f t="shared" si="68"/>
        <v>3.4875518213972521E-2</v>
      </c>
      <c r="Q743" s="12">
        <f t="shared" si="69"/>
        <v>2.3684575074038958E-2</v>
      </c>
      <c r="R743" s="12">
        <f t="shared" si="70"/>
        <v>4.5483917109007246E-2</v>
      </c>
      <c r="S743" s="12" t="s">
        <v>8</v>
      </c>
      <c r="T743" s="12">
        <f t="shared" si="71"/>
        <v>2.1799342034968285E-2</v>
      </c>
      <c r="U743" s="12" t="s">
        <v>8</v>
      </c>
    </row>
    <row r="744" spans="1:21">
      <c r="A744" s="4">
        <v>1971</v>
      </c>
      <c r="B744" s="4">
        <v>33</v>
      </c>
      <c r="C744" s="4">
        <v>1938</v>
      </c>
      <c r="D744" s="5">
        <v>5253.6126473644963</v>
      </c>
      <c r="E744" s="5">
        <v>11158.840638241214</v>
      </c>
      <c r="F744" s="5">
        <v>8658.3401860552858</v>
      </c>
      <c r="G744" s="5">
        <v>8821.011105858126</v>
      </c>
      <c r="H744" s="5"/>
      <c r="I744" s="5">
        <v>33891.80457751912</v>
      </c>
      <c r="J744" s="5"/>
      <c r="K744" s="5">
        <v>384860.8</v>
      </c>
      <c r="N744" s="12">
        <f t="shared" si="66"/>
        <v>8.8062500980923802E-2</v>
      </c>
      <c r="O744" s="12">
        <f t="shared" si="67"/>
        <v>1.3650682655558832E-2</v>
      </c>
      <c r="P744" s="12">
        <f t="shared" si="68"/>
        <v>2.8994484858528628E-2</v>
      </c>
      <c r="Q744" s="12">
        <f t="shared" si="69"/>
        <v>2.249732938780797E-2</v>
      </c>
      <c r="R744" s="12">
        <f t="shared" si="70"/>
        <v>4.5417333466836352E-2</v>
      </c>
      <c r="S744" s="12" t="s">
        <v>8</v>
      </c>
      <c r="T744" s="12">
        <f t="shared" si="71"/>
        <v>2.2920004079028382E-2</v>
      </c>
      <c r="U744" s="12" t="s">
        <v>8</v>
      </c>
    </row>
    <row r="745" spans="1:21">
      <c r="A745" s="4">
        <v>1971</v>
      </c>
      <c r="B745" s="4">
        <v>34</v>
      </c>
      <c r="C745" s="4">
        <v>1937</v>
      </c>
      <c r="D745" s="5">
        <v>4005.6140533837338</v>
      </c>
      <c r="E745" s="5">
        <v>8399.7751959821853</v>
      </c>
      <c r="F745" s="5">
        <v>7067.1449550357538</v>
      </c>
      <c r="G745" s="5">
        <v>8269.8684562490143</v>
      </c>
      <c r="H745" s="5"/>
      <c r="I745" s="5">
        <v>27742.402660650689</v>
      </c>
      <c r="J745" s="5"/>
      <c r="K745" s="5">
        <v>367467.5</v>
      </c>
      <c r="N745" s="12">
        <f t="shared" ref="N745:N808" si="72">I745/$K745</f>
        <v>7.5496207584754269E-2</v>
      </c>
      <c r="O745" s="12">
        <f t="shared" ref="O745:O808" si="73">D745/$K745</f>
        <v>1.0900594075350156E-2</v>
      </c>
      <c r="P745" s="12">
        <f t="shared" ref="P745:P808" si="74">E745/$K745</f>
        <v>2.2858552650185895E-2</v>
      </c>
      <c r="Q745" s="12">
        <f t="shared" ref="Q745:Q808" si="75">F745/$K745</f>
        <v>1.9232027199781624E-2</v>
      </c>
      <c r="R745" s="12">
        <f t="shared" ref="R745:R808" si="76">(F745+G745)/$K745</f>
        <v>4.173706085921821E-2</v>
      </c>
      <c r="S745" s="12" t="s">
        <v>8</v>
      </c>
      <c r="T745" s="12">
        <f t="shared" ref="T745:T808" si="77">G745/$K745</f>
        <v>2.2505033659436589E-2</v>
      </c>
      <c r="U745" s="12" t="s">
        <v>8</v>
      </c>
    </row>
    <row r="746" spans="1:21">
      <c r="A746" s="4">
        <v>1971</v>
      </c>
      <c r="B746" s="4">
        <v>35</v>
      </c>
      <c r="C746" s="4">
        <v>1936</v>
      </c>
      <c r="D746" s="5">
        <v>3417.5481174770334</v>
      </c>
      <c r="E746" s="5">
        <v>6942.9089735945854</v>
      </c>
      <c r="F746" s="5">
        <v>6442.2709943506397</v>
      </c>
      <c r="G746" s="5">
        <v>8646.55729288166</v>
      </c>
      <c r="H746" s="5"/>
      <c r="I746" s="5">
        <v>25449.285378303917</v>
      </c>
      <c r="J746" s="5"/>
      <c r="K746" s="5">
        <v>376786</v>
      </c>
      <c r="N746" s="12">
        <f t="shared" si="72"/>
        <v>6.7543075852881787E-2</v>
      </c>
      <c r="O746" s="12">
        <f t="shared" si="73"/>
        <v>9.0702630073225474E-3</v>
      </c>
      <c r="P746" s="12">
        <f t="shared" si="74"/>
        <v>1.8426663871785535E-2</v>
      </c>
      <c r="Q746" s="12">
        <f t="shared" si="75"/>
        <v>1.7097957446270934E-2</v>
      </c>
      <c r="R746" s="12">
        <f t="shared" si="76"/>
        <v>4.0046148973773704E-2</v>
      </c>
      <c r="S746" s="12" t="s">
        <v>8</v>
      </c>
      <c r="T746" s="12">
        <f t="shared" si="77"/>
        <v>2.2948191527502774E-2</v>
      </c>
      <c r="U746" s="12" t="s">
        <v>8</v>
      </c>
    </row>
    <row r="747" spans="1:21">
      <c r="A747" s="4">
        <v>1971</v>
      </c>
      <c r="B747" s="4">
        <v>36</v>
      </c>
      <c r="C747" s="4">
        <v>1935</v>
      </c>
      <c r="D747" s="5">
        <v>2700.7549048662313</v>
      </c>
      <c r="E747" s="5">
        <v>5464.6561121683126</v>
      </c>
      <c r="F747" s="5">
        <v>5516.1891146669132</v>
      </c>
      <c r="G747" s="5">
        <v>8421.2413801899038</v>
      </c>
      <c r="H747" s="5"/>
      <c r="I747" s="5">
        <v>22102.841511891362</v>
      </c>
      <c r="J747" s="5"/>
      <c r="K747" s="5">
        <v>369866.2</v>
      </c>
      <c r="N747" s="12">
        <f t="shared" si="72"/>
        <v>5.9759019645188885E-2</v>
      </c>
      <c r="O747" s="12">
        <f t="shared" si="73"/>
        <v>7.3019781338933684E-3</v>
      </c>
      <c r="P747" s="12">
        <f t="shared" si="74"/>
        <v>1.4774683688772623E-2</v>
      </c>
      <c r="Q747" s="12">
        <f t="shared" si="75"/>
        <v>1.4914012458199514E-2</v>
      </c>
      <c r="R747" s="12">
        <f t="shared" si="76"/>
        <v>3.768235782252289E-2</v>
      </c>
      <c r="S747" s="12" t="s">
        <v>8</v>
      </c>
      <c r="T747" s="12">
        <f t="shared" si="77"/>
        <v>2.2768345364323379E-2</v>
      </c>
      <c r="U747" s="12" t="s">
        <v>8</v>
      </c>
    </row>
    <row r="748" spans="1:21">
      <c r="A748" s="4">
        <v>1971</v>
      </c>
      <c r="B748" s="4">
        <v>37</v>
      </c>
      <c r="C748" s="4">
        <v>1934</v>
      </c>
      <c r="D748" s="5">
        <v>2227.1817047931067</v>
      </c>
      <c r="E748" s="5">
        <v>4423.3279450875625</v>
      </c>
      <c r="F748" s="5">
        <v>4621.7673130788153</v>
      </c>
      <c r="G748" s="5">
        <v>7981.049834361972</v>
      </c>
      <c r="H748" s="5"/>
      <c r="I748" s="5">
        <v>19253.326797321457</v>
      </c>
      <c r="J748" s="5"/>
      <c r="K748" s="5">
        <v>370028.79999999999</v>
      </c>
      <c r="N748" s="12">
        <f t="shared" si="72"/>
        <v>5.2031968315226967E-2</v>
      </c>
      <c r="O748" s="12">
        <f t="shared" si="73"/>
        <v>6.0189415115610104E-3</v>
      </c>
      <c r="P748" s="12">
        <f t="shared" si="74"/>
        <v>1.1954009917843051E-2</v>
      </c>
      <c r="Q748" s="12">
        <f t="shared" si="75"/>
        <v>1.2490290791091978E-2</v>
      </c>
      <c r="R748" s="12">
        <f t="shared" si="76"/>
        <v>3.4059016885822906E-2</v>
      </c>
      <c r="S748" s="12" t="s">
        <v>8</v>
      </c>
      <c r="T748" s="12">
        <f t="shared" si="77"/>
        <v>2.1568726094730931E-2</v>
      </c>
      <c r="U748" s="12" t="s">
        <v>8</v>
      </c>
    </row>
    <row r="749" spans="1:21">
      <c r="A749" s="4">
        <v>1971</v>
      </c>
      <c r="B749" s="4">
        <v>38</v>
      </c>
      <c r="C749" s="4">
        <v>1933</v>
      </c>
      <c r="D749" s="5">
        <v>1766.194765972944</v>
      </c>
      <c r="E749" s="5">
        <v>3288.2958683961269</v>
      </c>
      <c r="F749" s="5">
        <v>3692.6832702999022</v>
      </c>
      <c r="G749" s="5">
        <v>7251.4748311847543</v>
      </c>
      <c r="H749" s="5"/>
      <c r="I749" s="5">
        <v>15998.648735853727</v>
      </c>
      <c r="J749" s="5"/>
      <c r="K749" s="5">
        <v>362429.9</v>
      </c>
      <c r="N749" s="12">
        <f t="shared" si="72"/>
        <v>4.4142739701811928E-2</v>
      </c>
      <c r="O749" s="12">
        <f t="shared" si="73"/>
        <v>4.873203800163684E-3</v>
      </c>
      <c r="P749" s="12">
        <f t="shared" si="74"/>
        <v>9.0729155304132645E-3</v>
      </c>
      <c r="Q749" s="12">
        <f t="shared" si="75"/>
        <v>1.0188682750236397E-2</v>
      </c>
      <c r="R749" s="12">
        <f t="shared" si="76"/>
        <v>3.0196620371234977E-2</v>
      </c>
      <c r="S749" s="12" t="s">
        <v>8</v>
      </c>
      <c r="T749" s="12">
        <f t="shared" si="77"/>
        <v>2.0007937620998582E-2</v>
      </c>
      <c r="U749" s="12" t="s">
        <v>8</v>
      </c>
    </row>
    <row r="750" spans="1:21">
      <c r="A750" s="4">
        <v>1971</v>
      </c>
      <c r="B750" s="4">
        <v>39</v>
      </c>
      <c r="C750" s="4">
        <v>1932</v>
      </c>
      <c r="D750" s="5">
        <v>1411.7603721718251</v>
      </c>
      <c r="E750" s="5">
        <v>2482.6436292906637</v>
      </c>
      <c r="F750" s="5">
        <v>2854.4131997742052</v>
      </c>
      <c r="G750" s="5">
        <v>6399.4882271027755</v>
      </c>
      <c r="H750" s="5"/>
      <c r="I750" s="5">
        <v>13148.30542833947</v>
      </c>
      <c r="J750" s="5"/>
      <c r="K750" s="5">
        <v>365269</v>
      </c>
      <c r="N750" s="12">
        <f t="shared" si="72"/>
        <v>3.5996225872821044E-2</v>
      </c>
      <c r="O750" s="12">
        <f t="shared" si="73"/>
        <v>3.8649881927341908E-3</v>
      </c>
      <c r="P750" s="12">
        <f t="shared" si="74"/>
        <v>6.7967542531412843E-3</v>
      </c>
      <c r="Q750" s="12">
        <f t="shared" si="75"/>
        <v>7.8145509193887387E-3</v>
      </c>
      <c r="R750" s="12">
        <f t="shared" si="76"/>
        <v>2.5334483426945567E-2</v>
      </c>
      <c r="S750" s="12" t="s">
        <v>8</v>
      </c>
      <c r="T750" s="12">
        <f t="shared" si="77"/>
        <v>1.7519932507556828E-2</v>
      </c>
      <c r="U750" s="12" t="s">
        <v>8</v>
      </c>
    </row>
    <row r="751" spans="1:21">
      <c r="A751" s="4">
        <v>1971</v>
      </c>
      <c r="B751" s="4">
        <v>40</v>
      </c>
      <c r="C751" s="4">
        <v>1931</v>
      </c>
      <c r="D751" s="5">
        <v>1179.9133136463483</v>
      </c>
      <c r="E751" s="5">
        <v>1898.6507737517741</v>
      </c>
      <c r="F751" s="5">
        <v>2308.9976905770213</v>
      </c>
      <c r="G751" s="5">
        <v>5557.5299967612209</v>
      </c>
      <c r="H751" s="5"/>
      <c r="I751" s="5">
        <v>10945.091774736364</v>
      </c>
      <c r="J751" s="5"/>
      <c r="K751" s="5">
        <v>389366.2</v>
      </c>
      <c r="N751" s="12">
        <f t="shared" si="72"/>
        <v>2.8110020270728078E-2</v>
      </c>
      <c r="O751" s="12">
        <f t="shared" si="73"/>
        <v>3.0303434495504446E-3</v>
      </c>
      <c r="P751" s="12">
        <f t="shared" si="74"/>
        <v>4.8762598647539871E-3</v>
      </c>
      <c r="Q751" s="12">
        <f t="shared" si="75"/>
        <v>5.9301441434233921E-3</v>
      </c>
      <c r="R751" s="12">
        <f t="shared" si="76"/>
        <v>2.020341695642365E-2</v>
      </c>
      <c r="S751" s="12" t="s">
        <v>8</v>
      </c>
      <c r="T751" s="12">
        <f t="shared" si="77"/>
        <v>1.4273272813000257E-2</v>
      </c>
      <c r="U751" s="12" t="s">
        <v>8</v>
      </c>
    </row>
    <row r="752" spans="1:21">
      <c r="A752" s="4">
        <v>1971</v>
      </c>
      <c r="B752" s="4">
        <v>41</v>
      </c>
      <c r="C752" s="4">
        <v>1930</v>
      </c>
      <c r="D752" s="5">
        <v>812.00380448707801</v>
      </c>
      <c r="E752" s="5">
        <v>1329.1601493869348</v>
      </c>
      <c r="F752" s="5">
        <v>1594.0435003728194</v>
      </c>
      <c r="G752" s="5">
        <v>4367.182441234133</v>
      </c>
      <c r="H752" s="5"/>
      <c r="I752" s="5">
        <v>8102.3898954809656</v>
      </c>
      <c r="J752" s="5"/>
      <c r="K752" s="5">
        <v>384923.2</v>
      </c>
      <c r="N752" s="12">
        <f t="shared" si="72"/>
        <v>2.1049367498454145E-2</v>
      </c>
      <c r="O752" s="12">
        <f t="shared" si="73"/>
        <v>2.1095215993400191E-3</v>
      </c>
      <c r="P752" s="12">
        <f t="shared" si="74"/>
        <v>3.4530528411561962E-3</v>
      </c>
      <c r="Q752" s="12">
        <f t="shared" si="75"/>
        <v>4.1411988167323228E-3</v>
      </c>
      <c r="R752" s="12">
        <f t="shared" si="76"/>
        <v>1.5486793057957929E-2</v>
      </c>
      <c r="S752" s="12" t="s">
        <v>8</v>
      </c>
      <c r="T752" s="12">
        <f t="shared" si="77"/>
        <v>1.1345594241225608E-2</v>
      </c>
      <c r="U752" s="12" t="s">
        <v>8</v>
      </c>
    </row>
    <row r="753" spans="1:21">
      <c r="A753" s="4">
        <v>1971</v>
      </c>
      <c r="B753" s="4">
        <v>42</v>
      </c>
      <c r="C753" s="4">
        <v>1929</v>
      </c>
      <c r="D753" s="5">
        <v>518.79118963993403</v>
      </c>
      <c r="E753" s="5">
        <v>778.96442628968225</v>
      </c>
      <c r="F753" s="5">
        <v>943.24922369180399</v>
      </c>
      <c r="G753" s="5">
        <v>3033.201345728929</v>
      </c>
      <c r="H753" s="5"/>
      <c r="I753" s="5">
        <v>5274.2061853503492</v>
      </c>
      <c r="J753" s="5"/>
      <c r="K753" s="5">
        <v>366918.8</v>
      </c>
      <c r="N753" s="12">
        <f t="shared" si="72"/>
        <v>1.4374314386044949E-2</v>
      </c>
      <c r="O753" s="12">
        <f t="shared" si="73"/>
        <v>1.4139128047947777E-3</v>
      </c>
      <c r="P753" s="12">
        <f t="shared" si="74"/>
        <v>2.1229885911806163E-3</v>
      </c>
      <c r="Q753" s="12">
        <f t="shared" si="75"/>
        <v>2.5707301552599757E-3</v>
      </c>
      <c r="R753" s="12">
        <f t="shared" si="76"/>
        <v>1.0837412990069555E-2</v>
      </c>
      <c r="S753" s="12" t="s">
        <v>8</v>
      </c>
      <c r="T753" s="12">
        <f t="shared" si="77"/>
        <v>8.26668283480958E-3</v>
      </c>
      <c r="U753" s="12" t="s">
        <v>8</v>
      </c>
    </row>
    <row r="754" spans="1:21">
      <c r="A754" s="4">
        <v>1971</v>
      </c>
      <c r="B754" s="4">
        <v>43</v>
      </c>
      <c r="C754" s="4">
        <v>1928</v>
      </c>
      <c r="D754" s="5">
        <v>337.37931297556088</v>
      </c>
      <c r="E754" s="5">
        <v>468.97252302412812</v>
      </c>
      <c r="F754" s="5">
        <v>600.99803529278222</v>
      </c>
      <c r="G754" s="5">
        <v>2195.2998230962339</v>
      </c>
      <c r="H754" s="5"/>
      <c r="I754" s="5">
        <v>3602.6496943887055</v>
      </c>
      <c r="J754" s="5"/>
      <c r="K754" s="5">
        <v>371742.4</v>
      </c>
      <c r="N754" s="12">
        <f t="shared" si="72"/>
        <v>9.6912531214860213E-3</v>
      </c>
      <c r="O754" s="12">
        <f t="shared" si="73"/>
        <v>9.0756209938807318E-4</v>
      </c>
      <c r="P754" s="12">
        <f t="shared" si="74"/>
        <v>1.2615524164693833E-3</v>
      </c>
      <c r="Q754" s="12">
        <f t="shared" si="75"/>
        <v>1.6167056415754087E-3</v>
      </c>
      <c r="R754" s="12">
        <f t="shared" si="76"/>
        <v>7.5221386056285649E-3</v>
      </c>
      <c r="S754" s="12" t="s">
        <v>8</v>
      </c>
      <c r="T754" s="12">
        <f t="shared" si="77"/>
        <v>5.9054329640531554E-3</v>
      </c>
      <c r="U754" s="12" t="s">
        <v>8</v>
      </c>
    </row>
    <row r="755" spans="1:21">
      <c r="A755" s="4">
        <v>1971</v>
      </c>
      <c r="B755" s="4">
        <v>44</v>
      </c>
      <c r="C755" s="4">
        <v>1927</v>
      </c>
      <c r="D755" s="5">
        <v>188.22252839330594</v>
      </c>
      <c r="E755" s="5">
        <v>247.70194981762069</v>
      </c>
      <c r="F755" s="5">
        <v>321.72652650185836</v>
      </c>
      <c r="G755" s="5">
        <v>1362.1394795064386</v>
      </c>
      <c r="H755" s="5"/>
      <c r="I755" s="5">
        <v>2119.7904842192238</v>
      </c>
      <c r="J755" s="5"/>
      <c r="K755" s="5">
        <v>371042.4</v>
      </c>
      <c r="N755" s="12">
        <f t="shared" si="72"/>
        <v>5.7130680596590138E-3</v>
      </c>
      <c r="O755" s="12">
        <f t="shared" si="73"/>
        <v>5.0728037656425768E-4</v>
      </c>
      <c r="P755" s="12">
        <f t="shared" si="74"/>
        <v>6.6758394678780822E-4</v>
      </c>
      <c r="Q755" s="12">
        <f t="shared" si="75"/>
        <v>8.6708830716343565E-4</v>
      </c>
      <c r="R755" s="12">
        <f t="shared" si="76"/>
        <v>4.5382037363069479E-3</v>
      </c>
      <c r="S755" s="12" t="s">
        <v>8</v>
      </c>
      <c r="T755" s="12">
        <f t="shared" si="77"/>
        <v>3.6711154291435119E-3</v>
      </c>
      <c r="U755" s="12" t="s">
        <v>8</v>
      </c>
    </row>
    <row r="756" spans="1:21">
      <c r="A756" s="4">
        <v>1971</v>
      </c>
      <c r="B756" s="4">
        <v>45</v>
      </c>
      <c r="C756" s="4">
        <v>1926</v>
      </c>
      <c r="D756" s="5">
        <v>115.52591671872707</v>
      </c>
      <c r="E756" s="5">
        <v>114.96677460681209</v>
      </c>
      <c r="F756" s="5">
        <v>166.84845542620835</v>
      </c>
      <c r="G756" s="5">
        <v>741.76797977083879</v>
      </c>
      <c r="H756" s="5"/>
      <c r="I756" s="5">
        <v>1139.1091265225864</v>
      </c>
      <c r="J756" s="5"/>
      <c r="K756" s="5">
        <v>371282.7</v>
      </c>
      <c r="N756" s="12">
        <f t="shared" si="72"/>
        <v>3.0680371763149384E-3</v>
      </c>
      <c r="O756" s="12">
        <f t="shared" si="73"/>
        <v>3.1115351380155089E-4</v>
      </c>
      <c r="P756" s="12">
        <f t="shared" si="74"/>
        <v>3.0964753975020137E-4</v>
      </c>
      <c r="Q756" s="12">
        <f t="shared" si="75"/>
        <v>4.4938386686535178E-4</v>
      </c>
      <c r="R756" s="12">
        <f t="shared" si="76"/>
        <v>2.4472361227631861E-3</v>
      </c>
      <c r="S756" s="12" t="s">
        <v>8</v>
      </c>
      <c r="T756" s="12">
        <f t="shared" si="77"/>
        <v>1.9978522558978342E-3</v>
      </c>
      <c r="U756" s="12" t="s">
        <v>8</v>
      </c>
    </row>
    <row r="757" spans="1:21">
      <c r="A757" s="4">
        <v>1971</v>
      </c>
      <c r="B757" s="4">
        <v>46</v>
      </c>
      <c r="C757" s="4">
        <v>1925</v>
      </c>
      <c r="D757" s="5">
        <v>61.878304174715637</v>
      </c>
      <c r="E757" s="5">
        <v>63.378613413443958</v>
      </c>
      <c r="F757" s="5">
        <v>78.997941733625467</v>
      </c>
      <c r="G757" s="5">
        <v>386.73283686912174</v>
      </c>
      <c r="H757" s="5"/>
      <c r="I757" s="5">
        <v>590.98769619090672</v>
      </c>
      <c r="J757" s="5"/>
      <c r="K757" s="5">
        <v>372497.2</v>
      </c>
      <c r="N757" s="12">
        <f t="shared" si="72"/>
        <v>1.5865560766387149E-3</v>
      </c>
      <c r="O757" s="12">
        <f t="shared" si="73"/>
        <v>1.661175014864961E-4</v>
      </c>
      <c r="P757" s="12">
        <f t="shared" si="74"/>
        <v>1.7014520757053733E-4</v>
      </c>
      <c r="Q757" s="12">
        <f t="shared" si="75"/>
        <v>2.1207660549831103E-4</v>
      </c>
      <c r="R757" s="12">
        <f t="shared" si="76"/>
        <v>1.2502933675816817E-3</v>
      </c>
      <c r="S757" s="12" t="s">
        <v>8</v>
      </c>
      <c r="T757" s="12">
        <f t="shared" si="77"/>
        <v>1.0382167620833706E-3</v>
      </c>
      <c r="U757" s="12" t="s">
        <v>8</v>
      </c>
    </row>
    <row r="758" spans="1:21">
      <c r="A758" s="4">
        <v>1971</v>
      </c>
      <c r="B758" s="4">
        <v>47</v>
      </c>
      <c r="C758" s="4">
        <v>1924</v>
      </c>
      <c r="D758" s="5">
        <v>15.549610957728879</v>
      </c>
      <c r="E758" s="5">
        <v>35.617276704102167</v>
      </c>
      <c r="F758" s="5">
        <v>35.374377506758442</v>
      </c>
      <c r="G758" s="5">
        <v>165.93955537995907</v>
      </c>
      <c r="H758" s="5"/>
      <c r="I758" s="5">
        <v>252.48082054854856</v>
      </c>
      <c r="J758" s="5"/>
      <c r="K758" s="5">
        <v>377741.5</v>
      </c>
      <c r="N758" s="12">
        <f t="shared" si="72"/>
        <v>6.6839576945754847E-4</v>
      </c>
      <c r="O758" s="12">
        <f t="shared" si="73"/>
        <v>4.1164687908871225E-5</v>
      </c>
      <c r="P758" s="12">
        <f t="shared" si="74"/>
        <v>9.4290081190714193E-5</v>
      </c>
      <c r="Q758" s="12">
        <f t="shared" si="75"/>
        <v>9.3647050977344138E-5</v>
      </c>
      <c r="R758" s="12">
        <f t="shared" si="76"/>
        <v>5.3294100035796311E-4</v>
      </c>
      <c r="S758" s="12" t="s">
        <v>8</v>
      </c>
      <c r="T758" s="12">
        <f t="shared" si="77"/>
        <v>4.3929394938061893E-4</v>
      </c>
      <c r="U758" s="12" t="s">
        <v>8</v>
      </c>
    </row>
    <row r="759" spans="1:21">
      <c r="A759" s="4">
        <v>1971</v>
      </c>
      <c r="B759" s="4">
        <v>48</v>
      </c>
      <c r="C759" s="4">
        <v>1923</v>
      </c>
      <c r="D759" s="5">
        <v>0.9898603438001109</v>
      </c>
      <c r="E759" s="5">
        <v>1.139910221014357</v>
      </c>
      <c r="F759" s="5">
        <v>16.428104801684558</v>
      </c>
      <c r="G759" s="5">
        <v>106.48398799728362</v>
      </c>
      <c r="H759" s="5"/>
      <c r="I759" s="5">
        <v>125.04186336378265</v>
      </c>
      <c r="J759" s="5"/>
      <c r="K759" s="5">
        <v>371875.6</v>
      </c>
      <c r="N759" s="12">
        <f t="shared" si="72"/>
        <v>3.3624648501752376E-4</v>
      </c>
      <c r="O759" s="12">
        <f t="shared" si="73"/>
        <v>2.6618050331888164E-6</v>
      </c>
      <c r="P759" s="12">
        <f t="shared" si="74"/>
        <v>3.0652998503111175E-6</v>
      </c>
      <c r="Q759" s="12">
        <f t="shared" si="75"/>
        <v>4.4176344997317808E-5</v>
      </c>
      <c r="R759" s="12">
        <f t="shared" si="76"/>
        <v>3.305193801340238E-4</v>
      </c>
      <c r="S759" s="12" t="s">
        <v>8</v>
      </c>
      <c r="T759" s="12">
        <f t="shared" si="77"/>
        <v>2.8634303513670598E-4</v>
      </c>
      <c r="U759" s="12" t="s">
        <v>8</v>
      </c>
    </row>
    <row r="760" spans="1:21">
      <c r="A760" s="4">
        <v>1971</v>
      </c>
      <c r="B760" s="4">
        <v>49</v>
      </c>
      <c r="C760" s="4">
        <v>1922</v>
      </c>
      <c r="D760" s="5">
        <v>0.48</v>
      </c>
      <c r="E760" s="5">
        <v>0.72998337426191784</v>
      </c>
      <c r="F760" s="5">
        <v>12.661599838715031</v>
      </c>
      <c r="G760" s="5">
        <v>52.414715897725983</v>
      </c>
      <c r="H760" s="5"/>
      <c r="I760" s="5">
        <v>66.286299110702942</v>
      </c>
      <c r="J760" s="5"/>
      <c r="K760" s="5">
        <v>379378.4</v>
      </c>
      <c r="N760" s="12">
        <f t="shared" si="72"/>
        <v>1.7472344000265419E-4</v>
      </c>
      <c r="O760" s="12">
        <f t="shared" si="73"/>
        <v>1.2652275406296192E-6</v>
      </c>
      <c r="P760" s="12">
        <f t="shared" si="74"/>
        <v>1.9241563944123277E-6</v>
      </c>
      <c r="Q760" s="12">
        <f t="shared" si="75"/>
        <v>3.3374593384112092E-5</v>
      </c>
      <c r="R760" s="12">
        <f t="shared" si="76"/>
        <v>1.7153405606761221E-4</v>
      </c>
      <c r="S760" s="12" t="s">
        <v>8</v>
      </c>
      <c r="T760" s="12">
        <f t="shared" si="77"/>
        <v>1.381594626835001E-4</v>
      </c>
      <c r="U760" s="12" t="s">
        <v>8</v>
      </c>
    </row>
    <row r="761" spans="1:21">
      <c r="A761" s="4">
        <v>1971</v>
      </c>
      <c r="B761" s="4">
        <v>50</v>
      </c>
      <c r="C761" s="4">
        <v>1921</v>
      </c>
      <c r="D761" s="5">
        <v>0.87</v>
      </c>
      <c r="E761" s="5">
        <v>0.73</v>
      </c>
      <c r="F761" s="5">
        <v>6.7574751943851536</v>
      </c>
      <c r="G761" s="5">
        <v>20.291853125796329</v>
      </c>
      <c r="H761" s="5"/>
      <c r="I761" s="5">
        <v>28.649328320181485</v>
      </c>
      <c r="J761" s="5"/>
      <c r="K761" s="5">
        <v>366703.1</v>
      </c>
      <c r="N761" s="12">
        <f t="shared" si="72"/>
        <v>7.8126768822465602E-5</v>
      </c>
      <c r="O761" s="12">
        <f t="shared" si="73"/>
        <v>2.3724915333412783E-6</v>
      </c>
      <c r="P761" s="12">
        <f t="shared" si="74"/>
        <v>1.9907112865967046E-6</v>
      </c>
      <c r="Q761" s="12">
        <f t="shared" si="75"/>
        <v>1.8427646764876418E-5</v>
      </c>
      <c r="R761" s="12">
        <f t="shared" si="76"/>
        <v>7.3763566002527621E-5</v>
      </c>
      <c r="S761" s="12" t="s">
        <v>8</v>
      </c>
      <c r="T761" s="12">
        <f t="shared" si="77"/>
        <v>5.5335919237651199E-5</v>
      </c>
      <c r="U761" s="12" t="s">
        <v>8</v>
      </c>
    </row>
    <row r="762" spans="1:21">
      <c r="A762" s="4">
        <v>1972</v>
      </c>
      <c r="B762" s="4">
        <v>13</v>
      </c>
      <c r="C762" s="4">
        <v>1959</v>
      </c>
      <c r="D762" s="5">
        <v>160.38999999999999</v>
      </c>
      <c r="E762" s="5">
        <v>2.0299999999999998</v>
      </c>
      <c r="F762" s="5">
        <v>0.1107692307692362</v>
      </c>
      <c r="G762" s="5">
        <v>9.2307692307696827E-3</v>
      </c>
      <c r="H762" s="5"/>
      <c r="I762" s="5">
        <v>162.54</v>
      </c>
      <c r="J762" s="5"/>
      <c r="K762" s="5">
        <v>397568.5</v>
      </c>
      <c r="N762" s="12">
        <f t="shared" si="72"/>
        <v>4.0883520701464021E-4</v>
      </c>
      <c r="O762" s="12">
        <f t="shared" si="73"/>
        <v>4.0342733390598097E-4</v>
      </c>
      <c r="P762" s="12">
        <f t="shared" si="74"/>
        <v>5.1060383305015357E-6</v>
      </c>
      <c r="Q762" s="12">
        <f t="shared" si="75"/>
        <v>2.786167182994533E-7</v>
      </c>
      <c r="R762" s="12">
        <f t="shared" si="76"/>
        <v>3.0183477815774106E-7</v>
      </c>
      <c r="S762" s="12" t="s">
        <v>8</v>
      </c>
      <c r="T762" s="12">
        <f t="shared" si="77"/>
        <v>2.3218059858287774E-8</v>
      </c>
      <c r="U762" s="12" t="s">
        <v>8</v>
      </c>
    </row>
    <row r="763" spans="1:21">
      <c r="A763" s="4">
        <v>1972</v>
      </c>
      <c r="B763" s="4">
        <v>14</v>
      </c>
      <c r="C763" s="4">
        <v>1958</v>
      </c>
      <c r="D763" s="5">
        <v>530.49</v>
      </c>
      <c r="E763" s="5">
        <v>7.26</v>
      </c>
      <c r="F763" s="5">
        <v>0.31085714285716387</v>
      </c>
      <c r="G763" s="5">
        <v>2.9142857142859111E-2</v>
      </c>
      <c r="H763" s="5"/>
      <c r="I763" s="5">
        <v>538.09</v>
      </c>
      <c r="J763" s="5"/>
      <c r="K763" s="5">
        <v>391491.9</v>
      </c>
      <c r="N763" s="12">
        <f t="shared" si="72"/>
        <v>1.3744601101580902E-3</v>
      </c>
      <c r="O763" s="12">
        <f t="shared" si="73"/>
        <v>1.3550471925472788E-3</v>
      </c>
      <c r="P763" s="12">
        <f t="shared" si="74"/>
        <v>1.8544444980854007E-5</v>
      </c>
      <c r="Q763" s="12">
        <f t="shared" si="75"/>
        <v>7.9403211881820246E-7</v>
      </c>
      <c r="R763" s="12">
        <f t="shared" si="76"/>
        <v>8.6847262995740902E-7</v>
      </c>
      <c r="S763" s="12" t="s">
        <v>8</v>
      </c>
      <c r="T763" s="12">
        <f t="shared" si="77"/>
        <v>7.4440511139206474E-8</v>
      </c>
      <c r="U763" s="12" t="s">
        <v>8</v>
      </c>
    </row>
    <row r="764" spans="1:21">
      <c r="A764" s="4">
        <v>1972</v>
      </c>
      <c r="B764" s="4">
        <v>15</v>
      </c>
      <c r="C764" s="4">
        <v>1957</v>
      </c>
      <c r="D764" s="5">
        <v>1776.13</v>
      </c>
      <c r="E764" s="5">
        <v>17.600000000000001</v>
      </c>
      <c r="F764" s="5">
        <v>0.67093333333325778</v>
      </c>
      <c r="G764" s="5">
        <v>6.9066666666658907E-2</v>
      </c>
      <c r="H764" s="5"/>
      <c r="I764" s="5">
        <v>1794.47</v>
      </c>
      <c r="J764" s="5"/>
      <c r="K764" s="5">
        <v>388042.3</v>
      </c>
      <c r="N764" s="12">
        <f t="shared" si="72"/>
        <v>4.6244185234444804E-3</v>
      </c>
      <c r="O764" s="12">
        <f t="shared" si="73"/>
        <v>4.5771556348367182E-3</v>
      </c>
      <c r="P764" s="12">
        <f t="shared" si="74"/>
        <v>4.53558800161735E-5</v>
      </c>
      <c r="Q764" s="12">
        <f t="shared" si="75"/>
        <v>1.729021123040601E-6</v>
      </c>
      <c r="R764" s="12">
        <f t="shared" si="76"/>
        <v>1.9070085915888982E-6</v>
      </c>
      <c r="S764" s="12" t="s">
        <v>8</v>
      </c>
      <c r="T764" s="12">
        <f t="shared" si="77"/>
        <v>1.7798746854829721E-7</v>
      </c>
      <c r="U764" s="12" t="s">
        <v>8</v>
      </c>
    </row>
    <row r="765" spans="1:21">
      <c r="A765" s="4">
        <v>1972</v>
      </c>
      <c r="B765" s="4">
        <v>16</v>
      </c>
      <c r="C765" s="4">
        <v>1956</v>
      </c>
      <c r="D765" s="5">
        <v>4418.3900000000003</v>
      </c>
      <c r="E765" s="5">
        <v>483.07</v>
      </c>
      <c r="F765" s="5">
        <v>5.3999999999999</v>
      </c>
      <c r="G765" s="5">
        <v>0.14999999999999719</v>
      </c>
      <c r="H765" s="5"/>
      <c r="I765" s="5">
        <v>4907.01</v>
      </c>
      <c r="J765" s="5"/>
      <c r="K765" s="5">
        <v>388678.8</v>
      </c>
      <c r="N765" s="12">
        <f t="shared" si="72"/>
        <v>1.2624846016813884E-2</v>
      </c>
      <c r="O765" s="12">
        <f t="shared" si="73"/>
        <v>1.1367715450392458E-2</v>
      </c>
      <c r="P765" s="12">
        <f t="shared" si="74"/>
        <v>1.2428514238492041E-3</v>
      </c>
      <c r="Q765" s="12">
        <f t="shared" si="75"/>
        <v>1.3893219799999125E-5</v>
      </c>
      <c r="R765" s="12">
        <f t="shared" si="76"/>
        <v>1.4279142572221322E-5</v>
      </c>
      <c r="S765" s="12" t="s">
        <v>8</v>
      </c>
      <c r="T765" s="12">
        <f t="shared" si="77"/>
        <v>3.8592277222219787E-7</v>
      </c>
      <c r="U765" s="12" t="s">
        <v>8</v>
      </c>
    </row>
    <row r="766" spans="1:21">
      <c r="A766" s="4">
        <v>1972</v>
      </c>
      <c r="B766" s="4">
        <v>17</v>
      </c>
      <c r="C766" s="4">
        <v>1955</v>
      </c>
      <c r="D766" s="5">
        <v>8466.19</v>
      </c>
      <c r="E766" s="5">
        <v>1297.97</v>
      </c>
      <c r="F766" s="5">
        <v>27.392270375160777</v>
      </c>
      <c r="G766" s="5">
        <v>3.5077296248381731</v>
      </c>
      <c r="H766" s="5"/>
      <c r="I766" s="5">
        <v>9795.06</v>
      </c>
      <c r="J766" s="5"/>
      <c r="K766" s="5">
        <v>385249.4</v>
      </c>
      <c r="N766" s="12">
        <f t="shared" si="72"/>
        <v>2.5425244010762894E-2</v>
      </c>
      <c r="O766" s="12">
        <f t="shared" si="73"/>
        <v>2.1975868099989252E-2</v>
      </c>
      <c r="P766" s="12">
        <f t="shared" si="74"/>
        <v>3.3691681284902715E-3</v>
      </c>
      <c r="Q766" s="12">
        <f t="shared" si="75"/>
        <v>7.1102694449779228E-5</v>
      </c>
      <c r="R766" s="12">
        <f t="shared" si="76"/>
        <v>8.0207782283370067E-5</v>
      </c>
      <c r="S766" s="12" t="s">
        <v>8</v>
      </c>
      <c r="T766" s="12">
        <f t="shared" si="77"/>
        <v>9.1050878335908441E-6</v>
      </c>
      <c r="U766" s="12" t="s">
        <v>8</v>
      </c>
    </row>
    <row r="767" spans="1:21">
      <c r="A767" s="4">
        <v>1972</v>
      </c>
      <c r="B767" s="4">
        <v>18</v>
      </c>
      <c r="C767" s="4">
        <v>1954</v>
      </c>
      <c r="D767" s="5">
        <v>12937.85</v>
      </c>
      <c r="E767" s="5">
        <v>2566.48</v>
      </c>
      <c r="F767" s="5">
        <v>409.74022309711256</v>
      </c>
      <c r="G767" s="5">
        <v>9.3497769028871307</v>
      </c>
      <c r="H767" s="5"/>
      <c r="I767" s="5">
        <v>15923.42</v>
      </c>
      <c r="J767" s="5"/>
      <c r="K767" s="5">
        <v>372898.3</v>
      </c>
      <c r="N767" s="12">
        <f t="shared" si="72"/>
        <v>4.2701776865166727E-2</v>
      </c>
      <c r="O767" s="12">
        <f t="shared" si="73"/>
        <v>3.4695384773810983E-2</v>
      </c>
      <c r="P767" s="12">
        <f t="shared" si="74"/>
        <v>6.8825199793080315E-3</v>
      </c>
      <c r="Q767" s="12">
        <f t="shared" si="75"/>
        <v>1.098798849705436E-3</v>
      </c>
      <c r="R767" s="12">
        <f t="shared" si="76"/>
        <v>1.1238721120477076E-3</v>
      </c>
      <c r="S767" s="12" t="s">
        <v>8</v>
      </c>
      <c r="T767" s="12">
        <f t="shared" si="77"/>
        <v>2.5073262342271688E-5</v>
      </c>
      <c r="U767" s="12" t="s">
        <v>8</v>
      </c>
    </row>
    <row r="768" spans="1:21">
      <c r="A768" s="4">
        <v>1972</v>
      </c>
      <c r="B768" s="4">
        <v>19</v>
      </c>
      <c r="C768" s="4">
        <v>1953</v>
      </c>
      <c r="D768" s="5">
        <v>18993.060000000001</v>
      </c>
      <c r="E768" s="5">
        <v>4381.57</v>
      </c>
      <c r="F768" s="5">
        <v>784.99426388949541</v>
      </c>
      <c r="G768" s="5">
        <v>130.05573611050391</v>
      </c>
      <c r="H768" s="5"/>
      <c r="I768" s="5">
        <v>24289.68</v>
      </c>
      <c r="J768" s="5"/>
      <c r="K768" s="5">
        <v>367223.5</v>
      </c>
      <c r="N768" s="12">
        <f t="shared" si="72"/>
        <v>6.6144132932669075E-2</v>
      </c>
      <c r="O768" s="12">
        <f t="shared" si="73"/>
        <v>5.172070959511034E-2</v>
      </c>
      <c r="P768" s="12">
        <f t="shared" si="74"/>
        <v>1.1931616576825829E-2</v>
      </c>
      <c r="Q768" s="12">
        <f t="shared" si="75"/>
        <v>2.1376471382945138E-3</v>
      </c>
      <c r="R768" s="12">
        <f t="shared" si="76"/>
        <v>2.4918067607329034E-3</v>
      </c>
      <c r="S768" s="12" t="s">
        <v>8</v>
      </c>
      <c r="T768" s="12">
        <f t="shared" si="77"/>
        <v>3.5415962243838945E-4</v>
      </c>
      <c r="U768" s="12" t="s">
        <v>8</v>
      </c>
    </row>
    <row r="769" spans="1:21">
      <c r="A769" s="4">
        <v>1972</v>
      </c>
      <c r="B769" s="4">
        <v>20</v>
      </c>
      <c r="C769" s="4">
        <v>1952</v>
      </c>
      <c r="D769" s="5">
        <v>24869.26</v>
      </c>
      <c r="E769" s="5">
        <v>6740.69</v>
      </c>
      <c r="F769" s="5">
        <v>1297.0579075878238</v>
      </c>
      <c r="G769" s="5">
        <v>343.21209241217917</v>
      </c>
      <c r="H769" s="5"/>
      <c r="I769" s="5">
        <v>33250.22</v>
      </c>
      <c r="J769" s="5"/>
      <c r="K769" s="5">
        <v>371947.8</v>
      </c>
      <c r="N769" s="12">
        <f t="shared" si="72"/>
        <v>8.9394855944839577E-2</v>
      </c>
      <c r="O769" s="12">
        <f t="shared" si="73"/>
        <v>6.6862231743271494E-2</v>
      </c>
      <c r="P769" s="12">
        <f t="shared" si="74"/>
        <v>1.8122677429467254E-2</v>
      </c>
      <c r="Q769" s="12">
        <f t="shared" si="75"/>
        <v>3.4872041388276094E-3</v>
      </c>
      <c r="R769" s="12">
        <f t="shared" si="76"/>
        <v>4.4099467721008239E-3</v>
      </c>
      <c r="S769" s="12" t="s">
        <v>8</v>
      </c>
      <c r="T769" s="12">
        <f t="shared" si="77"/>
        <v>9.2274263327321517E-4</v>
      </c>
      <c r="U769" s="12" t="s">
        <v>8</v>
      </c>
    </row>
    <row r="770" spans="1:21">
      <c r="A770" s="4">
        <v>1972</v>
      </c>
      <c r="B770" s="4">
        <v>21</v>
      </c>
      <c r="C770" s="4">
        <v>1951</v>
      </c>
      <c r="D770" s="5">
        <v>31095.7</v>
      </c>
      <c r="E770" s="5">
        <v>10075.9</v>
      </c>
      <c r="F770" s="5">
        <v>2242.6176869631372</v>
      </c>
      <c r="G770" s="5">
        <v>674.81231303686093</v>
      </c>
      <c r="H770" s="5"/>
      <c r="I770" s="5">
        <v>44089.03</v>
      </c>
      <c r="J770" s="5"/>
      <c r="K770" s="5">
        <v>389652.3</v>
      </c>
      <c r="N770" s="12">
        <f t="shared" si="72"/>
        <v>0.1131496721564328</v>
      </c>
      <c r="O770" s="12">
        <f t="shared" si="73"/>
        <v>7.9803712181347325E-2</v>
      </c>
      <c r="P770" s="12">
        <f t="shared" si="74"/>
        <v>2.5858695046840477E-2</v>
      </c>
      <c r="Q770" s="12">
        <f t="shared" si="75"/>
        <v>5.755432951282816E-3</v>
      </c>
      <c r="R770" s="12">
        <f t="shared" si="76"/>
        <v>7.4872649282449969E-3</v>
      </c>
      <c r="S770" s="12" t="s">
        <v>8</v>
      </c>
      <c r="T770" s="12">
        <f t="shared" si="77"/>
        <v>1.7318319769621814E-3</v>
      </c>
      <c r="U770" s="12" t="s">
        <v>8</v>
      </c>
    </row>
    <row r="771" spans="1:21">
      <c r="A771" s="4">
        <v>1972</v>
      </c>
      <c r="B771" s="4">
        <v>22</v>
      </c>
      <c r="C771" s="4">
        <v>1950</v>
      </c>
      <c r="D771" s="5">
        <v>35643.919999999998</v>
      </c>
      <c r="E771" s="5">
        <v>13721.98</v>
      </c>
      <c r="F771" s="5">
        <v>3176.4026415269177</v>
      </c>
      <c r="G771" s="5">
        <v>1140.2573584730821</v>
      </c>
      <c r="H771" s="5"/>
      <c r="I771" s="5">
        <v>53682.559999999998</v>
      </c>
      <c r="J771" s="5"/>
      <c r="K771" s="5">
        <v>393357.8</v>
      </c>
      <c r="N771" s="12">
        <f t="shared" si="72"/>
        <v>0.13647259568769196</v>
      </c>
      <c r="O771" s="12">
        <f t="shared" si="73"/>
        <v>9.0614499064210749E-2</v>
      </c>
      <c r="P771" s="12">
        <f t="shared" si="74"/>
        <v>3.4884219913778242E-2</v>
      </c>
      <c r="Q771" s="12">
        <f t="shared" si="75"/>
        <v>8.0750976376391115E-3</v>
      </c>
      <c r="R771" s="12">
        <f t="shared" si="76"/>
        <v>1.0973876709702972E-2</v>
      </c>
      <c r="S771" s="12" t="s">
        <v>8</v>
      </c>
      <c r="T771" s="12">
        <f t="shared" si="77"/>
        <v>2.898779072063862E-3</v>
      </c>
      <c r="U771" s="12" t="s">
        <v>8</v>
      </c>
    </row>
    <row r="772" spans="1:21">
      <c r="A772" s="4">
        <v>1972</v>
      </c>
      <c r="B772" s="4">
        <v>23</v>
      </c>
      <c r="C772" s="4">
        <v>1949</v>
      </c>
      <c r="D772" s="5">
        <v>38065.160000000003</v>
      </c>
      <c r="E772" s="5">
        <v>18519.02</v>
      </c>
      <c r="F772" s="5">
        <v>4483.5599999999995</v>
      </c>
      <c r="G772" s="5">
        <v>1833.9499999999994</v>
      </c>
      <c r="H772" s="5"/>
      <c r="I772" s="5">
        <v>62901.69</v>
      </c>
      <c r="J772" s="5"/>
      <c r="K772" s="5">
        <v>415622.1</v>
      </c>
      <c r="N772" s="12">
        <f t="shared" si="72"/>
        <v>0.1513434680205889</v>
      </c>
      <c r="O772" s="12">
        <f t="shared" si="73"/>
        <v>9.1585986404476585E-2</v>
      </c>
      <c r="P772" s="12">
        <f t="shared" si="74"/>
        <v>4.4557351497911207E-2</v>
      </c>
      <c r="Q772" s="12">
        <f t="shared" si="75"/>
        <v>1.0787588051742195E-2</v>
      </c>
      <c r="R772" s="12">
        <f t="shared" si="76"/>
        <v>1.5200130118201122E-2</v>
      </c>
      <c r="S772" s="12" t="s">
        <v>8</v>
      </c>
      <c r="T772" s="12">
        <f t="shared" si="77"/>
        <v>4.4125420664589288E-3</v>
      </c>
      <c r="U772" s="12" t="s">
        <v>8</v>
      </c>
    </row>
    <row r="773" spans="1:21">
      <c r="A773" s="4">
        <v>1972</v>
      </c>
      <c r="B773" s="4">
        <v>24</v>
      </c>
      <c r="C773" s="4">
        <v>1948</v>
      </c>
      <c r="D773" s="5">
        <v>36477.089999999997</v>
      </c>
      <c r="E773" s="5">
        <v>22137.96</v>
      </c>
      <c r="F773" s="5">
        <v>5966.433011261277</v>
      </c>
      <c r="G773" s="5">
        <v>2570.776988738723</v>
      </c>
      <c r="H773" s="5"/>
      <c r="I773" s="5">
        <v>67152.259999999995</v>
      </c>
      <c r="J773" s="5"/>
      <c r="K773" s="5">
        <v>416874</v>
      </c>
      <c r="N773" s="12">
        <f t="shared" si="72"/>
        <v>0.16108526797065778</v>
      </c>
      <c r="O773" s="12">
        <f t="shared" si="73"/>
        <v>8.750147526590768E-2</v>
      </c>
      <c r="P773" s="12">
        <f t="shared" si="74"/>
        <v>5.3104679111674026E-2</v>
      </c>
      <c r="Q773" s="12">
        <f t="shared" si="75"/>
        <v>1.4312317417879928E-2</v>
      </c>
      <c r="R773" s="12">
        <f t="shared" si="76"/>
        <v>2.0479113593076085E-2</v>
      </c>
      <c r="S773" s="12" t="s">
        <v>8</v>
      </c>
      <c r="T773" s="12">
        <f t="shared" si="77"/>
        <v>6.1667961751961575E-3</v>
      </c>
      <c r="U773" s="12" t="s">
        <v>8</v>
      </c>
    </row>
    <row r="774" spans="1:21">
      <c r="A774" s="4">
        <v>1972</v>
      </c>
      <c r="B774" s="4">
        <v>25</v>
      </c>
      <c r="C774" s="4">
        <v>1947</v>
      </c>
      <c r="D774" s="5">
        <v>33262.57</v>
      </c>
      <c r="E774" s="5">
        <v>24582.639999999999</v>
      </c>
      <c r="F774" s="5">
        <v>7158.7364144745243</v>
      </c>
      <c r="G774" s="5">
        <v>3380.0335855254716</v>
      </c>
      <c r="H774" s="5"/>
      <c r="I774" s="5">
        <v>68383.98</v>
      </c>
      <c r="J774" s="5"/>
      <c r="K774" s="5">
        <v>413454.4</v>
      </c>
      <c r="N774" s="12">
        <f t="shared" si="72"/>
        <v>0.165396667685723</v>
      </c>
      <c r="O774" s="12">
        <f t="shared" si="73"/>
        <v>8.0450395497060859E-2</v>
      </c>
      <c r="P774" s="12">
        <f t="shared" si="74"/>
        <v>5.9456713968940707E-2</v>
      </c>
      <c r="Q774" s="12">
        <f t="shared" si="75"/>
        <v>1.7314452124525762E-2</v>
      </c>
      <c r="R774" s="12">
        <f t="shared" si="76"/>
        <v>2.5489558219721441E-2</v>
      </c>
      <c r="S774" s="12" t="s">
        <v>8</v>
      </c>
      <c r="T774" s="12">
        <f t="shared" si="77"/>
        <v>8.1751060951956774E-3</v>
      </c>
      <c r="U774" s="12" t="s">
        <v>8</v>
      </c>
    </row>
    <row r="775" spans="1:21">
      <c r="A775" s="4">
        <v>1972</v>
      </c>
      <c r="B775" s="4">
        <v>26</v>
      </c>
      <c r="C775" s="4">
        <v>1946</v>
      </c>
      <c r="D775" s="5">
        <v>25915.75</v>
      </c>
      <c r="E775" s="5">
        <v>23189.37</v>
      </c>
      <c r="F775" s="5">
        <v>7644.0400000000027</v>
      </c>
      <c r="G775" s="5">
        <v>3998.1000000000008</v>
      </c>
      <c r="H775" s="5"/>
      <c r="I775" s="5">
        <v>60747.26</v>
      </c>
      <c r="J775" s="5"/>
      <c r="K775" s="5">
        <v>366679</v>
      </c>
      <c r="N775" s="12">
        <f t="shared" si="72"/>
        <v>0.16566877295945501</v>
      </c>
      <c r="O775" s="12">
        <f t="shared" si="73"/>
        <v>7.0676940866534491E-2</v>
      </c>
      <c r="P775" s="12">
        <f t="shared" si="74"/>
        <v>6.3241609145874178E-2</v>
      </c>
      <c r="Q775" s="12">
        <f t="shared" si="75"/>
        <v>2.0846680611652162E-2</v>
      </c>
      <c r="R775" s="12">
        <f t="shared" si="76"/>
        <v>3.1750222947046332E-2</v>
      </c>
      <c r="S775" s="12" t="s">
        <v>8</v>
      </c>
      <c r="T775" s="12">
        <f t="shared" si="77"/>
        <v>1.0903542335394175E-2</v>
      </c>
      <c r="U775" s="12" t="s">
        <v>8</v>
      </c>
    </row>
    <row r="776" spans="1:21">
      <c r="A776" s="4">
        <v>1972</v>
      </c>
      <c r="B776" s="4">
        <v>27</v>
      </c>
      <c r="C776" s="4">
        <v>1945</v>
      </c>
      <c r="D776" s="5">
        <v>18771.36</v>
      </c>
      <c r="E776" s="5">
        <v>20115.14</v>
      </c>
      <c r="F776" s="5">
        <v>7472.3136447272309</v>
      </c>
      <c r="G776" s="5">
        <v>4285.3463552727726</v>
      </c>
      <c r="H776" s="5"/>
      <c r="I776" s="5">
        <v>50644.160000000003</v>
      </c>
      <c r="J776" s="5"/>
      <c r="K776" s="5">
        <v>327583.3</v>
      </c>
      <c r="N776" s="12">
        <f t="shared" si="72"/>
        <v>0.15459933397093198</v>
      </c>
      <c r="O776" s="12">
        <f t="shared" si="73"/>
        <v>5.7302554800565231E-2</v>
      </c>
      <c r="P776" s="12">
        <f t="shared" si="74"/>
        <v>6.1404656464477889E-2</v>
      </c>
      <c r="Q776" s="12">
        <f t="shared" si="75"/>
        <v>2.281042301218417E-2</v>
      </c>
      <c r="R776" s="12">
        <f t="shared" si="76"/>
        <v>3.5892122705888867E-2</v>
      </c>
      <c r="S776" s="12" t="s">
        <v>8</v>
      </c>
      <c r="T776" s="12">
        <f t="shared" si="77"/>
        <v>1.3081699693704693E-2</v>
      </c>
      <c r="U776" s="12" t="s">
        <v>8</v>
      </c>
    </row>
    <row r="777" spans="1:21">
      <c r="A777" s="4">
        <v>1972</v>
      </c>
      <c r="B777" s="4">
        <v>28</v>
      </c>
      <c r="C777" s="4">
        <v>1944</v>
      </c>
      <c r="D777" s="5">
        <v>15775.06</v>
      </c>
      <c r="E777" s="5">
        <v>20328.400000000001</v>
      </c>
      <c r="F777" s="5">
        <v>8309.0262988302184</v>
      </c>
      <c r="G777" s="5">
        <v>4882.353701169779</v>
      </c>
      <c r="H777" s="5"/>
      <c r="I777" s="5">
        <v>49294.84</v>
      </c>
      <c r="J777" s="5"/>
      <c r="K777" s="5">
        <v>343952.6</v>
      </c>
      <c r="N777" s="12">
        <f t="shared" si="72"/>
        <v>0.14331870147223774</v>
      </c>
      <c r="O777" s="12">
        <f t="shared" si="73"/>
        <v>4.5864052197890061E-2</v>
      </c>
      <c r="P777" s="12">
        <f t="shared" si="74"/>
        <v>5.9102329797768652E-2</v>
      </c>
      <c r="Q777" s="12">
        <f t="shared" si="75"/>
        <v>2.4157474892849244E-2</v>
      </c>
      <c r="R777" s="12">
        <f t="shared" si="76"/>
        <v>3.8352319476579036E-2</v>
      </c>
      <c r="S777" s="12" t="s">
        <v>8</v>
      </c>
      <c r="T777" s="12">
        <f t="shared" si="77"/>
        <v>1.4194844583729792E-2</v>
      </c>
      <c r="U777" s="12" t="s">
        <v>8</v>
      </c>
    </row>
    <row r="778" spans="1:21">
      <c r="A778" s="4">
        <v>1972</v>
      </c>
      <c r="B778" s="4">
        <v>29</v>
      </c>
      <c r="C778" s="4">
        <v>1943</v>
      </c>
      <c r="D778" s="5">
        <v>12595.36</v>
      </c>
      <c r="E778" s="5">
        <v>18986.169999999998</v>
      </c>
      <c r="F778" s="5">
        <v>8799.3200000000015</v>
      </c>
      <c r="G778" s="5">
        <v>5636.1200000000008</v>
      </c>
      <c r="H778" s="5"/>
      <c r="I778" s="5">
        <v>46016.97</v>
      </c>
      <c r="J778" s="5"/>
      <c r="K778" s="5">
        <v>349708.6</v>
      </c>
      <c r="N778" s="12">
        <f t="shared" si="72"/>
        <v>0.13158661239672118</v>
      </c>
      <c r="O778" s="12">
        <f t="shared" si="73"/>
        <v>3.6016729356956052E-2</v>
      </c>
      <c r="P778" s="12">
        <f t="shared" si="74"/>
        <v>5.4291401469680756E-2</v>
      </c>
      <c r="Q778" s="12">
        <f t="shared" si="75"/>
        <v>2.5161863334215977E-2</v>
      </c>
      <c r="R778" s="12">
        <f t="shared" si="76"/>
        <v>4.127848157008436E-2</v>
      </c>
      <c r="S778" s="12" t="s">
        <v>8</v>
      </c>
      <c r="T778" s="12">
        <f t="shared" si="77"/>
        <v>1.611661823586838E-2</v>
      </c>
      <c r="U778" s="12" t="s">
        <v>8</v>
      </c>
    </row>
    <row r="779" spans="1:21">
      <c r="A779" s="4">
        <v>1972</v>
      </c>
      <c r="B779" s="4">
        <v>30</v>
      </c>
      <c r="C779" s="4">
        <v>1942</v>
      </c>
      <c r="D779" s="5">
        <v>9936.0499999999993</v>
      </c>
      <c r="E779" s="5">
        <v>16650.62</v>
      </c>
      <c r="F779" s="5">
        <v>8853.3122835841586</v>
      </c>
      <c r="G779" s="5">
        <v>6138.3977164158387</v>
      </c>
      <c r="H779" s="5"/>
      <c r="I779" s="5">
        <v>41578.379999999997</v>
      </c>
      <c r="J779" s="5"/>
      <c r="K779" s="5">
        <v>345092.4</v>
      </c>
      <c r="N779" s="12">
        <f t="shared" si="72"/>
        <v>0.12048477451256531</v>
      </c>
      <c r="O779" s="12">
        <f t="shared" si="73"/>
        <v>2.8792433562721167E-2</v>
      </c>
      <c r="P779" s="12">
        <f t="shared" si="74"/>
        <v>4.8249744126500606E-2</v>
      </c>
      <c r="Q779" s="12">
        <f t="shared" si="75"/>
        <v>2.5654903682562E-2</v>
      </c>
      <c r="R779" s="12">
        <f t="shared" si="76"/>
        <v>4.3442596823343532E-2</v>
      </c>
      <c r="S779" s="12" t="s">
        <v>8</v>
      </c>
      <c r="T779" s="12">
        <f t="shared" si="77"/>
        <v>1.7787693140781536E-2</v>
      </c>
      <c r="U779" s="12" t="s">
        <v>8</v>
      </c>
    </row>
    <row r="780" spans="1:21">
      <c r="A780" s="4">
        <v>1972</v>
      </c>
      <c r="B780" s="4">
        <v>31</v>
      </c>
      <c r="C780" s="4">
        <v>1941</v>
      </c>
      <c r="D780" s="5">
        <v>8571.48</v>
      </c>
      <c r="E780" s="5">
        <v>15875.43</v>
      </c>
      <c r="F780" s="5">
        <v>9551.8242612970716</v>
      </c>
      <c r="G780" s="5">
        <v>7092.7457387029299</v>
      </c>
      <c r="H780" s="5"/>
      <c r="I780" s="5">
        <v>41091.480000000003</v>
      </c>
      <c r="J780" s="5"/>
      <c r="K780" s="5">
        <v>389182.4</v>
      </c>
      <c r="N780" s="12">
        <f t="shared" si="72"/>
        <v>0.10558411685626072</v>
      </c>
      <c r="O780" s="12">
        <f t="shared" si="73"/>
        <v>2.202432586879571E-2</v>
      </c>
      <c r="P780" s="12">
        <f t="shared" si="74"/>
        <v>4.0791747006031102E-2</v>
      </c>
      <c r="Q780" s="12">
        <f t="shared" si="75"/>
        <v>2.4543309926905923E-2</v>
      </c>
      <c r="R780" s="12">
        <f t="shared" si="76"/>
        <v>4.2768043981433898E-2</v>
      </c>
      <c r="S780" s="12" t="s">
        <v>8</v>
      </c>
      <c r="T780" s="12">
        <f t="shared" si="77"/>
        <v>1.8224734054527979E-2</v>
      </c>
      <c r="U780" s="12" t="s">
        <v>8</v>
      </c>
    </row>
    <row r="781" spans="1:21">
      <c r="A781" s="4">
        <v>1972</v>
      </c>
      <c r="B781" s="4">
        <v>32</v>
      </c>
      <c r="C781" s="4">
        <v>1940</v>
      </c>
      <c r="D781" s="5">
        <v>6821.39</v>
      </c>
      <c r="E781" s="5">
        <v>13661.34</v>
      </c>
      <c r="F781" s="5">
        <v>9211.7792047079893</v>
      </c>
      <c r="G781" s="5">
        <v>7854.5107952920089</v>
      </c>
      <c r="H781" s="5"/>
      <c r="I781" s="5">
        <v>37549.019999999997</v>
      </c>
      <c r="J781" s="5"/>
      <c r="K781" s="5">
        <v>406773.7</v>
      </c>
      <c r="N781" s="12">
        <f t="shared" si="72"/>
        <v>9.23093602167495E-2</v>
      </c>
      <c r="O781" s="12">
        <f t="shared" si="73"/>
        <v>1.6769496159658306E-2</v>
      </c>
      <c r="P781" s="12">
        <f t="shared" si="74"/>
        <v>3.3584619654613852E-2</v>
      </c>
      <c r="Q781" s="12">
        <f t="shared" si="75"/>
        <v>2.2645955735850151E-2</v>
      </c>
      <c r="R781" s="12">
        <f t="shared" si="76"/>
        <v>4.1955244402477339E-2</v>
      </c>
      <c r="S781" s="12" t="s">
        <v>8</v>
      </c>
      <c r="T781" s="12">
        <f t="shared" si="77"/>
        <v>1.9309288666627192E-2</v>
      </c>
      <c r="U781" s="12" t="s">
        <v>8</v>
      </c>
    </row>
    <row r="782" spans="1:21">
      <c r="A782" s="4">
        <v>1972</v>
      </c>
      <c r="B782" s="4">
        <v>33</v>
      </c>
      <c r="C782" s="4">
        <v>1939</v>
      </c>
      <c r="D782" s="5">
        <v>5141.0200000000004</v>
      </c>
      <c r="E782" s="5">
        <v>10993.1</v>
      </c>
      <c r="F782" s="5">
        <v>8147.5950804870872</v>
      </c>
      <c r="G782" s="5">
        <v>8060.624919512913</v>
      </c>
      <c r="H782" s="5"/>
      <c r="I782" s="5">
        <v>32342.34</v>
      </c>
      <c r="J782" s="5"/>
      <c r="K782" s="5">
        <v>395771.5</v>
      </c>
      <c r="N782" s="12">
        <f t="shared" si="72"/>
        <v>8.1719729692511969E-2</v>
      </c>
      <c r="O782" s="12">
        <f t="shared" si="73"/>
        <v>1.2989869154297368E-2</v>
      </c>
      <c r="P782" s="12">
        <f t="shared" si="74"/>
        <v>2.7776381068368997E-2</v>
      </c>
      <c r="Q782" s="12">
        <f t="shared" si="75"/>
        <v>2.0586613943871873E-2</v>
      </c>
      <c r="R782" s="12">
        <f t="shared" si="76"/>
        <v>4.0953479469845608E-2</v>
      </c>
      <c r="S782" s="12" t="s">
        <v>8</v>
      </c>
      <c r="T782" s="12">
        <f t="shared" si="77"/>
        <v>2.0366865525973731E-2</v>
      </c>
      <c r="U782" s="12" t="s">
        <v>8</v>
      </c>
    </row>
    <row r="783" spans="1:21">
      <c r="A783" s="4">
        <v>1972</v>
      </c>
      <c r="B783" s="4">
        <v>34</v>
      </c>
      <c r="C783" s="4">
        <v>1938</v>
      </c>
      <c r="D783" s="5">
        <v>4107.68</v>
      </c>
      <c r="E783" s="5">
        <v>8858.7900000000009</v>
      </c>
      <c r="F783" s="5">
        <v>7214.889547166963</v>
      </c>
      <c r="G783" s="5">
        <v>7899.3104528330332</v>
      </c>
      <c r="H783" s="5"/>
      <c r="I783" s="5">
        <v>28080.67</v>
      </c>
      <c r="J783" s="5"/>
      <c r="K783" s="5">
        <v>384120.5</v>
      </c>
      <c r="N783" s="12">
        <f t="shared" si="72"/>
        <v>7.310380466546304E-2</v>
      </c>
      <c r="O783" s="12">
        <f t="shared" si="73"/>
        <v>1.0693727619327791E-2</v>
      </c>
      <c r="P783" s="12">
        <f t="shared" si="74"/>
        <v>2.3062528555492356E-2</v>
      </c>
      <c r="Q783" s="12">
        <f t="shared" si="75"/>
        <v>1.8782880755301951E-2</v>
      </c>
      <c r="R783" s="12">
        <f t="shared" si="76"/>
        <v>3.9347548490642904E-2</v>
      </c>
      <c r="S783" s="12" t="s">
        <v>8</v>
      </c>
      <c r="T783" s="12">
        <f t="shared" si="77"/>
        <v>2.056466773534095E-2</v>
      </c>
      <c r="U783" s="12" t="s">
        <v>8</v>
      </c>
    </row>
    <row r="784" spans="1:21">
      <c r="A784" s="4">
        <v>1972</v>
      </c>
      <c r="B784" s="4">
        <v>35</v>
      </c>
      <c r="C784" s="4">
        <v>1937</v>
      </c>
      <c r="D784" s="5">
        <v>3223.13</v>
      </c>
      <c r="E784" s="5">
        <v>6522.37</v>
      </c>
      <c r="F784" s="5">
        <v>6021.068790195839</v>
      </c>
      <c r="G784" s="5">
        <v>7678.4412098041594</v>
      </c>
      <c r="H784" s="5"/>
      <c r="I784" s="5">
        <v>23445.01</v>
      </c>
      <c r="J784" s="5"/>
      <c r="K784" s="5">
        <v>367541.7</v>
      </c>
      <c r="N784" s="12">
        <f t="shared" si="72"/>
        <v>6.3788707512644136E-2</v>
      </c>
      <c r="O784" s="12">
        <f t="shared" si="73"/>
        <v>8.7694267072280507E-3</v>
      </c>
      <c r="P784" s="12">
        <f t="shared" si="74"/>
        <v>1.7745931958196851E-2</v>
      </c>
      <c r="Q784" s="12">
        <f t="shared" si="75"/>
        <v>1.6382001797879912E-2</v>
      </c>
      <c r="R784" s="12">
        <f t="shared" si="76"/>
        <v>3.7273348847219237E-2</v>
      </c>
      <c r="S784" s="12" t="s">
        <v>8</v>
      </c>
      <c r="T784" s="12">
        <f t="shared" si="77"/>
        <v>2.0891347049339325E-2</v>
      </c>
      <c r="U784" s="12" t="s">
        <v>8</v>
      </c>
    </row>
    <row r="785" spans="1:21">
      <c r="A785" s="4">
        <v>1972</v>
      </c>
      <c r="B785" s="4">
        <v>36</v>
      </c>
      <c r="C785" s="4">
        <v>1936</v>
      </c>
      <c r="D785" s="5">
        <v>2432.12</v>
      </c>
      <c r="E785" s="5">
        <v>5220.92</v>
      </c>
      <c r="F785" s="5">
        <v>5174.7077833510921</v>
      </c>
      <c r="G785" s="5">
        <v>7532.6422166489074</v>
      </c>
      <c r="H785" s="5"/>
      <c r="I785" s="5">
        <v>20360.39</v>
      </c>
      <c r="J785" s="5"/>
      <c r="K785" s="5">
        <v>375316.7</v>
      </c>
      <c r="N785" s="12">
        <f t="shared" si="72"/>
        <v>5.4248558617295738E-2</v>
      </c>
      <c r="O785" s="12">
        <f t="shared" si="73"/>
        <v>6.4801806048065532E-3</v>
      </c>
      <c r="P785" s="12">
        <f t="shared" si="74"/>
        <v>1.3910705279035013E-2</v>
      </c>
      <c r="Q785" s="12">
        <f t="shared" si="75"/>
        <v>1.3787576687504424E-2</v>
      </c>
      <c r="R785" s="12">
        <f t="shared" si="76"/>
        <v>3.3857672733454171E-2</v>
      </c>
      <c r="S785" s="12" t="s">
        <v>8</v>
      </c>
      <c r="T785" s="12">
        <f t="shared" si="77"/>
        <v>2.0070096045949747E-2</v>
      </c>
      <c r="U785" s="12" t="s">
        <v>8</v>
      </c>
    </row>
    <row r="786" spans="1:21">
      <c r="A786" s="4">
        <v>1972</v>
      </c>
      <c r="B786" s="4">
        <v>37</v>
      </c>
      <c r="C786" s="4">
        <v>1935</v>
      </c>
      <c r="D786" s="5">
        <v>2076.89</v>
      </c>
      <c r="E786" s="5">
        <v>4060.32</v>
      </c>
      <c r="F786" s="5">
        <v>4331.2737372330675</v>
      </c>
      <c r="G786" s="5">
        <v>7258.2462627669338</v>
      </c>
      <c r="H786" s="5"/>
      <c r="I786" s="5">
        <v>17726.73</v>
      </c>
      <c r="J786" s="5"/>
      <c r="K786" s="5">
        <v>369088.5</v>
      </c>
      <c r="N786" s="12">
        <f t="shared" si="72"/>
        <v>4.8028399692756615E-2</v>
      </c>
      <c r="O786" s="12">
        <f t="shared" si="73"/>
        <v>5.6270786003898791E-3</v>
      </c>
      <c r="P786" s="12">
        <f t="shared" si="74"/>
        <v>1.1000938799231079E-2</v>
      </c>
      <c r="Q786" s="12">
        <f t="shared" si="75"/>
        <v>1.1735054701604269E-2</v>
      </c>
      <c r="R786" s="12">
        <f t="shared" si="76"/>
        <v>3.1400382293135659E-2</v>
      </c>
      <c r="S786" s="12" t="s">
        <v>8</v>
      </c>
      <c r="T786" s="12">
        <f t="shared" si="77"/>
        <v>1.966532759153139E-2</v>
      </c>
      <c r="U786" s="12" t="s">
        <v>8</v>
      </c>
    </row>
    <row r="787" spans="1:21">
      <c r="A787" s="4">
        <v>1972</v>
      </c>
      <c r="B787" s="4">
        <v>38</v>
      </c>
      <c r="C787" s="4">
        <v>1934</v>
      </c>
      <c r="D787" s="5">
        <v>1788.13</v>
      </c>
      <c r="E787" s="5">
        <v>3258.33</v>
      </c>
      <c r="F787" s="5">
        <v>3495.2500000000005</v>
      </c>
      <c r="G787" s="5">
        <v>6748.8200000000006</v>
      </c>
      <c r="H787" s="5"/>
      <c r="I787" s="5">
        <v>15290.53</v>
      </c>
      <c r="J787" s="5"/>
      <c r="K787" s="5">
        <v>369163.6</v>
      </c>
      <c r="N787" s="12">
        <f t="shared" si="72"/>
        <v>4.1419386960144501E-2</v>
      </c>
      <c r="O787" s="12">
        <f t="shared" si="73"/>
        <v>4.8437332391384202E-3</v>
      </c>
      <c r="P787" s="12">
        <f t="shared" si="74"/>
        <v>8.8262493918685372E-3</v>
      </c>
      <c r="Q787" s="12">
        <f t="shared" si="75"/>
        <v>9.4680244747857058E-3</v>
      </c>
      <c r="R787" s="12">
        <f t="shared" si="76"/>
        <v>2.7749404329137549E-2</v>
      </c>
      <c r="S787" s="12" t="s">
        <v>8</v>
      </c>
      <c r="T787" s="12">
        <f t="shared" si="77"/>
        <v>1.828137985435184E-2</v>
      </c>
      <c r="U787" s="12" t="s">
        <v>8</v>
      </c>
    </row>
    <row r="788" spans="1:21">
      <c r="A788" s="4">
        <v>1972</v>
      </c>
      <c r="B788" s="4">
        <v>39</v>
      </c>
      <c r="C788" s="4">
        <v>1933</v>
      </c>
      <c r="D788" s="5">
        <v>1372.36</v>
      </c>
      <c r="E788" s="5">
        <v>2329.6999999999998</v>
      </c>
      <c r="F788" s="5">
        <v>2750.5197571568779</v>
      </c>
      <c r="G788" s="5">
        <v>5706.4102428431215</v>
      </c>
      <c r="H788" s="5"/>
      <c r="I788" s="5">
        <v>12158.99</v>
      </c>
      <c r="J788" s="5"/>
      <c r="K788" s="5">
        <v>361771.1</v>
      </c>
      <c r="N788" s="12">
        <f t="shared" si="72"/>
        <v>3.3609622216921146E-2</v>
      </c>
      <c r="O788" s="12">
        <f t="shared" si="73"/>
        <v>3.79344839872505E-3</v>
      </c>
      <c r="P788" s="12">
        <f t="shared" si="74"/>
        <v>6.4397073176934256E-3</v>
      </c>
      <c r="Q788" s="12">
        <f t="shared" si="75"/>
        <v>7.6029283631469675E-3</v>
      </c>
      <c r="R788" s="12">
        <f t="shared" si="76"/>
        <v>2.3376466500502669E-2</v>
      </c>
      <c r="S788" s="12" t="s">
        <v>8</v>
      </c>
      <c r="T788" s="12">
        <f t="shared" si="77"/>
        <v>1.5773538137355696E-2</v>
      </c>
      <c r="U788" s="12" t="s">
        <v>8</v>
      </c>
    </row>
    <row r="789" spans="1:21">
      <c r="A789" s="4">
        <v>1972</v>
      </c>
      <c r="B789" s="4">
        <v>40</v>
      </c>
      <c r="C789" s="4">
        <v>1932</v>
      </c>
      <c r="D789" s="5">
        <v>1126.79</v>
      </c>
      <c r="E789" s="5">
        <v>1683.61</v>
      </c>
      <c r="F789" s="5">
        <v>2071.0199999999995</v>
      </c>
      <c r="G789" s="5">
        <v>4802.7199999999993</v>
      </c>
      <c r="H789" s="5"/>
      <c r="I789" s="5">
        <v>9684.14</v>
      </c>
      <c r="J789" s="5"/>
      <c r="K789" s="5">
        <v>364617.2</v>
      </c>
      <c r="N789" s="12">
        <f t="shared" si="72"/>
        <v>2.6559745398735988E-2</v>
      </c>
      <c r="O789" s="12">
        <f t="shared" si="73"/>
        <v>3.0903369341874162E-3</v>
      </c>
      <c r="P789" s="12">
        <f t="shared" si="74"/>
        <v>4.6174727906418012E-3</v>
      </c>
      <c r="Q789" s="12">
        <f t="shared" si="75"/>
        <v>5.6799843781368499E-3</v>
      </c>
      <c r="R789" s="12">
        <f t="shared" si="76"/>
        <v>1.8851935673906767E-2</v>
      </c>
      <c r="S789" s="12" t="s">
        <v>8</v>
      </c>
      <c r="T789" s="12">
        <f t="shared" si="77"/>
        <v>1.3171951295769918E-2</v>
      </c>
      <c r="U789" s="12" t="s">
        <v>8</v>
      </c>
    </row>
    <row r="790" spans="1:21">
      <c r="A790" s="4">
        <v>1972</v>
      </c>
      <c r="B790" s="4">
        <v>41</v>
      </c>
      <c r="C790" s="4">
        <v>1931</v>
      </c>
      <c r="D790" s="5">
        <v>876.38</v>
      </c>
      <c r="E790" s="5">
        <v>1235.72</v>
      </c>
      <c r="F790" s="5">
        <v>1420.2199999999998</v>
      </c>
      <c r="G790" s="5">
        <v>4040.7999999999997</v>
      </c>
      <c r="H790" s="5"/>
      <c r="I790" s="5">
        <v>7573.12</v>
      </c>
      <c r="J790" s="5"/>
      <c r="K790" s="5">
        <v>388971</v>
      </c>
      <c r="N790" s="12">
        <f t="shared" si="72"/>
        <v>1.9469626270338918E-2</v>
      </c>
      <c r="O790" s="12">
        <f t="shared" si="73"/>
        <v>2.2530728511894202E-3</v>
      </c>
      <c r="P790" s="12">
        <f t="shared" si="74"/>
        <v>3.1768949356121667E-3</v>
      </c>
      <c r="Q790" s="12">
        <f t="shared" si="75"/>
        <v>3.6512233559828364E-3</v>
      </c>
      <c r="R790" s="12">
        <f t="shared" si="76"/>
        <v>1.4039658483537332E-2</v>
      </c>
      <c r="S790" s="12" t="s">
        <v>8</v>
      </c>
      <c r="T790" s="12">
        <f t="shared" si="77"/>
        <v>1.0388435127554496E-2</v>
      </c>
      <c r="U790" s="12" t="s">
        <v>8</v>
      </c>
    </row>
    <row r="791" spans="1:21">
      <c r="A791" s="4">
        <v>1972</v>
      </c>
      <c r="B791" s="4">
        <v>42</v>
      </c>
      <c r="C791" s="4">
        <v>1930</v>
      </c>
      <c r="D791" s="5">
        <v>584.02</v>
      </c>
      <c r="E791" s="5">
        <v>802.79</v>
      </c>
      <c r="F791" s="5">
        <v>1017.0225792462255</v>
      </c>
      <c r="G791" s="5">
        <v>2926.0774207537738</v>
      </c>
      <c r="H791" s="5"/>
      <c r="I791" s="5">
        <v>5329.91</v>
      </c>
      <c r="J791" s="5"/>
      <c r="K791" s="5">
        <v>383747.9</v>
      </c>
      <c r="N791" s="12">
        <f t="shared" si="72"/>
        <v>1.3889092292101141E-2</v>
      </c>
      <c r="O791" s="12">
        <f t="shared" si="73"/>
        <v>1.5218845497265261E-3</v>
      </c>
      <c r="P791" s="12">
        <f t="shared" si="74"/>
        <v>2.091972359979038E-3</v>
      </c>
      <c r="Q791" s="12">
        <f t="shared" si="75"/>
        <v>2.6502362077974249E-3</v>
      </c>
      <c r="R791" s="12">
        <f t="shared" si="76"/>
        <v>1.0275235382395576E-2</v>
      </c>
      <c r="S791" s="12" t="s">
        <v>8</v>
      </c>
      <c r="T791" s="12">
        <f t="shared" si="77"/>
        <v>7.6249991745981505E-3</v>
      </c>
      <c r="U791" s="12" t="s">
        <v>8</v>
      </c>
    </row>
    <row r="792" spans="1:21">
      <c r="A792" s="4">
        <v>1972</v>
      </c>
      <c r="B792" s="4">
        <v>43</v>
      </c>
      <c r="C792" s="4">
        <v>1929</v>
      </c>
      <c r="D792" s="5">
        <v>314.91000000000003</v>
      </c>
      <c r="E792" s="5">
        <v>448.31</v>
      </c>
      <c r="F792" s="5">
        <v>581.1653920013955</v>
      </c>
      <c r="G792" s="5">
        <v>1941.2546079986046</v>
      </c>
      <c r="H792" s="5"/>
      <c r="I792" s="5">
        <v>3285.64</v>
      </c>
      <c r="J792" s="5"/>
      <c r="K792" s="5">
        <v>365876.1</v>
      </c>
      <c r="N792" s="12">
        <f t="shared" si="72"/>
        <v>8.9801984879580819E-3</v>
      </c>
      <c r="O792" s="12">
        <f t="shared" si="73"/>
        <v>8.6070120458811073E-4</v>
      </c>
      <c r="P792" s="12">
        <f t="shared" si="74"/>
        <v>1.2253055064269025E-3</v>
      </c>
      <c r="Q792" s="12">
        <f t="shared" si="75"/>
        <v>1.5884213043743374E-3</v>
      </c>
      <c r="R792" s="12">
        <f t="shared" si="76"/>
        <v>6.8941917769430698E-3</v>
      </c>
      <c r="S792" s="12" t="s">
        <v>8</v>
      </c>
      <c r="T792" s="12">
        <f t="shared" si="77"/>
        <v>5.305770472568732E-3</v>
      </c>
      <c r="U792" s="12" t="s">
        <v>8</v>
      </c>
    </row>
    <row r="793" spans="1:21">
      <c r="A793" s="4">
        <v>1972</v>
      </c>
      <c r="B793" s="4">
        <v>44</v>
      </c>
      <c r="C793" s="4">
        <v>1928</v>
      </c>
      <c r="D793" s="5">
        <v>193.48</v>
      </c>
      <c r="E793" s="5">
        <v>223.95</v>
      </c>
      <c r="F793" s="5">
        <v>336.65212766629793</v>
      </c>
      <c r="G793" s="5">
        <v>1245.6078723337018</v>
      </c>
      <c r="H793" s="5"/>
      <c r="I793" s="5">
        <v>1999.69</v>
      </c>
      <c r="J793" s="5"/>
      <c r="K793" s="5">
        <v>371001.7</v>
      </c>
      <c r="N793" s="12">
        <f t="shared" si="72"/>
        <v>5.3899753019999641E-3</v>
      </c>
      <c r="O793" s="12">
        <f t="shared" si="73"/>
        <v>5.2150704430734408E-4</v>
      </c>
      <c r="P793" s="12">
        <f t="shared" si="74"/>
        <v>6.0363604802889039E-4</v>
      </c>
      <c r="Q793" s="12">
        <f t="shared" si="75"/>
        <v>9.0741397590980829E-4</v>
      </c>
      <c r="R793" s="12">
        <f t="shared" si="76"/>
        <v>4.2648322096637287E-3</v>
      </c>
      <c r="S793" s="12" t="s">
        <v>8</v>
      </c>
      <c r="T793" s="12">
        <f t="shared" si="77"/>
        <v>3.3574182337539203E-3</v>
      </c>
      <c r="U793" s="12" t="s">
        <v>8</v>
      </c>
    </row>
    <row r="794" spans="1:21">
      <c r="A794" s="4">
        <v>1972</v>
      </c>
      <c r="B794" s="4">
        <v>45</v>
      </c>
      <c r="C794" s="4">
        <v>1927</v>
      </c>
      <c r="D794" s="5">
        <v>94.34</v>
      </c>
      <c r="E794" s="5">
        <v>104.98</v>
      </c>
      <c r="F794" s="5">
        <v>157.1192867782664</v>
      </c>
      <c r="G794" s="5">
        <v>688.81071322173352</v>
      </c>
      <c r="H794" s="5"/>
      <c r="I794" s="5">
        <v>1045.25</v>
      </c>
      <c r="J794" s="5"/>
      <c r="K794" s="5">
        <v>370160.2</v>
      </c>
      <c r="N794" s="12">
        <f t="shared" si="72"/>
        <v>2.8237773807124589E-3</v>
      </c>
      <c r="O794" s="12">
        <f t="shared" si="73"/>
        <v>2.5486262434481073E-4</v>
      </c>
      <c r="P794" s="12">
        <f t="shared" si="74"/>
        <v>2.8360693559167086E-4</v>
      </c>
      <c r="Q794" s="12">
        <f t="shared" si="75"/>
        <v>4.2446294004127509E-4</v>
      </c>
      <c r="R794" s="12">
        <f t="shared" si="76"/>
        <v>2.2853078207759774E-3</v>
      </c>
      <c r="S794" s="12" t="s">
        <v>8</v>
      </c>
      <c r="T794" s="12">
        <f t="shared" si="77"/>
        <v>1.8608448807347021E-3</v>
      </c>
      <c r="U794" s="12" t="s">
        <v>8</v>
      </c>
    </row>
    <row r="795" spans="1:21">
      <c r="A795" s="4">
        <v>1972</v>
      </c>
      <c r="B795" s="4">
        <v>46</v>
      </c>
      <c r="C795" s="4">
        <v>1926</v>
      </c>
      <c r="D795" s="5">
        <v>59.04</v>
      </c>
      <c r="E795" s="5">
        <v>60.63</v>
      </c>
      <c r="F795" s="5">
        <v>78.39</v>
      </c>
      <c r="G795" s="5">
        <v>321.95</v>
      </c>
      <c r="H795" s="5"/>
      <c r="I795" s="5">
        <v>520.01</v>
      </c>
      <c r="J795" s="5"/>
      <c r="K795" s="5">
        <v>370380.9</v>
      </c>
      <c r="N795" s="12">
        <f t="shared" si="72"/>
        <v>1.4039870846471833E-3</v>
      </c>
      <c r="O795" s="12">
        <f t="shared" si="73"/>
        <v>1.5940346815940021E-4</v>
      </c>
      <c r="P795" s="12">
        <f t="shared" si="74"/>
        <v>1.6369634611288001E-4</v>
      </c>
      <c r="Q795" s="12">
        <f t="shared" si="75"/>
        <v>2.1164698287627683E-4</v>
      </c>
      <c r="R795" s="12">
        <f t="shared" si="76"/>
        <v>1.080887270374903E-3</v>
      </c>
      <c r="S795" s="12" t="s">
        <v>8</v>
      </c>
      <c r="T795" s="12">
        <f t="shared" si="77"/>
        <v>8.6924028749862632E-4</v>
      </c>
      <c r="U795" s="12" t="s">
        <v>8</v>
      </c>
    </row>
    <row r="796" spans="1:21">
      <c r="A796" s="4">
        <v>1972</v>
      </c>
      <c r="B796" s="4">
        <v>47</v>
      </c>
      <c r="C796" s="4">
        <v>1925</v>
      </c>
      <c r="D796" s="5">
        <v>24.05</v>
      </c>
      <c r="E796" s="5">
        <v>22.31</v>
      </c>
      <c r="F796" s="5">
        <v>32.76</v>
      </c>
      <c r="G796" s="5">
        <v>158.82</v>
      </c>
      <c r="H796" s="5"/>
      <c r="I796" s="5">
        <v>237.94</v>
      </c>
      <c r="J796" s="5"/>
      <c r="K796" s="5">
        <v>371853.2</v>
      </c>
      <c r="N796" s="12">
        <f t="shared" si="72"/>
        <v>6.3987616618601097E-4</v>
      </c>
      <c r="O796" s="12">
        <f t="shared" si="73"/>
        <v>6.4676060337789211E-5</v>
      </c>
      <c r="P796" s="12">
        <f t="shared" si="74"/>
        <v>5.9996794433932524E-5</v>
      </c>
      <c r="Q796" s="12">
        <f t="shared" si="75"/>
        <v>8.8099282189853405E-5</v>
      </c>
      <c r="R796" s="12">
        <f t="shared" si="76"/>
        <v>5.1520331141428921E-4</v>
      </c>
      <c r="S796" s="12" t="s">
        <v>8</v>
      </c>
      <c r="T796" s="12">
        <f t="shared" si="77"/>
        <v>4.2710402922443584E-4</v>
      </c>
      <c r="U796" s="12" t="s">
        <v>8</v>
      </c>
    </row>
    <row r="797" spans="1:21">
      <c r="A797" s="4">
        <v>1972</v>
      </c>
      <c r="B797" s="4">
        <v>48</v>
      </c>
      <c r="C797" s="4">
        <v>1924</v>
      </c>
      <c r="D797" s="5">
        <v>2.78</v>
      </c>
      <c r="E797" s="5">
        <v>2.73</v>
      </c>
      <c r="F797" s="5">
        <v>30.369999999999997</v>
      </c>
      <c r="G797" s="5">
        <v>63.449999999999996</v>
      </c>
      <c r="H797" s="5"/>
      <c r="I797" s="5">
        <v>99.33</v>
      </c>
      <c r="J797" s="5"/>
      <c r="K797" s="5">
        <v>376157.9</v>
      </c>
      <c r="N797" s="12">
        <f t="shared" si="72"/>
        <v>2.6406463881258372E-4</v>
      </c>
      <c r="O797" s="12">
        <f t="shared" si="73"/>
        <v>7.3905133987615295E-6</v>
      </c>
      <c r="P797" s="12">
        <f t="shared" si="74"/>
        <v>7.2575904959061073E-6</v>
      </c>
      <c r="Q797" s="12">
        <f t="shared" si="75"/>
        <v>8.0737371194384051E-5</v>
      </c>
      <c r="R797" s="12">
        <f t="shared" si="76"/>
        <v>2.4941653491791609E-4</v>
      </c>
      <c r="S797" s="12" t="s">
        <v>8</v>
      </c>
      <c r="T797" s="12">
        <f t="shared" si="77"/>
        <v>1.6867916372353205E-4</v>
      </c>
      <c r="U797" s="12" t="s">
        <v>8</v>
      </c>
    </row>
    <row r="798" spans="1:21">
      <c r="A798" s="4">
        <v>1972</v>
      </c>
      <c r="B798" s="4">
        <v>49</v>
      </c>
      <c r="C798" s="4">
        <v>1923</v>
      </c>
      <c r="D798" s="5">
        <v>1.34</v>
      </c>
      <c r="E798" s="5">
        <v>1.1100000000000001</v>
      </c>
      <c r="F798" s="5">
        <v>8.7177996467322725</v>
      </c>
      <c r="G798" s="5">
        <v>30.902200353267723</v>
      </c>
      <c r="H798" s="5"/>
      <c r="I798" s="5">
        <v>42.07</v>
      </c>
      <c r="J798" s="5"/>
      <c r="K798" s="5">
        <v>370462.3</v>
      </c>
      <c r="N798" s="12">
        <f t="shared" si="72"/>
        <v>1.1356081307058775E-4</v>
      </c>
      <c r="O798" s="12">
        <f t="shared" si="73"/>
        <v>3.617102199063171E-6</v>
      </c>
      <c r="P798" s="12">
        <f t="shared" si="74"/>
        <v>2.9962562992239699E-6</v>
      </c>
      <c r="Q798" s="12">
        <f t="shared" si="75"/>
        <v>2.3532218114318982E-5</v>
      </c>
      <c r="R798" s="12">
        <f t="shared" si="76"/>
        <v>1.0694745457230061E-4</v>
      </c>
      <c r="S798" s="12" t="s">
        <v>8</v>
      </c>
      <c r="T798" s="12">
        <f t="shared" si="77"/>
        <v>8.3415236457981613E-5</v>
      </c>
      <c r="U798" s="12" t="s">
        <v>8</v>
      </c>
    </row>
    <row r="799" spans="1:21">
      <c r="A799" s="4">
        <v>1972</v>
      </c>
      <c r="B799" s="4">
        <v>50</v>
      </c>
      <c r="C799" s="4">
        <v>1922</v>
      </c>
      <c r="D799" s="5">
        <v>4.24</v>
      </c>
      <c r="E799" s="5">
        <v>2.8</v>
      </c>
      <c r="F799" s="5">
        <v>11.754124406694977</v>
      </c>
      <c r="G799" s="5">
        <v>28.255875593305017</v>
      </c>
      <c r="H799" s="5"/>
      <c r="I799" s="5">
        <v>47.05</v>
      </c>
      <c r="J799" s="5"/>
      <c r="K799" s="5">
        <v>378104.6</v>
      </c>
      <c r="N799" s="12">
        <f t="shared" si="72"/>
        <v>1.2443646546484756E-4</v>
      </c>
      <c r="O799" s="12">
        <f t="shared" si="73"/>
        <v>1.1213828131157359E-5</v>
      </c>
      <c r="P799" s="12">
        <f t="shared" si="74"/>
        <v>7.405358199820896E-6</v>
      </c>
      <c r="Q799" s="12">
        <f t="shared" si="75"/>
        <v>3.1086964841726276E-5</v>
      </c>
      <c r="R799" s="12">
        <f t="shared" si="76"/>
        <v>1.0581727913386929E-4</v>
      </c>
      <c r="S799" s="12" t="s">
        <v>8</v>
      </c>
      <c r="T799" s="12">
        <f t="shared" si="77"/>
        <v>7.4730314292143022E-5</v>
      </c>
      <c r="U799" s="12" t="s">
        <v>8</v>
      </c>
    </row>
    <row r="800" spans="1:21">
      <c r="A800" s="4">
        <v>1973</v>
      </c>
      <c r="B800" s="4">
        <v>13</v>
      </c>
      <c r="C800" s="4">
        <v>1960</v>
      </c>
      <c r="D800" s="5">
        <v>79.206099277842355</v>
      </c>
      <c r="E800" s="5">
        <v>0.72991177688173337</v>
      </c>
      <c r="F800" s="5">
        <v>3.999999999999404E-2</v>
      </c>
      <c r="G800" s="5">
        <v>0</v>
      </c>
      <c r="H800" s="5"/>
      <c r="I800" s="5">
        <v>79.976011054724083</v>
      </c>
      <c r="J800" s="5"/>
      <c r="K800" s="5">
        <v>421917</v>
      </c>
      <c r="N800" s="12">
        <f t="shared" si="72"/>
        <v>1.8955389580112695E-4</v>
      </c>
      <c r="O800" s="12">
        <f t="shared" si="73"/>
        <v>1.877291014058271E-4</v>
      </c>
      <c r="P800" s="12">
        <f t="shared" si="74"/>
        <v>1.7299890188869692E-6</v>
      </c>
      <c r="Q800" s="12">
        <f t="shared" si="75"/>
        <v>9.4805376412882248E-8</v>
      </c>
      <c r="R800" s="12">
        <f t="shared" si="76"/>
        <v>9.4805376412882248E-8</v>
      </c>
      <c r="S800" s="12" t="s">
        <v>8</v>
      </c>
      <c r="T800" s="12">
        <f t="shared" si="77"/>
        <v>0</v>
      </c>
      <c r="U800" s="12" t="s">
        <v>8</v>
      </c>
    </row>
    <row r="801" spans="1:21">
      <c r="A801" s="4">
        <v>1973</v>
      </c>
      <c r="B801" s="4">
        <v>14</v>
      </c>
      <c r="C801" s="4">
        <v>1959</v>
      </c>
      <c r="D801" s="5">
        <v>550.91633099769933</v>
      </c>
      <c r="E801" s="5">
        <v>13.329703822388677</v>
      </c>
      <c r="F801" s="5">
        <v>0.3399884185867742</v>
      </c>
      <c r="G801" s="5">
        <v>2.9998978110597724E-2</v>
      </c>
      <c r="H801" s="5"/>
      <c r="I801" s="5">
        <v>564.61602221678538</v>
      </c>
      <c r="J801" s="5"/>
      <c r="K801" s="5">
        <v>398212.9</v>
      </c>
      <c r="N801" s="12">
        <f t="shared" si="72"/>
        <v>1.4178747655256404E-3</v>
      </c>
      <c r="O801" s="12">
        <f t="shared" si="73"/>
        <v>1.3834718337796172E-3</v>
      </c>
      <c r="P801" s="12">
        <f t="shared" si="74"/>
        <v>3.3473812180340407E-5</v>
      </c>
      <c r="Q801" s="12">
        <f t="shared" si="75"/>
        <v>8.5378554684384701E-7</v>
      </c>
      <c r="R801" s="12">
        <f t="shared" si="76"/>
        <v>9.2911956568300995E-7</v>
      </c>
      <c r="S801" s="12" t="s">
        <v>8</v>
      </c>
      <c r="T801" s="12">
        <f t="shared" si="77"/>
        <v>7.5334018839162983E-8</v>
      </c>
      <c r="U801" s="12" t="s">
        <v>8</v>
      </c>
    </row>
    <row r="802" spans="1:21">
      <c r="A802" s="4">
        <v>1973</v>
      </c>
      <c r="B802" s="4">
        <v>15</v>
      </c>
      <c r="C802" s="4">
        <v>1958</v>
      </c>
      <c r="D802" s="5">
        <v>1832.5022102095854</v>
      </c>
      <c r="E802" s="5">
        <v>51.546424332762292</v>
      </c>
      <c r="F802" s="5">
        <v>0.6416262310706724</v>
      </c>
      <c r="G802" s="5">
        <v>5.8329657370061128E-2</v>
      </c>
      <c r="H802" s="5"/>
      <c r="I802" s="5">
        <v>1884.7485904307885</v>
      </c>
      <c r="J802" s="5"/>
      <c r="K802" s="5">
        <v>391978.2</v>
      </c>
      <c r="N802" s="12">
        <f t="shared" si="72"/>
        <v>4.8082995187762696E-3</v>
      </c>
      <c r="O802" s="12">
        <f t="shared" si="73"/>
        <v>4.6750105240791076E-3</v>
      </c>
      <c r="P802" s="12">
        <f t="shared" si="74"/>
        <v>1.3150329363409058E-4</v>
      </c>
      <c r="Q802" s="12">
        <f t="shared" si="75"/>
        <v>1.6368926411485955E-6</v>
      </c>
      <c r="R802" s="12">
        <f t="shared" si="76"/>
        <v>1.7857010630711951E-6</v>
      </c>
      <c r="S802" s="12" t="s">
        <v>8</v>
      </c>
      <c r="T802" s="12">
        <f t="shared" si="77"/>
        <v>1.488084219225996E-7</v>
      </c>
      <c r="U802" s="12" t="s">
        <v>8</v>
      </c>
    </row>
    <row r="803" spans="1:21">
      <c r="A803" s="4">
        <v>1973</v>
      </c>
      <c r="B803" s="4">
        <v>16</v>
      </c>
      <c r="C803" s="4">
        <v>1957</v>
      </c>
      <c r="D803" s="5">
        <v>4528.0515347079436</v>
      </c>
      <c r="E803" s="5">
        <v>442.47091371380304</v>
      </c>
      <c r="F803" s="5">
        <v>9.3596032511590579</v>
      </c>
      <c r="G803" s="5">
        <v>0.15031482737407481</v>
      </c>
      <c r="H803" s="5"/>
      <c r="I803" s="5">
        <v>4980.0323665002797</v>
      </c>
      <c r="J803" s="5"/>
      <c r="K803" s="5">
        <v>388415.6</v>
      </c>
      <c r="N803" s="12">
        <f t="shared" si="72"/>
        <v>1.2821401525840569E-2</v>
      </c>
      <c r="O803" s="12">
        <f t="shared" si="73"/>
        <v>1.1657748902742175E-2</v>
      </c>
      <c r="P803" s="12">
        <f t="shared" si="74"/>
        <v>1.139168750466776E-3</v>
      </c>
      <c r="Q803" s="12">
        <f t="shared" si="75"/>
        <v>2.4096877806038321E-5</v>
      </c>
      <c r="R803" s="12">
        <f t="shared" si="76"/>
        <v>2.4483872631617095E-5</v>
      </c>
      <c r="S803" s="12" t="s">
        <v>8</v>
      </c>
      <c r="T803" s="12">
        <f t="shared" si="77"/>
        <v>3.8699482557877394E-7</v>
      </c>
      <c r="U803" s="12" t="s">
        <v>8</v>
      </c>
    </row>
    <row r="804" spans="1:21">
      <c r="A804" s="4">
        <v>1973</v>
      </c>
      <c r="B804" s="4">
        <v>17</v>
      </c>
      <c r="C804" s="4">
        <v>1956</v>
      </c>
      <c r="D804" s="5">
        <v>8831.4646631549731</v>
      </c>
      <c r="E804" s="5">
        <v>1299.0005193461614</v>
      </c>
      <c r="F804" s="5">
        <v>52.166956289109677</v>
      </c>
      <c r="G804" s="5">
        <v>3.6304841129115828</v>
      </c>
      <c r="H804" s="5"/>
      <c r="I804" s="5">
        <v>10186.262622903156</v>
      </c>
      <c r="J804" s="5"/>
      <c r="K804" s="5">
        <v>388993.9</v>
      </c>
      <c r="N804" s="12">
        <f t="shared" si="72"/>
        <v>2.6186175728984837E-2</v>
      </c>
      <c r="O804" s="12">
        <f t="shared" si="73"/>
        <v>2.2703350009228865E-2</v>
      </c>
      <c r="P804" s="12">
        <f t="shared" si="74"/>
        <v>3.3393853202997818E-3</v>
      </c>
      <c r="Q804" s="12">
        <f t="shared" si="75"/>
        <v>1.3410738905959623E-4</v>
      </c>
      <c r="R804" s="12">
        <f t="shared" si="76"/>
        <v>1.4344039945619007E-4</v>
      </c>
      <c r="S804" s="12" t="s">
        <v>8</v>
      </c>
      <c r="T804" s="12">
        <f t="shared" si="77"/>
        <v>9.3330103965938356E-6</v>
      </c>
      <c r="U804" s="12" t="s">
        <v>8</v>
      </c>
    </row>
    <row r="805" spans="1:21">
      <c r="A805" s="4">
        <v>1973</v>
      </c>
      <c r="B805" s="4">
        <v>18</v>
      </c>
      <c r="C805" s="4">
        <v>1955</v>
      </c>
      <c r="D805" s="5">
        <v>14064.690800963997</v>
      </c>
      <c r="E805" s="5">
        <v>2688.8980233680427</v>
      </c>
      <c r="F805" s="5">
        <v>409.56664672913087</v>
      </c>
      <c r="G805" s="5">
        <v>12.599281595710465</v>
      </c>
      <c r="H805" s="5"/>
      <c r="I805" s="5">
        <v>17175.754752656881</v>
      </c>
      <c r="J805" s="5"/>
      <c r="K805" s="5">
        <v>385517.3</v>
      </c>
      <c r="N805" s="12">
        <f t="shared" si="72"/>
        <v>4.4552487664384667E-2</v>
      </c>
      <c r="O805" s="12">
        <f t="shared" si="73"/>
        <v>3.6482645009611757E-2</v>
      </c>
      <c r="P805" s="12">
        <f t="shared" si="74"/>
        <v>6.9747791431617797E-3</v>
      </c>
      <c r="Q805" s="12">
        <f t="shared" si="75"/>
        <v>1.062382016913718E-3</v>
      </c>
      <c r="R805" s="12">
        <f t="shared" si="76"/>
        <v>1.0950635116111296E-3</v>
      </c>
      <c r="S805" s="12" t="s">
        <v>8</v>
      </c>
      <c r="T805" s="12">
        <f t="shared" si="77"/>
        <v>3.2681494697411678E-5</v>
      </c>
      <c r="U805" s="12" t="s">
        <v>8</v>
      </c>
    </row>
    <row r="806" spans="1:21">
      <c r="A806" s="4">
        <v>1973</v>
      </c>
      <c r="B806" s="4">
        <v>19</v>
      </c>
      <c r="C806" s="4">
        <v>1954</v>
      </c>
      <c r="D806" s="5">
        <v>20074.034699019619</v>
      </c>
      <c r="E806" s="5">
        <v>4464.6609860573517</v>
      </c>
      <c r="F806" s="5">
        <v>785.39961454889669</v>
      </c>
      <c r="G806" s="5">
        <v>120.43227395285392</v>
      </c>
      <c r="H806" s="5"/>
      <c r="I806" s="5">
        <v>25444.527573578722</v>
      </c>
      <c r="J806" s="5"/>
      <c r="K806" s="5">
        <v>373210.1</v>
      </c>
      <c r="N806" s="12">
        <f t="shared" si="72"/>
        <v>6.8177489230807853E-2</v>
      </c>
      <c r="O806" s="12">
        <f t="shared" si="73"/>
        <v>5.3787490475256751E-2</v>
      </c>
      <c r="P806" s="12">
        <f t="shared" si="74"/>
        <v>1.1962862168138943E-2</v>
      </c>
      <c r="Q806" s="12">
        <f t="shared" si="75"/>
        <v>2.1044436218336446E-3</v>
      </c>
      <c r="R806" s="12">
        <f t="shared" si="76"/>
        <v>2.4271365874121592E-3</v>
      </c>
      <c r="S806" s="12" t="s">
        <v>8</v>
      </c>
      <c r="T806" s="12">
        <f t="shared" si="77"/>
        <v>3.2269296557851441E-4</v>
      </c>
      <c r="U806" s="12" t="s">
        <v>8</v>
      </c>
    </row>
    <row r="807" spans="1:21">
      <c r="A807" s="4">
        <v>1973</v>
      </c>
      <c r="B807" s="4">
        <v>20</v>
      </c>
      <c r="C807" s="4">
        <v>1953</v>
      </c>
      <c r="D807" s="5">
        <v>25966.717975078835</v>
      </c>
      <c r="E807" s="5">
        <v>6932.2527814149962</v>
      </c>
      <c r="F807" s="5">
        <v>1306.9607726623244</v>
      </c>
      <c r="G807" s="5">
        <v>311.81825520791165</v>
      </c>
      <c r="H807" s="5"/>
      <c r="I807" s="5">
        <v>34517.749784364067</v>
      </c>
      <c r="J807" s="5"/>
      <c r="K807" s="5">
        <v>367579</v>
      </c>
      <c r="N807" s="12">
        <f t="shared" si="72"/>
        <v>9.3905663229847378E-2</v>
      </c>
      <c r="O807" s="12">
        <f t="shared" si="73"/>
        <v>7.0642550241115071E-2</v>
      </c>
      <c r="P807" s="12">
        <f t="shared" si="74"/>
        <v>1.8859218784030088E-2</v>
      </c>
      <c r="Q807" s="12">
        <f t="shared" si="75"/>
        <v>3.5555915127423615E-3</v>
      </c>
      <c r="R807" s="12">
        <f t="shared" si="76"/>
        <v>4.4038942047022163E-3</v>
      </c>
      <c r="S807" s="12" t="s">
        <v>8</v>
      </c>
      <c r="T807" s="12">
        <f t="shared" si="77"/>
        <v>8.483026919598553E-4</v>
      </c>
      <c r="U807" s="12" t="s">
        <v>8</v>
      </c>
    </row>
    <row r="808" spans="1:21">
      <c r="A808" s="4">
        <v>1973</v>
      </c>
      <c r="B808" s="4">
        <v>21</v>
      </c>
      <c r="C808" s="4">
        <v>1952</v>
      </c>
      <c r="D808" s="5">
        <v>30861.646271669699</v>
      </c>
      <c r="E808" s="5">
        <v>9828.2657505712741</v>
      </c>
      <c r="F808" s="5">
        <v>2093.5563038885743</v>
      </c>
      <c r="G808" s="5">
        <v>595.41335256008063</v>
      </c>
      <c r="H808" s="5"/>
      <c r="I808" s="5">
        <v>43378.881678689628</v>
      </c>
      <c r="J808" s="5"/>
      <c r="K808" s="5">
        <v>372394.2</v>
      </c>
      <c r="N808" s="12">
        <f t="shared" si="72"/>
        <v>0.11648645891555139</v>
      </c>
      <c r="O808" s="12">
        <f t="shared" si="73"/>
        <v>8.2873595431050481E-2</v>
      </c>
      <c r="P808" s="12">
        <f t="shared" si="74"/>
        <v>2.6392102107313364E-2</v>
      </c>
      <c r="Q808" s="12">
        <f t="shared" si="75"/>
        <v>5.621882145018838E-3</v>
      </c>
      <c r="R808" s="12">
        <f t="shared" si="76"/>
        <v>7.2207613771875468E-3</v>
      </c>
      <c r="S808" s="12" t="s">
        <v>8</v>
      </c>
      <c r="T808" s="12">
        <f t="shared" si="77"/>
        <v>1.5988792321687088E-3</v>
      </c>
      <c r="U808" s="12" t="s">
        <v>8</v>
      </c>
    </row>
    <row r="809" spans="1:21">
      <c r="A809" s="4">
        <v>1973</v>
      </c>
      <c r="B809" s="4">
        <v>22</v>
      </c>
      <c r="C809" s="4">
        <v>1951</v>
      </c>
      <c r="D809" s="5">
        <v>35474.866840184281</v>
      </c>
      <c r="E809" s="5">
        <v>13688.840459154395</v>
      </c>
      <c r="F809" s="5">
        <v>3192.9403830148117</v>
      </c>
      <c r="G809" s="5">
        <v>1077.4728855857418</v>
      </c>
      <c r="H809" s="5"/>
      <c r="I809" s="5">
        <v>53434.12056793923</v>
      </c>
      <c r="J809" s="5"/>
      <c r="K809" s="5">
        <v>389026.7</v>
      </c>
      <c r="N809" s="12">
        <f t="shared" ref="N809:N872" si="78">I809/$K809</f>
        <v>0.13735335021462339</v>
      </c>
      <c r="O809" s="12">
        <f t="shared" ref="O809:O872" si="79">D809/$K809</f>
        <v>9.1188771465260041E-2</v>
      </c>
      <c r="P809" s="12">
        <f t="shared" ref="P809:P872" si="80">E809/$K809</f>
        <v>3.5187406055045563E-2</v>
      </c>
      <c r="Q809" s="12">
        <f t="shared" ref="Q809:Q872" si="81">F809/$K809</f>
        <v>8.2075096208430211E-3</v>
      </c>
      <c r="R809" s="12">
        <f t="shared" ref="R809:R872" si="82">(F809+G809)/$K809</f>
        <v>1.0977172694317775E-2</v>
      </c>
      <c r="S809" s="12" t="s">
        <v>8</v>
      </c>
      <c r="T809" s="12">
        <f t="shared" ref="T809:T872" si="83">G809/$K809</f>
        <v>2.7696630734747557E-3</v>
      </c>
      <c r="U809" s="12" t="s">
        <v>8</v>
      </c>
    </row>
    <row r="810" spans="1:21">
      <c r="A810" s="4">
        <v>1973</v>
      </c>
      <c r="B810" s="4">
        <v>23</v>
      </c>
      <c r="C810" s="4">
        <v>1950</v>
      </c>
      <c r="D810" s="5">
        <v>36681.170992040381</v>
      </c>
      <c r="E810" s="5">
        <v>17369.451588731539</v>
      </c>
      <c r="F810" s="5">
        <v>4194.2075831264892</v>
      </c>
      <c r="G810" s="5">
        <v>1571.1754431176264</v>
      </c>
      <c r="H810" s="5"/>
      <c r="I810" s="5">
        <v>59816.005607016035</v>
      </c>
      <c r="J810" s="5"/>
      <c r="K810" s="5">
        <v>392897</v>
      </c>
      <c r="N810" s="12">
        <f t="shared" si="78"/>
        <v>0.15224347757049822</v>
      </c>
      <c r="O810" s="12">
        <f t="shared" si="79"/>
        <v>9.33607815586283E-2</v>
      </c>
      <c r="P810" s="12">
        <f t="shared" si="80"/>
        <v>4.4208664328644759E-2</v>
      </c>
      <c r="Q810" s="12">
        <f t="shared" si="81"/>
        <v>1.0675081721485501E-2</v>
      </c>
      <c r="R810" s="12">
        <f t="shared" si="82"/>
        <v>1.4674031683225159E-2</v>
      </c>
      <c r="S810" s="12" t="s">
        <v>8</v>
      </c>
      <c r="T810" s="12">
        <f t="shared" si="83"/>
        <v>3.9989499617396583E-3</v>
      </c>
      <c r="U810" s="12" t="s">
        <v>8</v>
      </c>
    </row>
    <row r="811" spans="1:21">
      <c r="A811" s="4">
        <v>1973</v>
      </c>
      <c r="B811" s="4">
        <v>24</v>
      </c>
      <c r="C811" s="4">
        <v>1949</v>
      </c>
      <c r="D811" s="5">
        <v>36383.951230187493</v>
      </c>
      <c r="E811" s="5">
        <v>21830.371467953697</v>
      </c>
      <c r="F811" s="5">
        <v>5706.2829912860389</v>
      </c>
      <c r="G811" s="5">
        <v>2269.0699669026408</v>
      </c>
      <c r="H811" s="5"/>
      <c r="I811" s="5">
        <v>66189.67565632987</v>
      </c>
      <c r="J811" s="5"/>
      <c r="K811" s="5">
        <v>415346.8</v>
      </c>
      <c r="N811" s="12">
        <f t="shared" si="78"/>
        <v>0.1593600231332705</v>
      </c>
      <c r="O811" s="12">
        <f t="shared" si="79"/>
        <v>8.7598968452838669E-2</v>
      </c>
      <c r="P811" s="12">
        <f t="shared" si="80"/>
        <v>5.2559382828888286E-2</v>
      </c>
      <c r="Q811" s="12">
        <f t="shared" si="81"/>
        <v>1.3738598663300256E-2</v>
      </c>
      <c r="R811" s="12">
        <f t="shared" si="82"/>
        <v>1.920167185154353E-2</v>
      </c>
      <c r="S811" s="12" t="s">
        <v>8</v>
      </c>
      <c r="T811" s="12">
        <f t="shared" si="83"/>
        <v>5.4630731882432722E-3</v>
      </c>
      <c r="U811" s="12" t="s">
        <v>8</v>
      </c>
    </row>
    <row r="812" spans="1:21">
      <c r="A812" s="4">
        <v>1973</v>
      </c>
      <c r="B812" s="4">
        <v>25</v>
      </c>
      <c r="C812" s="4">
        <v>1948</v>
      </c>
      <c r="D812" s="5">
        <v>33614.152307592012</v>
      </c>
      <c r="E812" s="5">
        <v>24331.079394287073</v>
      </c>
      <c r="F812" s="5">
        <v>6859.4548302377334</v>
      </c>
      <c r="G812" s="5">
        <v>3061.7202253178211</v>
      </c>
      <c r="H812" s="5"/>
      <c r="I812" s="5">
        <v>67866.406757434641</v>
      </c>
      <c r="J812" s="5"/>
      <c r="K812" s="5">
        <v>416583.9</v>
      </c>
      <c r="N812" s="12">
        <f t="shared" si="78"/>
        <v>0.16291173700528186</v>
      </c>
      <c r="O812" s="12">
        <f t="shared" si="79"/>
        <v>8.0689993798588974E-2</v>
      </c>
      <c r="P812" s="12">
        <f t="shared" si="80"/>
        <v>5.8406192352337842E-2</v>
      </c>
      <c r="Q812" s="12">
        <f t="shared" si="81"/>
        <v>1.6465962391339975E-2</v>
      </c>
      <c r="R812" s="12">
        <f t="shared" si="82"/>
        <v>2.3815550854355039E-2</v>
      </c>
      <c r="S812" s="12" t="s">
        <v>8</v>
      </c>
      <c r="T812" s="12">
        <f t="shared" si="83"/>
        <v>7.3495884630150636E-3</v>
      </c>
      <c r="U812" s="12" t="s">
        <v>8</v>
      </c>
    </row>
    <row r="813" spans="1:21">
      <c r="A813" s="4">
        <v>1973</v>
      </c>
      <c r="B813" s="4">
        <v>26</v>
      </c>
      <c r="C813" s="4">
        <v>1947</v>
      </c>
      <c r="D813" s="5">
        <v>28718.354579350686</v>
      </c>
      <c r="E813" s="5">
        <v>25467.791140914036</v>
      </c>
      <c r="F813" s="5">
        <v>8026.6543252586534</v>
      </c>
      <c r="G813" s="5">
        <v>3974.1594349859902</v>
      </c>
      <c r="H813" s="5"/>
      <c r="I813" s="5">
        <v>66186.959480509366</v>
      </c>
      <c r="J813" s="5"/>
      <c r="K813" s="5">
        <v>414193.7</v>
      </c>
      <c r="N813" s="12">
        <f t="shared" si="78"/>
        <v>0.15979711782315706</v>
      </c>
      <c r="O813" s="12">
        <f t="shared" si="79"/>
        <v>6.933556589429217E-2</v>
      </c>
      <c r="P813" s="12">
        <f t="shared" si="80"/>
        <v>6.1487635231810708E-2</v>
      </c>
      <c r="Q813" s="12">
        <f t="shared" si="81"/>
        <v>1.937898699390805E-2</v>
      </c>
      <c r="R813" s="12">
        <f t="shared" si="82"/>
        <v>2.8973916697054167E-2</v>
      </c>
      <c r="S813" s="12" t="s">
        <v>8</v>
      </c>
      <c r="T813" s="12">
        <f t="shared" si="83"/>
        <v>9.5949297031461128E-3</v>
      </c>
      <c r="U813" s="12" t="s">
        <v>8</v>
      </c>
    </row>
    <row r="814" spans="1:21">
      <c r="A814" s="4">
        <v>1973</v>
      </c>
      <c r="B814" s="4">
        <v>27</v>
      </c>
      <c r="C814" s="4">
        <v>1946</v>
      </c>
      <c r="D814" s="5">
        <v>21479.957222021065</v>
      </c>
      <c r="E814" s="5">
        <v>23080.661612793592</v>
      </c>
      <c r="F814" s="5">
        <v>8244.6771393081799</v>
      </c>
      <c r="G814" s="5">
        <v>4407.1112007553602</v>
      </c>
      <c r="H814" s="5"/>
      <c r="I814" s="5">
        <v>57212.407174878201</v>
      </c>
      <c r="J814" s="5"/>
      <c r="K814" s="5">
        <v>367296.1</v>
      </c>
      <c r="N814" s="12">
        <f t="shared" si="78"/>
        <v>0.15576644340867818</v>
      </c>
      <c r="O814" s="12">
        <f t="shared" si="79"/>
        <v>5.8481310370627586E-2</v>
      </c>
      <c r="P814" s="12">
        <f t="shared" si="80"/>
        <v>6.2839386567931421E-2</v>
      </c>
      <c r="Q814" s="12">
        <f t="shared" si="81"/>
        <v>2.2446949856827176E-2</v>
      </c>
      <c r="R814" s="12">
        <f t="shared" si="82"/>
        <v>3.4445746470119179E-2</v>
      </c>
      <c r="S814" s="12" t="s">
        <v>8</v>
      </c>
      <c r="T814" s="12">
        <f t="shared" si="83"/>
        <v>1.1998796613292001E-2</v>
      </c>
      <c r="U814" s="12" t="s">
        <v>8</v>
      </c>
    </row>
    <row r="815" spans="1:21">
      <c r="A815" s="4">
        <v>1973</v>
      </c>
      <c r="B815" s="4">
        <v>28</v>
      </c>
      <c r="C815" s="4">
        <v>1945</v>
      </c>
      <c r="D815" s="5">
        <v>14992.435526316469</v>
      </c>
      <c r="E815" s="5">
        <v>19125.158671548557</v>
      </c>
      <c r="F815" s="5">
        <v>7944.6228150245042</v>
      </c>
      <c r="G815" s="5">
        <v>4592.2841695345487</v>
      </c>
      <c r="H815" s="5"/>
      <c r="I815" s="5">
        <v>46654.501182424079</v>
      </c>
      <c r="J815" s="5"/>
      <c r="K815" s="5">
        <v>328031.90000000002</v>
      </c>
      <c r="N815" s="12">
        <f t="shared" si="78"/>
        <v>0.14222550057608443</v>
      </c>
      <c r="O815" s="12">
        <f t="shared" si="79"/>
        <v>4.5704199885183323E-2</v>
      </c>
      <c r="P815" s="12">
        <f t="shared" si="80"/>
        <v>5.8302740286992075E-2</v>
      </c>
      <c r="Q815" s="12">
        <f t="shared" si="81"/>
        <v>2.4219055570584763E-2</v>
      </c>
      <c r="R815" s="12">
        <f t="shared" si="82"/>
        <v>3.8218560403909044E-2</v>
      </c>
      <c r="S815" s="12" t="s">
        <v>8</v>
      </c>
      <c r="T815" s="12">
        <f t="shared" si="83"/>
        <v>1.3999504833324284E-2</v>
      </c>
      <c r="U815" s="12" t="s">
        <v>8</v>
      </c>
    </row>
    <row r="816" spans="1:21">
      <c r="A816" s="4">
        <v>1973</v>
      </c>
      <c r="B816" s="4">
        <v>29</v>
      </c>
      <c r="C816" s="4">
        <v>1944</v>
      </c>
      <c r="D816" s="5">
        <v>12110.973206726296</v>
      </c>
      <c r="E816" s="5">
        <v>18631.94722603522</v>
      </c>
      <c r="F816" s="5">
        <v>8389.2886007053257</v>
      </c>
      <c r="G816" s="5">
        <v>5146.4801431868154</v>
      </c>
      <c r="H816" s="5"/>
      <c r="I816" s="5">
        <v>44278.689176653657</v>
      </c>
      <c r="J816" s="5"/>
      <c r="K816" s="5">
        <v>344410.6</v>
      </c>
      <c r="N816" s="12">
        <f t="shared" si="78"/>
        <v>0.12856366551045079</v>
      </c>
      <c r="O816" s="12">
        <f t="shared" si="79"/>
        <v>3.5164345135504822E-2</v>
      </c>
      <c r="P816" s="12">
        <f t="shared" si="80"/>
        <v>5.4098065582288177E-2</v>
      </c>
      <c r="Q816" s="12">
        <f t="shared" si="81"/>
        <v>2.4358392571846878E-2</v>
      </c>
      <c r="R816" s="12">
        <f t="shared" si="82"/>
        <v>3.9301254792657787E-2</v>
      </c>
      <c r="S816" s="12" t="s">
        <v>8</v>
      </c>
      <c r="T816" s="12">
        <f t="shared" si="83"/>
        <v>1.4942862220810904E-2</v>
      </c>
      <c r="U816" s="12" t="s">
        <v>8</v>
      </c>
    </row>
    <row r="817" spans="1:21">
      <c r="A817" s="4">
        <v>1973</v>
      </c>
      <c r="B817" s="4">
        <v>30</v>
      </c>
      <c r="C817" s="4">
        <v>1943</v>
      </c>
      <c r="D817" s="5">
        <v>9800.9315492087371</v>
      </c>
      <c r="E817" s="5">
        <v>16987.864484428264</v>
      </c>
      <c r="F817" s="5">
        <v>8829.9393443467634</v>
      </c>
      <c r="G817" s="5">
        <v>5782.7121214719891</v>
      </c>
      <c r="H817" s="5"/>
      <c r="I817" s="5">
        <v>41401.447499455753</v>
      </c>
      <c r="J817" s="5"/>
      <c r="K817" s="5">
        <v>350166.9</v>
      </c>
      <c r="N817" s="12">
        <f t="shared" si="78"/>
        <v>0.11823346952397772</v>
      </c>
      <c r="O817" s="12">
        <f t="shared" si="79"/>
        <v>2.7989314664546353E-2</v>
      </c>
      <c r="P817" s="12">
        <f t="shared" si="80"/>
        <v>4.8513621602807873E-2</v>
      </c>
      <c r="Q817" s="12">
        <f t="shared" si="81"/>
        <v>2.5216373518875606E-2</v>
      </c>
      <c r="R817" s="12">
        <f t="shared" si="82"/>
        <v>4.1730533256623487E-2</v>
      </c>
      <c r="S817" s="12" t="s">
        <v>8</v>
      </c>
      <c r="T817" s="12">
        <f t="shared" si="83"/>
        <v>1.6514159737747881E-2</v>
      </c>
      <c r="U817" s="12" t="s">
        <v>8</v>
      </c>
    </row>
    <row r="818" spans="1:21">
      <c r="A818" s="4">
        <v>1973</v>
      </c>
      <c r="B818" s="4">
        <v>31</v>
      </c>
      <c r="C818" s="4">
        <v>1942</v>
      </c>
      <c r="D818" s="5">
        <v>7783.5337975918965</v>
      </c>
      <c r="E818" s="5">
        <v>14256.541107447782</v>
      </c>
      <c r="F818" s="5">
        <v>8287.0828907236464</v>
      </c>
      <c r="G818" s="5">
        <v>6077.196119734389</v>
      </c>
      <c r="H818" s="5"/>
      <c r="I818" s="5">
        <v>36404.353915497712</v>
      </c>
      <c r="J818" s="5"/>
      <c r="K818" s="5">
        <v>345458.9</v>
      </c>
      <c r="N818" s="12">
        <f t="shared" si="78"/>
        <v>0.1053796961534287</v>
      </c>
      <c r="O818" s="12">
        <f t="shared" si="79"/>
        <v>2.2530998036501292E-2</v>
      </c>
      <c r="P818" s="12">
        <f t="shared" si="80"/>
        <v>4.1268414585491298E-2</v>
      </c>
      <c r="Q818" s="12">
        <f t="shared" si="81"/>
        <v>2.3988621774467658E-2</v>
      </c>
      <c r="R818" s="12">
        <f t="shared" si="82"/>
        <v>4.1580283531436106E-2</v>
      </c>
      <c r="S818" s="12" t="s">
        <v>8</v>
      </c>
      <c r="T818" s="12">
        <f t="shared" si="83"/>
        <v>1.7591661756968451E-2</v>
      </c>
      <c r="U818" s="12" t="s">
        <v>8</v>
      </c>
    </row>
    <row r="819" spans="1:21">
      <c r="A819" s="4">
        <v>1973</v>
      </c>
      <c r="B819" s="4">
        <v>32</v>
      </c>
      <c r="C819" s="4">
        <v>1941</v>
      </c>
      <c r="D819" s="5">
        <v>6497.6767465875209</v>
      </c>
      <c r="E819" s="5">
        <v>13066.326839833499</v>
      </c>
      <c r="F819" s="5">
        <v>8682.8053966706775</v>
      </c>
      <c r="G819" s="5">
        <v>7030.0071600293659</v>
      </c>
      <c r="H819" s="5"/>
      <c r="I819" s="5">
        <v>35276.816143121061</v>
      </c>
      <c r="J819" s="5"/>
      <c r="K819" s="5">
        <v>388748.9</v>
      </c>
      <c r="N819" s="12">
        <f t="shared" si="78"/>
        <v>9.0744478358964001E-2</v>
      </c>
      <c r="O819" s="12">
        <f t="shared" si="79"/>
        <v>1.6714328314723258E-2</v>
      </c>
      <c r="P819" s="12">
        <f t="shared" si="80"/>
        <v>3.3611225240337654E-2</v>
      </c>
      <c r="Q819" s="12">
        <f t="shared" si="81"/>
        <v>2.2335253930418006E-2</v>
      </c>
      <c r="R819" s="12">
        <f t="shared" si="82"/>
        <v>4.0418924803903092E-2</v>
      </c>
      <c r="S819" s="12" t="s">
        <v>8</v>
      </c>
      <c r="T819" s="12">
        <f t="shared" si="83"/>
        <v>1.8083670873485082E-2</v>
      </c>
      <c r="U819" s="12" t="s">
        <v>8</v>
      </c>
    </row>
    <row r="820" spans="1:21">
      <c r="A820" s="4">
        <v>1973</v>
      </c>
      <c r="B820" s="4">
        <v>33</v>
      </c>
      <c r="C820" s="4">
        <v>1940</v>
      </c>
      <c r="D820" s="5">
        <v>5348.8130058914867</v>
      </c>
      <c r="E820" s="5">
        <v>11367.102034678092</v>
      </c>
      <c r="F820" s="5">
        <v>8295.813449228348</v>
      </c>
      <c r="G820" s="5">
        <v>7690.6282139313662</v>
      </c>
      <c r="H820" s="5"/>
      <c r="I820" s="5">
        <v>32702.356703729292</v>
      </c>
      <c r="J820" s="5"/>
      <c r="K820" s="5">
        <v>405911.5</v>
      </c>
      <c r="N820" s="12">
        <f t="shared" si="78"/>
        <v>8.0565238244615617E-2</v>
      </c>
      <c r="O820" s="12">
        <f t="shared" si="79"/>
        <v>1.3177288659945547E-2</v>
      </c>
      <c r="P820" s="12">
        <f t="shared" si="80"/>
        <v>2.8003892559531059E-2</v>
      </c>
      <c r="Q820" s="12">
        <f t="shared" si="81"/>
        <v>2.0437493023056374E-2</v>
      </c>
      <c r="R820" s="12">
        <f t="shared" si="82"/>
        <v>3.9384057025139009E-2</v>
      </c>
      <c r="S820" s="12" t="s">
        <v>8</v>
      </c>
      <c r="T820" s="12">
        <f t="shared" si="83"/>
        <v>1.8946564002082635E-2</v>
      </c>
      <c r="U820" s="12" t="s">
        <v>8</v>
      </c>
    </row>
    <row r="821" spans="1:21">
      <c r="A821" s="4">
        <v>1973</v>
      </c>
      <c r="B821" s="4">
        <v>34</v>
      </c>
      <c r="C821" s="4">
        <v>1939</v>
      </c>
      <c r="D821" s="5">
        <v>4249.0143813058039</v>
      </c>
      <c r="E821" s="5">
        <v>9011.7437632668589</v>
      </c>
      <c r="F821" s="5">
        <v>7141.5866817592914</v>
      </c>
      <c r="G821" s="5">
        <v>7475.9363949748595</v>
      </c>
      <c r="H821" s="5"/>
      <c r="I821" s="5">
        <v>27878.281221306814</v>
      </c>
      <c r="J821" s="5"/>
      <c r="K821" s="5">
        <v>395494.5</v>
      </c>
      <c r="N821" s="12">
        <f t="shared" si="78"/>
        <v>7.0489681199882206E-2</v>
      </c>
      <c r="O821" s="12">
        <f t="shared" si="79"/>
        <v>1.0743548598794178E-2</v>
      </c>
      <c r="P821" s="12">
        <f t="shared" si="80"/>
        <v>2.2786015389005054E-2</v>
      </c>
      <c r="Q821" s="12">
        <f t="shared" si="81"/>
        <v>1.8057360296437223E-2</v>
      </c>
      <c r="R821" s="12">
        <f t="shared" si="82"/>
        <v>3.6960117212082977E-2</v>
      </c>
      <c r="S821" s="12" t="s">
        <v>8</v>
      </c>
      <c r="T821" s="12">
        <f t="shared" si="83"/>
        <v>1.8902756915645753E-2</v>
      </c>
      <c r="U821" s="12" t="s">
        <v>8</v>
      </c>
    </row>
    <row r="822" spans="1:21">
      <c r="A822" s="4">
        <v>1973</v>
      </c>
      <c r="B822" s="4">
        <v>35</v>
      </c>
      <c r="C822" s="4">
        <v>1938</v>
      </c>
      <c r="D822" s="5">
        <v>3336.19605714933</v>
      </c>
      <c r="E822" s="5">
        <v>6894.9104224640423</v>
      </c>
      <c r="F822" s="5">
        <v>6181.5908325656537</v>
      </c>
      <c r="G822" s="5">
        <v>7286.3430690914201</v>
      </c>
      <c r="H822" s="5"/>
      <c r="I822" s="5">
        <v>23699.040381270446</v>
      </c>
      <c r="J822" s="5"/>
      <c r="K822" s="5">
        <v>384196.3</v>
      </c>
      <c r="N822" s="12">
        <f t="shared" si="78"/>
        <v>6.1684717893614405E-2</v>
      </c>
      <c r="O822" s="12">
        <f t="shared" si="79"/>
        <v>8.6835715418116469E-3</v>
      </c>
      <c r="P822" s="12">
        <f t="shared" si="80"/>
        <v>1.7946321769533029E-2</v>
      </c>
      <c r="Q822" s="12">
        <f t="shared" si="81"/>
        <v>1.6089667788486389E-2</v>
      </c>
      <c r="R822" s="12">
        <f t="shared" si="82"/>
        <v>3.5054824582269724E-2</v>
      </c>
      <c r="S822" s="12" t="s">
        <v>8</v>
      </c>
      <c r="T822" s="12">
        <f t="shared" si="83"/>
        <v>1.8965156793783335E-2</v>
      </c>
      <c r="U822" s="12" t="s">
        <v>8</v>
      </c>
    </row>
    <row r="823" spans="1:21">
      <c r="A823" s="4">
        <v>1973</v>
      </c>
      <c r="B823" s="4">
        <v>36</v>
      </c>
      <c r="C823" s="4">
        <v>1937</v>
      </c>
      <c r="D823" s="5">
        <v>2563.0671695476431</v>
      </c>
      <c r="E823" s="5">
        <v>5149.438408392929</v>
      </c>
      <c r="F823" s="5">
        <v>4976.7243186640217</v>
      </c>
      <c r="G823" s="5">
        <v>6652.0381498061915</v>
      </c>
      <c r="H823" s="5"/>
      <c r="I823" s="5">
        <v>19341.268046410783</v>
      </c>
      <c r="J823" s="5"/>
      <c r="K823" s="5">
        <v>366693.6</v>
      </c>
      <c r="N823" s="12">
        <f t="shared" si="78"/>
        <v>5.2745038491020253E-2</v>
      </c>
      <c r="O823" s="12">
        <f t="shared" si="79"/>
        <v>6.9896697666598029E-3</v>
      </c>
      <c r="P823" s="12">
        <f t="shared" si="80"/>
        <v>1.4042891417774756E-2</v>
      </c>
      <c r="Q823" s="12">
        <f t="shared" si="81"/>
        <v>1.3571887588613551E-2</v>
      </c>
      <c r="R823" s="12">
        <f t="shared" si="82"/>
        <v>3.1712477306585697E-2</v>
      </c>
      <c r="S823" s="12" t="s">
        <v>8</v>
      </c>
      <c r="T823" s="12">
        <f t="shared" si="83"/>
        <v>1.8140589717972149E-2</v>
      </c>
      <c r="U823" s="12" t="s">
        <v>8</v>
      </c>
    </row>
    <row r="824" spans="1:21">
      <c r="A824" s="4">
        <v>1973</v>
      </c>
      <c r="B824" s="4">
        <v>37</v>
      </c>
      <c r="C824" s="4">
        <v>1936</v>
      </c>
      <c r="D824" s="5">
        <v>2150.4460496461261</v>
      </c>
      <c r="E824" s="5">
        <v>4030.612307943652</v>
      </c>
      <c r="F824" s="5">
        <v>4185.5196660642241</v>
      </c>
      <c r="G824" s="5">
        <v>6648.3582490510316</v>
      </c>
      <c r="H824" s="5"/>
      <c r="I824" s="5">
        <v>17014.936272705032</v>
      </c>
      <c r="J824" s="5"/>
      <c r="K824" s="5">
        <v>374243.2</v>
      </c>
      <c r="N824" s="12">
        <f t="shared" si="78"/>
        <v>4.5464917659706394E-2</v>
      </c>
      <c r="O824" s="12">
        <f t="shared" si="79"/>
        <v>5.7461192338194144E-3</v>
      </c>
      <c r="P824" s="12">
        <f t="shared" si="80"/>
        <v>1.0770034854190142E-2</v>
      </c>
      <c r="Q824" s="12">
        <f t="shared" si="81"/>
        <v>1.1183956491565441E-2</v>
      </c>
      <c r="R824" s="12">
        <f t="shared" si="82"/>
        <v>2.8948763571696842E-2</v>
      </c>
      <c r="S824" s="12" t="s">
        <v>8</v>
      </c>
      <c r="T824" s="12">
        <f t="shared" si="83"/>
        <v>1.7764807080131399E-2</v>
      </c>
      <c r="U824" s="12" t="s">
        <v>8</v>
      </c>
    </row>
    <row r="825" spans="1:21">
      <c r="A825" s="4">
        <v>1973</v>
      </c>
      <c r="B825" s="4">
        <v>38</v>
      </c>
      <c r="C825" s="4">
        <v>1935</v>
      </c>
      <c r="D825" s="5">
        <v>1729.4179295244899</v>
      </c>
      <c r="E825" s="5">
        <v>3048.1707573673471</v>
      </c>
      <c r="F825" s="5">
        <v>3375.0562960635261</v>
      </c>
      <c r="G825" s="5">
        <v>6038.1134557522437</v>
      </c>
      <c r="H825" s="5"/>
      <c r="I825" s="5">
        <v>14190.758438707606</v>
      </c>
      <c r="J825" s="5"/>
      <c r="K825" s="5">
        <v>368859.5</v>
      </c>
      <c r="N825" s="12">
        <f t="shared" si="78"/>
        <v>3.847198849076032E-2</v>
      </c>
      <c r="O825" s="12">
        <f t="shared" si="79"/>
        <v>4.6885546651895633E-3</v>
      </c>
      <c r="P825" s="12">
        <f t="shared" si="80"/>
        <v>8.2637718626396971E-3</v>
      </c>
      <c r="Q825" s="12">
        <f t="shared" si="81"/>
        <v>9.1499779619706855E-3</v>
      </c>
      <c r="R825" s="12">
        <f t="shared" si="82"/>
        <v>2.5519661962931064E-2</v>
      </c>
      <c r="S825" s="12" t="s">
        <v>8</v>
      </c>
      <c r="T825" s="12">
        <f t="shared" si="83"/>
        <v>1.6369684000960377E-2</v>
      </c>
      <c r="U825" s="12" t="s">
        <v>8</v>
      </c>
    </row>
    <row r="826" spans="1:21">
      <c r="A826" s="4">
        <v>1973</v>
      </c>
      <c r="B826" s="4">
        <v>39</v>
      </c>
      <c r="C826" s="4">
        <v>1934</v>
      </c>
      <c r="D826" s="5">
        <v>1356.8326719411561</v>
      </c>
      <c r="E826" s="5">
        <v>2220.5452048967313</v>
      </c>
      <c r="F826" s="5">
        <v>2660.5416418977488</v>
      </c>
      <c r="G826" s="5">
        <v>5420.5869872375279</v>
      </c>
      <c r="H826" s="5"/>
      <c r="I826" s="5">
        <v>11658.506505973164</v>
      </c>
      <c r="J826" s="5"/>
      <c r="K826" s="5">
        <v>369022.2</v>
      </c>
      <c r="N826" s="12">
        <f t="shared" si="78"/>
        <v>3.1592967864733243E-2</v>
      </c>
      <c r="O826" s="12">
        <f t="shared" si="79"/>
        <v>3.6768321037085466E-3</v>
      </c>
      <c r="P826" s="12">
        <f t="shared" si="80"/>
        <v>6.0173756616722007E-3</v>
      </c>
      <c r="Q826" s="12">
        <f t="shared" si="81"/>
        <v>7.2097061962606819E-3</v>
      </c>
      <c r="R826" s="12">
        <f t="shared" si="82"/>
        <v>2.1898760099352498E-2</v>
      </c>
      <c r="S826" s="12" t="s">
        <v>8</v>
      </c>
      <c r="T826" s="12">
        <f t="shared" si="83"/>
        <v>1.4689053903091814E-2</v>
      </c>
      <c r="U826" s="12" t="s">
        <v>8</v>
      </c>
    </row>
    <row r="827" spans="1:21">
      <c r="A827" s="4">
        <v>1973</v>
      </c>
      <c r="B827" s="4">
        <v>40</v>
      </c>
      <c r="C827" s="4">
        <v>1933</v>
      </c>
      <c r="D827" s="5">
        <v>1043.0747526713117</v>
      </c>
      <c r="E827" s="5">
        <v>1653.3595636349096</v>
      </c>
      <c r="F827" s="5">
        <v>1970.1754259220149</v>
      </c>
      <c r="G827" s="5">
        <v>4608.7287677847553</v>
      </c>
      <c r="H827" s="5"/>
      <c r="I827" s="5">
        <v>9275.3385100129908</v>
      </c>
      <c r="J827" s="5"/>
      <c r="K827" s="5">
        <v>361726.6</v>
      </c>
      <c r="N827" s="12">
        <f t="shared" si="78"/>
        <v>2.5641848042176028E-2</v>
      </c>
      <c r="O827" s="12">
        <f t="shared" si="79"/>
        <v>2.8835998034739819E-3</v>
      </c>
      <c r="P827" s="12">
        <f t="shared" si="80"/>
        <v>4.5707436600872309E-3</v>
      </c>
      <c r="Q827" s="12">
        <f t="shared" si="81"/>
        <v>5.4465870796397472E-3</v>
      </c>
      <c r="R827" s="12">
        <f t="shared" si="82"/>
        <v>1.8187504578614819E-2</v>
      </c>
      <c r="S827" s="12" t="s">
        <v>8</v>
      </c>
      <c r="T827" s="12">
        <f t="shared" si="83"/>
        <v>1.2740917498975071E-2</v>
      </c>
      <c r="U827" s="12" t="s">
        <v>8</v>
      </c>
    </row>
    <row r="828" spans="1:21">
      <c r="A828" s="4">
        <v>1973</v>
      </c>
      <c r="B828" s="4">
        <v>41</v>
      </c>
      <c r="C828" s="4">
        <v>1932</v>
      </c>
      <c r="D828" s="5">
        <v>792.69521959429562</v>
      </c>
      <c r="E828" s="5">
        <v>1148.2765730080851</v>
      </c>
      <c r="F828" s="5">
        <v>1464.6591176895627</v>
      </c>
      <c r="G828" s="5">
        <v>3712.8403167571496</v>
      </c>
      <c r="H828" s="5"/>
      <c r="I828" s="5">
        <v>7118.4712270490927</v>
      </c>
      <c r="J828" s="5"/>
      <c r="K828" s="5">
        <v>364585.9</v>
      </c>
      <c r="N828" s="12">
        <f t="shared" si="78"/>
        <v>1.9524812196656787E-2</v>
      </c>
      <c r="O828" s="12">
        <f t="shared" si="79"/>
        <v>2.1742344385624777E-3</v>
      </c>
      <c r="P828" s="12">
        <f t="shared" si="80"/>
        <v>3.1495364275142975E-3</v>
      </c>
      <c r="Q828" s="12">
        <f t="shared" si="81"/>
        <v>4.0173224408556734E-3</v>
      </c>
      <c r="R828" s="12">
        <f t="shared" si="82"/>
        <v>1.4201041330580014E-2</v>
      </c>
      <c r="S828" s="12" t="s">
        <v>8</v>
      </c>
      <c r="T828" s="12">
        <f t="shared" si="83"/>
        <v>1.0183718889724341E-2</v>
      </c>
      <c r="U828" s="12" t="s">
        <v>8</v>
      </c>
    </row>
    <row r="829" spans="1:21">
      <c r="A829" s="4">
        <v>1973</v>
      </c>
      <c r="B829" s="4">
        <v>42</v>
      </c>
      <c r="C829" s="4">
        <v>1931</v>
      </c>
      <c r="D829" s="5">
        <v>556.13233450338976</v>
      </c>
      <c r="E829" s="5">
        <v>823.61437418165485</v>
      </c>
      <c r="F829" s="5">
        <v>956.32918455017466</v>
      </c>
      <c r="G829" s="5">
        <v>2827.7101785857167</v>
      </c>
      <c r="H829" s="5"/>
      <c r="I829" s="5">
        <v>5163.7860718209358</v>
      </c>
      <c r="J829" s="5"/>
      <c r="K829" s="5">
        <v>388313.7</v>
      </c>
      <c r="N829" s="12">
        <f t="shared" si="78"/>
        <v>1.3297975507485148E-2</v>
      </c>
      <c r="O829" s="12">
        <f t="shared" si="79"/>
        <v>1.4321728399059569E-3</v>
      </c>
      <c r="P829" s="12">
        <f t="shared" si="80"/>
        <v>2.1210026176816704E-3</v>
      </c>
      <c r="Q829" s="12">
        <f t="shared" si="81"/>
        <v>2.4627747734632453E-3</v>
      </c>
      <c r="R829" s="12">
        <f t="shared" si="82"/>
        <v>9.7448000498975215E-3</v>
      </c>
      <c r="S829" s="12" t="s">
        <v>8</v>
      </c>
      <c r="T829" s="12">
        <f t="shared" si="83"/>
        <v>7.2820252764342758E-3</v>
      </c>
      <c r="U829" s="12" t="s">
        <v>8</v>
      </c>
    </row>
    <row r="830" spans="1:21">
      <c r="A830" s="4">
        <v>1973</v>
      </c>
      <c r="B830" s="4">
        <v>43</v>
      </c>
      <c r="C830" s="4">
        <v>1930</v>
      </c>
      <c r="D830" s="5">
        <v>369.29879407182682</v>
      </c>
      <c r="E830" s="5">
        <v>470.98116352379611</v>
      </c>
      <c r="F830" s="5">
        <v>620.70469046931908</v>
      </c>
      <c r="G830" s="5">
        <v>1881.1529883563346</v>
      </c>
      <c r="H830" s="5"/>
      <c r="I830" s="5">
        <v>3342.1376364212765</v>
      </c>
      <c r="J830" s="5"/>
      <c r="K830" s="5">
        <v>382888.5</v>
      </c>
      <c r="N830" s="12">
        <f t="shared" si="78"/>
        <v>8.7287490651228143E-3</v>
      </c>
      <c r="O830" s="12">
        <f t="shared" si="79"/>
        <v>9.645074063907034E-4</v>
      </c>
      <c r="P830" s="12">
        <f t="shared" si="80"/>
        <v>1.2300739341186693E-3</v>
      </c>
      <c r="Q830" s="12">
        <f t="shared" si="81"/>
        <v>1.621110820694064E-3</v>
      </c>
      <c r="R830" s="12">
        <f t="shared" si="82"/>
        <v>6.5341677246134417E-3</v>
      </c>
      <c r="S830" s="12" t="s">
        <v>8</v>
      </c>
      <c r="T830" s="12">
        <f t="shared" si="83"/>
        <v>4.9130569039193776E-3</v>
      </c>
      <c r="U830" s="12" t="s">
        <v>8</v>
      </c>
    </row>
    <row r="831" spans="1:21">
      <c r="A831" s="4">
        <v>1973</v>
      </c>
      <c r="B831" s="4">
        <v>44</v>
      </c>
      <c r="C831" s="4">
        <v>1929</v>
      </c>
      <c r="D831" s="5">
        <v>159.55853049894236</v>
      </c>
      <c r="E831" s="5">
        <v>216.38377879784213</v>
      </c>
      <c r="F831" s="5">
        <v>302.97058918387899</v>
      </c>
      <c r="G831" s="5">
        <v>1063.7869568472972</v>
      </c>
      <c r="H831" s="5"/>
      <c r="I831" s="5">
        <v>1742.6998553279607</v>
      </c>
      <c r="J831" s="5"/>
      <c r="K831" s="5">
        <v>365581.7</v>
      </c>
      <c r="N831" s="12">
        <f t="shared" si="78"/>
        <v>4.7669231127486977E-3</v>
      </c>
      <c r="O831" s="12">
        <f t="shared" si="79"/>
        <v>4.3645108740109903E-4</v>
      </c>
      <c r="P831" s="12">
        <f t="shared" si="80"/>
        <v>5.9188897802554699E-4</v>
      </c>
      <c r="Q831" s="12">
        <f t="shared" si="81"/>
        <v>8.2873565384667498E-4</v>
      </c>
      <c r="R831" s="12">
        <f t="shared" si="82"/>
        <v>3.7385830473220518E-3</v>
      </c>
      <c r="S831" s="12" t="s">
        <v>8</v>
      </c>
      <c r="T831" s="12">
        <f t="shared" si="83"/>
        <v>2.909847393475377E-3</v>
      </c>
      <c r="U831" s="12" t="s">
        <v>8</v>
      </c>
    </row>
    <row r="832" spans="1:21">
      <c r="A832" s="4">
        <v>1973</v>
      </c>
      <c r="B832" s="4">
        <v>45</v>
      </c>
      <c r="C832" s="4">
        <v>1928</v>
      </c>
      <c r="D832" s="5">
        <v>100.1653745879423</v>
      </c>
      <c r="E832" s="5">
        <v>120.29521074500838</v>
      </c>
      <c r="F832" s="5">
        <v>167.23439533164739</v>
      </c>
      <c r="G832" s="5">
        <v>599.75989973699745</v>
      </c>
      <c r="H832" s="5"/>
      <c r="I832" s="5">
        <v>987.45488040159557</v>
      </c>
      <c r="J832" s="5"/>
      <c r="K832" s="5">
        <v>370658.9</v>
      </c>
      <c r="N832" s="12">
        <f t="shared" si="78"/>
        <v>2.6640528000314995E-3</v>
      </c>
      <c r="O832" s="12">
        <f t="shared" si="79"/>
        <v>2.7023598944458715E-4</v>
      </c>
      <c r="P832" s="12">
        <f t="shared" si="80"/>
        <v>3.2454423931277079E-4</v>
      </c>
      <c r="Q832" s="12">
        <f t="shared" si="81"/>
        <v>4.5118138356221144E-4</v>
      </c>
      <c r="R832" s="12">
        <f t="shared" si="82"/>
        <v>2.0692725712741413E-3</v>
      </c>
      <c r="S832" s="12" t="s">
        <v>8</v>
      </c>
      <c r="T832" s="12">
        <f t="shared" si="83"/>
        <v>1.6180911877119299E-3</v>
      </c>
      <c r="U832" s="12" t="s">
        <v>8</v>
      </c>
    </row>
    <row r="833" spans="1:21">
      <c r="A833" s="4">
        <v>1973</v>
      </c>
      <c r="B833" s="4">
        <v>46</v>
      </c>
      <c r="C833" s="4">
        <v>1927</v>
      </c>
      <c r="D833" s="5">
        <v>40.965992149770166</v>
      </c>
      <c r="E833" s="5">
        <v>52.435866116744073</v>
      </c>
      <c r="F833" s="5">
        <v>77.985393606695226</v>
      </c>
      <c r="G833" s="5">
        <v>310.94150526024214</v>
      </c>
      <c r="H833" s="5"/>
      <c r="I833" s="5">
        <v>482.32875713345163</v>
      </c>
      <c r="J833" s="5"/>
      <c r="K833" s="5">
        <v>369814</v>
      </c>
      <c r="N833" s="12">
        <f t="shared" si="78"/>
        <v>1.3042468839293581E-3</v>
      </c>
      <c r="O833" s="12">
        <f t="shared" si="79"/>
        <v>1.1077458438504266E-4</v>
      </c>
      <c r="P833" s="12">
        <f t="shared" si="80"/>
        <v>1.4178983520565493E-4</v>
      </c>
      <c r="Q833" s="12">
        <f t="shared" si="81"/>
        <v>2.1087734268225439E-4</v>
      </c>
      <c r="R833" s="12">
        <f t="shared" si="82"/>
        <v>1.0516824643386604E-3</v>
      </c>
      <c r="S833" s="12" t="s">
        <v>8</v>
      </c>
      <c r="T833" s="12">
        <f t="shared" si="83"/>
        <v>8.40805121656406E-4</v>
      </c>
      <c r="U833" s="12" t="s">
        <v>8</v>
      </c>
    </row>
    <row r="834" spans="1:21">
      <c r="A834" s="4">
        <v>1973</v>
      </c>
      <c r="B834" s="4">
        <v>47</v>
      </c>
      <c r="C834" s="4">
        <v>1926</v>
      </c>
      <c r="D834" s="5">
        <v>14.469968491743476</v>
      </c>
      <c r="E834" s="5">
        <v>18.198084298003351</v>
      </c>
      <c r="F834" s="5">
        <v>34.780128928307029</v>
      </c>
      <c r="G834" s="5">
        <v>148.62055092941318</v>
      </c>
      <c r="H834" s="5"/>
      <c r="I834" s="5">
        <v>216.06873264746707</v>
      </c>
      <c r="J834" s="5"/>
      <c r="K834" s="5">
        <v>369935.7</v>
      </c>
      <c r="N834" s="12">
        <f t="shared" si="78"/>
        <v>5.8407104977288506E-4</v>
      </c>
      <c r="O834" s="12">
        <f t="shared" si="79"/>
        <v>3.911482047216172E-5</v>
      </c>
      <c r="P834" s="12">
        <f t="shared" si="80"/>
        <v>4.9192560485520462E-5</v>
      </c>
      <c r="Q834" s="12">
        <f t="shared" si="81"/>
        <v>9.4016687030494834E-5</v>
      </c>
      <c r="R834" s="12">
        <f t="shared" si="82"/>
        <v>4.9576366881520274E-4</v>
      </c>
      <c r="S834" s="12" t="s">
        <v>8</v>
      </c>
      <c r="T834" s="12">
        <f t="shared" si="83"/>
        <v>4.0174698178470792E-4</v>
      </c>
      <c r="U834" s="12" t="s">
        <v>8</v>
      </c>
    </row>
    <row r="835" spans="1:21">
      <c r="A835" s="4">
        <v>1973</v>
      </c>
      <c r="B835" s="4">
        <v>48</v>
      </c>
      <c r="C835" s="4">
        <v>1925</v>
      </c>
      <c r="D835" s="5">
        <v>2.14</v>
      </c>
      <c r="E835" s="5">
        <v>4.8499999999999996</v>
      </c>
      <c r="F835" s="5">
        <v>19.373880446940522</v>
      </c>
      <c r="G835" s="5">
        <v>71.104241660970658</v>
      </c>
      <c r="H835" s="5"/>
      <c r="I835" s="5">
        <v>97.468122107911171</v>
      </c>
      <c r="J835" s="5"/>
      <c r="K835" s="5">
        <v>370851.3</v>
      </c>
      <c r="N835" s="12">
        <f t="shared" si="78"/>
        <v>2.6282265184970682E-4</v>
      </c>
      <c r="O835" s="12">
        <f t="shared" si="79"/>
        <v>5.7705069390345944E-6</v>
      </c>
      <c r="P835" s="12">
        <f t="shared" si="80"/>
        <v>1.3078018062765318E-5</v>
      </c>
      <c r="Q835" s="12">
        <f t="shared" si="81"/>
        <v>5.2241640913596693E-5</v>
      </c>
      <c r="R835" s="12">
        <f t="shared" si="82"/>
        <v>2.439741268479069E-4</v>
      </c>
      <c r="S835" s="12" t="s">
        <v>8</v>
      </c>
      <c r="T835" s="12">
        <f t="shared" si="83"/>
        <v>1.9173248593431022E-4</v>
      </c>
      <c r="U835" s="12" t="s">
        <v>8</v>
      </c>
    </row>
    <row r="836" spans="1:21">
      <c r="A836" s="4">
        <v>1973</v>
      </c>
      <c r="B836" s="4">
        <v>49</v>
      </c>
      <c r="C836" s="4">
        <v>1924</v>
      </c>
      <c r="D836" s="5">
        <v>0.01</v>
      </c>
      <c r="E836" s="5">
        <v>1.37</v>
      </c>
      <c r="F836" s="5">
        <v>9.9136595273264376</v>
      </c>
      <c r="G836" s="5">
        <v>17.176340472673559</v>
      </c>
      <c r="H836" s="5"/>
      <c r="I836" s="5">
        <v>28.47</v>
      </c>
      <c r="J836" s="5"/>
      <c r="K836" s="5">
        <v>375026</v>
      </c>
      <c r="N836" s="12">
        <f t="shared" si="78"/>
        <v>7.591473657826391E-5</v>
      </c>
      <c r="O836" s="12">
        <f t="shared" si="79"/>
        <v>2.666481790595852E-8</v>
      </c>
      <c r="P836" s="12">
        <f t="shared" si="80"/>
        <v>3.6530800531163177E-6</v>
      </c>
      <c r="Q836" s="12">
        <f t="shared" si="81"/>
        <v>2.6434592607783027E-5</v>
      </c>
      <c r="R836" s="12">
        <f t="shared" si="82"/>
        <v>7.2234991707241622E-5</v>
      </c>
      <c r="S836" s="12" t="s">
        <v>8</v>
      </c>
      <c r="T836" s="12">
        <f t="shared" si="83"/>
        <v>4.5800399099458595E-5</v>
      </c>
      <c r="U836" s="12" t="s">
        <v>8</v>
      </c>
    </row>
    <row r="837" spans="1:21">
      <c r="A837" s="4">
        <v>1973</v>
      </c>
      <c r="B837" s="4">
        <v>50</v>
      </c>
      <c r="C837" s="4">
        <v>1923</v>
      </c>
      <c r="D837" s="5">
        <v>2.12</v>
      </c>
      <c r="E837" s="5">
        <v>2.3099621900921714</v>
      </c>
      <c r="F837" s="5">
        <v>28.151137235187985</v>
      </c>
      <c r="G837" s="5">
        <v>47.165151092193504</v>
      </c>
      <c r="H837" s="5"/>
      <c r="I837" s="5">
        <v>79.746250517473669</v>
      </c>
      <c r="J837" s="5"/>
      <c r="K837" s="5">
        <v>369758.3</v>
      </c>
      <c r="N837" s="12">
        <f t="shared" si="78"/>
        <v>2.1567129261864756E-4</v>
      </c>
      <c r="O837" s="12">
        <f t="shared" si="79"/>
        <v>5.7334750835883878E-6</v>
      </c>
      <c r="P837" s="12">
        <f t="shared" si="80"/>
        <v>6.2472220098701542E-6</v>
      </c>
      <c r="Q837" s="12">
        <f t="shared" si="81"/>
        <v>7.6133888638031891E-5</v>
      </c>
      <c r="R837" s="12">
        <f t="shared" si="82"/>
        <v>2.03690595525189E-4</v>
      </c>
      <c r="S837" s="12" t="s">
        <v>8</v>
      </c>
      <c r="T837" s="12">
        <f t="shared" si="83"/>
        <v>1.2755670688715712E-4</v>
      </c>
      <c r="U837" s="12" t="s">
        <v>8</v>
      </c>
    </row>
    <row r="838" spans="1:21">
      <c r="A838" s="4">
        <v>1974</v>
      </c>
      <c r="B838" s="4">
        <v>13</v>
      </c>
      <c r="C838" s="4">
        <v>1961</v>
      </c>
      <c r="D838" s="5">
        <v>83.5952556653275</v>
      </c>
      <c r="E838" s="5">
        <v>1.5400890790733475</v>
      </c>
      <c r="F838" s="5">
        <v>7.2000000000004463E-2</v>
      </c>
      <c r="G838" s="5">
        <v>8.0000000000004963E-3</v>
      </c>
      <c r="H838" s="5"/>
      <c r="I838" s="5">
        <v>85.215344744400852</v>
      </c>
      <c r="J838" s="5"/>
      <c r="K838" s="5">
        <v>429487</v>
      </c>
      <c r="N838" s="12">
        <f t="shared" si="78"/>
        <v>1.9841193038299377E-4</v>
      </c>
      <c r="O838" s="12">
        <f t="shared" si="79"/>
        <v>1.9463978110007403E-4</v>
      </c>
      <c r="P838" s="12">
        <f t="shared" si="80"/>
        <v>3.585880548359665E-6</v>
      </c>
      <c r="Q838" s="12">
        <f t="shared" si="81"/>
        <v>1.6764186110407175E-7</v>
      </c>
      <c r="R838" s="12">
        <f t="shared" si="82"/>
        <v>1.862687345600797E-7</v>
      </c>
      <c r="S838" s="12" t="s">
        <v>8</v>
      </c>
      <c r="T838" s="12">
        <f t="shared" si="83"/>
        <v>1.8626873456007974E-8</v>
      </c>
      <c r="U838" s="12" t="s">
        <v>8</v>
      </c>
    </row>
    <row r="839" spans="1:21">
      <c r="A839" s="4">
        <v>1974</v>
      </c>
      <c r="B839" s="4">
        <v>14</v>
      </c>
      <c r="C839" s="4">
        <v>1960</v>
      </c>
      <c r="D839" s="5">
        <v>607.62540487624346</v>
      </c>
      <c r="E839" s="5">
        <v>13.920343590711484</v>
      </c>
      <c r="F839" s="5">
        <v>0.45001168675886538</v>
      </c>
      <c r="G839" s="5">
        <v>4.0001038823010253E-2</v>
      </c>
      <c r="H839" s="5"/>
      <c r="I839" s="5">
        <v>622.03576119253682</v>
      </c>
      <c r="J839" s="5"/>
      <c r="K839" s="5">
        <v>421318.5</v>
      </c>
      <c r="N839" s="12">
        <f t="shared" si="78"/>
        <v>1.4764026768170322E-3</v>
      </c>
      <c r="O839" s="12">
        <f t="shared" si="79"/>
        <v>1.4421996776221397E-3</v>
      </c>
      <c r="P839" s="12">
        <f t="shared" si="80"/>
        <v>3.3039953362388512E-5</v>
      </c>
      <c r="Q839" s="12">
        <f t="shared" si="81"/>
        <v>1.0681033155649833E-6</v>
      </c>
      <c r="R839" s="12">
        <f t="shared" si="82"/>
        <v>1.1630458325040928E-6</v>
      </c>
      <c r="S839" s="12" t="s">
        <v>8</v>
      </c>
      <c r="T839" s="12">
        <f t="shared" si="83"/>
        <v>9.4942516939109607E-8</v>
      </c>
      <c r="U839" s="12" t="s">
        <v>8</v>
      </c>
    </row>
    <row r="840" spans="1:21">
      <c r="A840" s="4">
        <v>1974</v>
      </c>
      <c r="B840" s="4">
        <v>15</v>
      </c>
      <c r="C840" s="4">
        <v>1959</v>
      </c>
      <c r="D840" s="5">
        <v>2121.8867785831426</v>
      </c>
      <c r="E840" s="5">
        <v>94.299722344576793</v>
      </c>
      <c r="F840" s="5">
        <v>1.930516318115278</v>
      </c>
      <c r="G840" s="5">
        <v>8.9560035376481981E-2</v>
      </c>
      <c r="H840" s="5"/>
      <c r="I840" s="5">
        <v>2218.2065772812111</v>
      </c>
      <c r="J840" s="5"/>
      <c r="K840" s="5">
        <v>398842.6</v>
      </c>
      <c r="N840" s="12">
        <f t="shared" si="78"/>
        <v>5.5616089587250993E-3</v>
      </c>
      <c r="O840" s="12">
        <f t="shared" si="79"/>
        <v>5.3201106867299093E-3</v>
      </c>
      <c r="P840" s="12">
        <f t="shared" si="80"/>
        <v>2.3643342597951371E-4</v>
      </c>
      <c r="Q840" s="12">
        <f t="shared" si="81"/>
        <v>4.8402961923206755E-6</v>
      </c>
      <c r="R840" s="12">
        <f t="shared" si="82"/>
        <v>5.0648460156757577E-6</v>
      </c>
      <c r="S840" s="12" t="s">
        <v>8</v>
      </c>
      <c r="T840" s="12">
        <f t="shared" si="83"/>
        <v>2.2454982335508288E-7</v>
      </c>
      <c r="U840" s="12" t="s">
        <v>8</v>
      </c>
    </row>
    <row r="841" spans="1:21">
      <c r="A841" s="4">
        <v>1974</v>
      </c>
      <c r="B841" s="4">
        <v>16</v>
      </c>
      <c r="C841" s="4">
        <v>1958</v>
      </c>
      <c r="D841" s="5">
        <v>4948.9895512066487</v>
      </c>
      <c r="E841" s="5">
        <v>473.165675506524</v>
      </c>
      <c r="F841" s="5">
        <v>6.6116211161654341</v>
      </c>
      <c r="G841" s="5">
        <v>1.1285697675629818</v>
      </c>
      <c r="H841" s="5"/>
      <c r="I841" s="5">
        <v>5429.8954175969011</v>
      </c>
      <c r="J841" s="5"/>
      <c r="K841" s="5">
        <v>392460.7</v>
      </c>
      <c r="N841" s="12">
        <f t="shared" si="78"/>
        <v>1.3835513766338644E-2</v>
      </c>
      <c r="O841" s="12">
        <f t="shared" si="79"/>
        <v>1.2610153198031417E-2</v>
      </c>
      <c r="P841" s="12">
        <f t="shared" si="80"/>
        <v>1.2056383620233158E-3</v>
      </c>
      <c r="Q841" s="12">
        <f t="shared" si="81"/>
        <v>1.6846581367676901E-5</v>
      </c>
      <c r="R841" s="12">
        <f t="shared" si="82"/>
        <v>1.9722206283911778E-5</v>
      </c>
      <c r="S841" s="12" t="s">
        <v>8</v>
      </c>
      <c r="T841" s="12">
        <f t="shared" si="83"/>
        <v>2.8756249162348782E-6</v>
      </c>
      <c r="U841" s="12" t="s">
        <v>8</v>
      </c>
    </row>
    <row r="842" spans="1:21">
      <c r="A842" s="4">
        <v>1974</v>
      </c>
      <c r="B842" s="4">
        <v>17</v>
      </c>
      <c r="C842" s="4">
        <v>1957</v>
      </c>
      <c r="D842" s="5">
        <v>9573.665472189623</v>
      </c>
      <c r="E842" s="5">
        <v>1355.5812673519836</v>
      </c>
      <c r="F842" s="5">
        <v>81.097141200958148</v>
      </c>
      <c r="G842" s="5">
        <v>5.6805002099080308</v>
      </c>
      <c r="H842" s="5"/>
      <c r="I842" s="5">
        <v>11016.024380952473</v>
      </c>
      <c r="J842" s="5"/>
      <c r="K842" s="5">
        <v>388801.9</v>
      </c>
      <c r="N842" s="12">
        <f t="shared" si="78"/>
        <v>2.833325758169513E-2</v>
      </c>
      <c r="O842" s="12">
        <f t="shared" si="79"/>
        <v>2.4623504854759254E-2</v>
      </c>
      <c r="P842" s="12">
        <f t="shared" si="80"/>
        <v>3.4865602954923408E-3</v>
      </c>
      <c r="Q842" s="12">
        <f t="shared" si="81"/>
        <v>2.085821627953931E-4</v>
      </c>
      <c r="R842" s="12">
        <f t="shared" si="82"/>
        <v>2.2319243144353507E-4</v>
      </c>
      <c r="S842" s="12" t="s">
        <v>8</v>
      </c>
      <c r="T842" s="12">
        <f t="shared" si="83"/>
        <v>1.4610268648141973E-5</v>
      </c>
      <c r="U842" s="12" t="s">
        <v>8</v>
      </c>
    </row>
    <row r="843" spans="1:21">
      <c r="A843" s="4">
        <v>1974</v>
      </c>
      <c r="B843" s="4">
        <v>18</v>
      </c>
      <c r="C843" s="4">
        <v>1956</v>
      </c>
      <c r="D843" s="5">
        <v>15387.900493568017</v>
      </c>
      <c r="E843" s="5">
        <v>2886.7528856117083</v>
      </c>
      <c r="F843" s="5">
        <v>368.9185115890885</v>
      </c>
      <c r="G843" s="5">
        <v>23.531180747333298</v>
      </c>
      <c r="H843" s="5"/>
      <c r="I843" s="5">
        <v>18667.103071516147</v>
      </c>
      <c r="J843" s="5"/>
      <c r="K843" s="5">
        <v>389288.4</v>
      </c>
      <c r="N843" s="12">
        <f t="shared" si="78"/>
        <v>4.7951860552526468E-2</v>
      </c>
      <c r="O843" s="12">
        <f t="shared" si="79"/>
        <v>3.9528279017735993E-2</v>
      </c>
      <c r="P843" s="12">
        <f t="shared" si="80"/>
        <v>7.4154608398598783E-3</v>
      </c>
      <c r="Q843" s="12">
        <f t="shared" si="81"/>
        <v>9.4767404214738608E-4</v>
      </c>
      <c r="R843" s="12">
        <f t="shared" si="82"/>
        <v>1.0081206949306008E-3</v>
      </c>
      <c r="S843" s="12" t="s">
        <v>8</v>
      </c>
      <c r="T843" s="12">
        <f t="shared" si="83"/>
        <v>6.0446652783214958E-5</v>
      </c>
      <c r="U843" s="12" t="s">
        <v>8</v>
      </c>
    </row>
    <row r="844" spans="1:21">
      <c r="A844" s="4">
        <v>1974</v>
      </c>
      <c r="B844" s="4">
        <v>19</v>
      </c>
      <c r="C844" s="4">
        <v>1955</v>
      </c>
      <c r="D844" s="5">
        <v>21811.383400472459</v>
      </c>
      <c r="E844" s="5">
        <v>4958.7395137579697</v>
      </c>
      <c r="F844" s="5">
        <v>796.98324858443948</v>
      </c>
      <c r="G844" s="5">
        <v>123.10822519009761</v>
      </c>
      <c r="H844" s="5"/>
      <c r="I844" s="5">
        <v>27690.214388004966</v>
      </c>
      <c r="J844" s="5"/>
      <c r="K844" s="5">
        <v>385818.5</v>
      </c>
      <c r="N844" s="12">
        <f t="shared" si="78"/>
        <v>7.1770053504445652E-2</v>
      </c>
      <c r="O844" s="12">
        <f t="shared" si="79"/>
        <v>5.6532756724917178E-2</v>
      </c>
      <c r="P844" s="12">
        <f t="shared" si="80"/>
        <v>1.2852518771800651E-2</v>
      </c>
      <c r="Q844" s="12">
        <f t="shared" si="81"/>
        <v>2.0656947465827573E-3</v>
      </c>
      <c r="R844" s="12">
        <f t="shared" si="82"/>
        <v>2.3847780077278233E-3</v>
      </c>
      <c r="S844" s="12" t="s">
        <v>8</v>
      </c>
      <c r="T844" s="12">
        <f t="shared" si="83"/>
        <v>3.1908326114506592E-4</v>
      </c>
      <c r="U844" s="12" t="s">
        <v>8</v>
      </c>
    </row>
    <row r="845" spans="1:21">
      <c r="A845" s="4">
        <v>1974</v>
      </c>
      <c r="B845" s="4">
        <v>20</v>
      </c>
      <c r="C845" s="4">
        <v>1954</v>
      </c>
      <c r="D845" s="5">
        <v>27001.467403720584</v>
      </c>
      <c r="E845" s="5">
        <v>7277.1809620183376</v>
      </c>
      <c r="F845" s="5">
        <v>1334.7329594260966</v>
      </c>
      <c r="G845" s="5">
        <v>327.61790831222123</v>
      </c>
      <c r="H845" s="5"/>
      <c r="I845" s="5">
        <v>35940.99923347724</v>
      </c>
      <c r="J845" s="5"/>
      <c r="K845" s="5">
        <v>373513.3</v>
      </c>
      <c r="N845" s="12">
        <f t="shared" si="78"/>
        <v>9.6224148466673723E-2</v>
      </c>
      <c r="O845" s="12">
        <f t="shared" si="79"/>
        <v>7.2290511217995679E-2</v>
      </c>
      <c r="P845" s="12">
        <f t="shared" si="80"/>
        <v>1.9483057128135299E-2</v>
      </c>
      <c r="Q845" s="12">
        <f t="shared" si="81"/>
        <v>3.5734549731591798E-3</v>
      </c>
      <c r="R845" s="12">
        <f t="shared" si="82"/>
        <v>4.4505801205427433E-3</v>
      </c>
      <c r="S845" s="12" t="s">
        <v>8</v>
      </c>
      <c r="T845" s="12">
        <f t="shared" si="83"/>
        <v>8.7712514738356366E-4</v>
      </c>
      <c r="U845" s="12" t="s">
        <v>8</v>
      </c>
    </row>
    <row r="846" spans="1:21">
      <c r="A846" s="4">
        <v>1974</v>
      </c>
      <c r="B846" s="4">
        <v>21</v>
      </c>
      <c r="C846" s="4">
        <v>1953</v>
      </c>
      <c r="D846" s="5">
        <v>31281.572657009136</v>
      </c>
      <c r="E846" s="5">
        <v>10402.875465987618</v>
      </c>
      <c r="F846" s="5">
        <v>2013.6397049338577</v>
      </c>
      <c r="G846" s="5">
        <v>593.03114409174486</v>
      </c>
      <c r="H846" s="5"/>
      <c r="I846" s="5">
        <v>44291.118972022356</v>
      </c>
      <c r="J846" s="5"/>
      <c r="K846" s="5">
        <v>367942.6</v>
      </c>
      <c r="N846" s="12">
        <f t="shared" si="78"/>
        <v>0.12037507744964121</v>
      </c>
      <c r="O846" s="12">
        <f t="shared" si="79"/>
        <v>8.5017534411642295E-2</v>
      </c>
      <c r="P846" s="12">
        <f t="shared" si="80"/>
        <v>2.8273093319413457E-2</v>
      </c>
      <c r="Q846" s="12">
        <f t="shared" si="81"/>
        <v>5.4727006466059047E-3</v>
      </c>
      <c r="R846" s="12">
        <f t="shared" si="82"/>
        <v>7.0844497185854598E-3</v>
      </c>
      <c r="S846" s="12" t="s">
        <v>8</v>
      </c>
      <c r="T846" s="12">
        <f t="shared" si="83"/>
        <v>1.6117490719795558E-3</v>
      </c>
      <c r="U846" s="12" t="s">
        <v>8</v>
      </c>
    </row>
    <row r="847" spans="1:21">
      <c r="A847" s="4">
        <v>1974</v>
      </c>
      <c r="B847" s="4">
        <v>22</v>
      </c>
      <c r="C847" s="4">
        <v>1952</v>
      </c>
      <c r="D847" s="5">
        <v>34372.566299615079</v>
      </c>
      <c r="E847" s="5">
        <v>13289.059710495467</v>
      </c>
      <c r="F847" s="5">
        <v>2835.1875691776813</v>
      </c>
      <c r="G847" s="5">
        <v>911.92284574186215</v>
      </c>
      <c r="H847" s="5"/>
      <c r="I847" s="5">
        <v>51408.736425030089</v>
      </c>
      <c r="J847" s="5"/>
      <c r="K847" s="5">
        <v>372843.8</v>
      </c>
      <c r="N847" s="12">
        <f t="shared" si="78"/>
        <v>0.13788277135097884</v>
      </c>
      <c r="O847" s="12">
        <f t="shared" si="79"/>
        <v>9.2190258493275418E-2</v>
      </c>
      <c r="P847" s="12">
        <f t="shared" si="80"/>
        <v>3.5642431791799857E-2</v>
      </c>
      <c r="Q847" s="12">
        <f t="shared" si="81"/>
        <v>7.6042234554461715E-3</v>
      </c>
      <c r="R847" s="12">
        <f t="shared" si="82"/>
        <v>1.0050081065903587E-2</v>
      </c>
      <c r="S847" s="12" t="s">
        <v>8</v>
      </c>
      <c r="T847" s="12">
        <f t="shared" si="83"/>
        <v>2.4458576104574147E-3</v>
      </c>
      <c r="U847" s="12" t="s">
        <v>8</v>
      </c>
    </row>
    <row r="848" spans="1:21">
      <c r="A848" s="4">
        <v>1974</v>
      </c>
      <c r="B848" s="4">
        <v>23</v>
      </c>
      <c r="C848" s="4">
        <v>1951</v>
      </c>
      <c r="D848" s="5">
        <v>36154.340622940639</v>
      </c>
      <c r="E848" s="5">
        <v>17349.471035425562</v>
      </c>
      <c r="F848" s="5">
        <v>3882.2058645443221</v>
      </c>
      <c r="G848" s="5">
        <v>1442.4825009470651</v>
      </c>
      <c r="H848" s="5"/>
      <c r="I848" s="5">
        <v>58828.500023857589</v>
      </c>
      <c r="J848" s="5"/>
      <c r="K848" s="5">
        <v>388417</v>
      </c>
      <c r="N848" s="12">
        <f t="shared" si="78"/>
        <v>0.15145706810942258</v>
      </c>
      <c r="O848" s="12">
        <f t="shared" si="79"/>
        <v>9.3081251909521573E-2</v>
      </c>
      <c r="P848" s="12">
        <f t="shared" si="80"/>
        <v>4.4667125886419912E-2</v>
      </c>
      <c r="Q848" s="12">
        <f t="shared" si="81"/>
        <v>9.994943229941846E-3</v>
      </c>
      <c r="R848" s="12">
        <f t="shared" si="82"/>
        <v>1.3708690313481098E-2</v>
      </c>
      <c r="S848" s="12" t="s">
        <v>8</v>
      </c>
      <c r="T848" s="12">
        <f t="shared" si="83"/>
        <v>3.7137470835392505E-3</v>
      </c>
      <c r="U848" s="12" t="s">
        <v>8</v>
      </c>
    </row>
    <row r="849" spans="1:21">
      <c r="A849" s="4">
        <v>1974</v>
      </c>
      <c r="B849" s="4">
        <v>24</v>
      </c>
      <c r="C849" s="4">
        <v>1950</v>
      </c>
      <c r="D849" s="5">
        <v>35094.161602472122</v>
      </c>
      <c r="E849" s="5">
        <v>20666.451946144556</v>
      </c>
      <c r="F849" s="5">
        <v>5032.1875052470778</v>
      </c>
      <c r="G849" s="5">
        <v>2047.5720876610906</v>
      </c>
      <c r="H849" s="5"/>
      <c r="I849" s="5">
        <v>62840.373141524848</v>
      </c>
      <c r="J849" s="5"/>
      <c r="K849" s="5">
        <v>392454.9</v>
      </c>
      <c r="N849" s="12">
        <f t="shared" si="78"/>
        <v>0.16012126015377778</v>
      </c>
      <c r="O849" s="12">
        <f t="shared" si="79"/>
        <v>8.9422151698124092E-2</v>
      </c>
      <c r="P849" s="12">
        <f t="shared" si="80"/>
        <v>5.2659431557981709E-2</v>
      </c>
      <c r="Q849" s="12">
        <f t="shared" si="81"/>
        <v>1.2822333229237494E-2</v>
      </c>
      <c r="R849" s="12">
        <f t="shared" si="82"/>
        <v>1.8039676897671983E-2</v>
      </c>
      <c r="S849" s="12" t="s">
        <v>8</v>
      </c>
      <c r="T849" s="12">
        <f t="shared" si="83"/>
        <v>5.2173436684344885E-3</v>
      </c>
      <c r="U849" s="12" t="s">
        <v>8</v>
      </c>
    </row>
    <row r="850" spans="1:21">
      <c r="A850" s="4">
        <v>1974</v>
      </c>
      <c r="B850" s="4">
        <v>25</v>
      </c>
      <c r="C850" s="4">
        <v>1949</v>
      </c>
      <c r="D850" s="5">
        <v>33212.644398971795</v>
      </c>
      <c r="E850" s="5">
        <v>23867.187158671139</v>
      </c>
      <c r="F850" s="5">
        <v>6505.9975070227083</v>
      </c>
      <c r="G850" s="5">
        <v>2887.9163468506558</v>
      </c>
      <c r="H850" s="5"/>
      <c r="I850" s="5">
        <v>66473.745411516298</v>
      </c>
      <c r="J850" s="5"/>
      <c r="K850" s="5">
        <v>415060.4</v>
      </c>
      <c r="N850" s="12">
        <f t="shared" si="78"/>
        <v>0.16015439056945999</v>
      </c>
      <c r="O850" s="12">
        <f t="shared" si="79"/>
        <v>8.001882231832233E-2</v>
      </c>
      <c r="P850" s="12">
        <f t="shared" si="80"/>
        <v>5.7502925257796544E-2</v>
      </c>
      <c r="Q850" s="12">
        <f t="shared" si="81"/>
        <v>1.5674821079107303E-2</v>
      </c>
      <c r="R850" s="12">
        <f t="shared" si="82"/>
        <v>2.2632642993341123E-2</v>
      </c>
      <c r="S850" s="12" t="s">
        <v>8</v>
      </c>
      <c r="T850" s="12">
        <f t="shared" si="83"/>
        <v>6.9578219142338218E-3</v>
      </c>
      <c r="U850" s="12" t="s">
        <v>8</v>
      </c>
    </row>
    <row r="851" spans="1:21">
      <c r="A851" s="4">
        <v>1974</v>
      </c>
      <c r="B851" s="4">
        <v>26</v>
      </c>
      <c r="C851" s="4">
        <v>1948</v>
      </c>
      <c r="D851" s="5">
        <v>29095.405274153134</v>
      </c>
      <c r="E851" s="5">
        <v>25402.57019182646</v>
      </c>
      <c r="F851" s="5">
        <v>7899.7537939688164</v>
      </c>
      <c r="G851" s="5">
        <v>3661.7415915708075</v>
      </c>
      <c r="H851" s="5"/>
      <c r="I851" s="5">
        <v>66059.470851519218</v>
      </c>
      <c r="J851" s="5"/>
      <c r="K851" s="5">
        <v>416313.1</v>
      </c>
      <c r="N851" s="12">
        <f t="shared" si="78"/>
        <v>0.15867737731894391</v>
      </c>
      <c r="O851" s="12">
        <f t="shared" si="79"/>
        <v>6.9888277054344763E-2</v>
      </c>
      <c r="P851" s="12">
        <f t="shared" si="80"/>
        <v>6.1017945848512722E-2</v>
      </c>
      <c r="Q851" s="12">
        <f t="shared" si="81"/>
        <v>1.8975510965109715E-2</v>
      </c>
      <c r="R851" s="12">
        <f t="shared" si="82"/>
        <v>2.7771154416086411E-2</v>
      </c>
      <c r="S851" s="12" t="s">
        <v>8</v>
      </c>
      <c r="T851" s="12">
        <f t="shared" si="83"/>
        <v>8.7956434509766993E-3</v>
      </c>
      <c r="U851" s="12" t="s">
        <v>8</v>
      </c>
    </row>
    <row r="852" spans="1:21">
      <c r="A852" s="4">
        <v>1974</v>
      </c>
      <c r="B852" s="4">
        <v>27</v>
      </c>
      <c r="C852" s="4">
        <v>1947</v>
      </c>
      <c r="D852" s="5">
        <v>23850.175825912916</v>
      </c>
      <c r="E852" s="5">
        <v>25719.473887316926</v>
      </c>
      <c r="F852" s="5">
        <v>8760.6926288400191</v>
      </c>
      <c r="G852" s="5">
        <v>4576.4501762585223</v>
      </c>
      <c r="H852" s="5"/>
      <c r="I852" s="5">
        <v>62906.792518328381</v>
      </c>
      <c r="J852" s="5"/>
      <c r="K852" s="5">
        <v>414940.9</v>
      </c>
      <c r="N852" s="12">
        <f t="shared" si="78"/>
        <v>0.15160422247681146</v>
      </c>
      <c r="O852" s="12">
        <f t="shared" si="79"/>
        <v>5.7478488685769262E-2</v>
      </c>
      <c r="P852" s="12">
        <f t="shared" si="80"/>
        <v>6.1983462915602978E-2</v>
      </c>
      <c r="Q852" s="12">
        <f t="shared" si="81"/>
        <v>2.1113109430379168E-2</v>
      </c>
      <c r="R852" s="12">
        <f t="shared" si="82"/>
        <v>3.2142270875439229E-2</v>
      </c>
      <c r="S852" s="12" t="s">
        <v>8</v>
      </c>
      <c r="T852" s="12">
        <f t="shared" si="83"/>
        <v>1.1029161445060061E-2</v>
      </c>
      <c r="U852" s="12" t="s">
        <v>8</v>
      </c>
    </row>
    <row r="853" spans="1:21">
      <c r="A853" s="4">
        <v>1974</v>
      </c>
      <c r="B853" s="4">
        <v>28</v>
      </c>
      <c r="C853" s="4">
        <v>1946</v>
      </c>
      <c r="D853" s="5">
        <v>17422.725536835296</v>
      </c>
      <c r="E853" s="5">
        <v>21598.63560479003</v>
      </c>
      <c r="F853" s="5">
        <v>8548.6694521762493</v>
      </c>
      <c r="G853" s="5">
        <v>4751.4976747681894</v>
      </c>
      <c r="H853" s="5"/>
      <c r="I853" s="5">
        <v>52321.52826856976</v>
      </c>
      <c r="J853" s="5"/>
      <c r="K853" s="5">
        <v>367940.1</v>
      </c>
      <c r="N853" s="12">
        <f t="shared" si="78"/>
        <v>0.14220121228583066</v>
      </c>
      <c r="O853" s="12">
        <f t="shared" si="79"/>
        <v>4.7352070450693735E-2</v>
      </c>
      <c r="P853" s="12">
        <f t="shared" si="80"/>
        <v>5.8701499523400771E-2</v>
      </c>
      <c r="Q853" s="12">
        <f t="shared" si="81"/>
        <v>2.3233861849187545E-2</v>
      </c>
      <c r="R853" s="12">
        <f t="shared" si="82"/>
        <v>3.6147642311736172E-2</v>
      </c>
      <c r="S853" s="12" t="s">
        <v>8</v>
      </c>
      <c r="T853" s="12">
        <f t="shared" si="83"/>
        <v>1.2913780462548631E-2</v>
      </c>
      <c r="U853" s="12" t="s">
        <v>8</v>
      </c>
    </row>
    <row r="854" spans="1:21">
      <c r="A854" s="4">
        <v>1974</v>
      </c>
      <c r="B854" s="4">
        <v>29</v>
      </c>
      <c r="C854" s="4">
        <v>1945</v>
      </c>
      <c r="D854" s="5">
        <v>12109.834824843403</v>
      </c>
      <c r="E854" s="5">
        <v>17644.466220812246</v>
      </c>
      <c r="F854" s="5">
        <v>7800.9883618016647</v>
      </c>
      <c r="G854" s="5">
        <v>4771.2010123605687</v>
      </c>
      <c r="H854" s="5"/>
      <c r="I854" s="5">
        <v>42326.490419817885</v>
      </c>
      <c r="J854" s="5"/>
      <c r="K854" s="5">
        <v>328483.09999999998</v>
      </c>
      <c r="N854" s="12">
        <f t="shared" si="78"/>
        <v>0.12885439287384309</v>
      </c>
      <c r="O854" s="12">
        <f t="shared" si="79"/>
        <v>3.6865929555716576E-2</v>
      </c>
      <c r="P854" s="12">
        <f t="shared" si="80"/>
        <v>5.3714989358089493E-2</v>
      </c>
      <c r="Q854" s="12">
        <f t="shared" si="81"/>
        <v>2.3748522714872287E-2</v>
      </c>
      <c r="R854" s="12">
        <f t="shared" si="82"/>
        <v>3.8273473960037011E-2</v>
      </c>
      <c r="S854" s="12" t="s">
        <v>8</v>
      </c>
      <c r="T854" s="12">
        <f t="shared" si="83"/>
        <v>1.4524951245164725E-2</v>
      </c>
      <c r="U854" s="12" t="s">
        <v>8</v>
      </c>
    </row>
    <row r="855" spans="1:21">
      <c r="A855" s="4">
        <v>1974</v>
      </c>
      <c r="B855" s="4">
        <v>30</v>
      </c>
      <c r="C855" s="4">
        <v>1944</v>
      </c>
      <c r="D855" s="5">
        <v>9906.2557448518783</v>
      </c>
      <c r="E855" s="5">
        <v>16180.980056018841</v>
      </c>
      <c r="F855" s="5">
        <v>8245.9449788781658</v>
      </c>
      <c r="G855" s="5">
        <v>5303.8013313323336</v>
      </c>
      <c r="H855" s="5"/>
      <c r="I855" s="5">
        <v>39636.982111081219</v>
      </c>
      <c r="J855" s="5"/>
      <c r="K855" s="5">
        <v>344862.1</v>
      </c>
      <c r="N855" s="12">
        <f t="shared" si="78"/>
        <v>0.11493574420349821</v>
      </c>
      <c r="O855" s="12">
        <f t="shared" si="79"/>
        <v>2.8725266548141646E-2</v>
      </c>
      <c r="P855" s="12">
        <f t="shared" si="80"/>
        <v>4.6920145925049006E-2</v>
      </c>
      <c r="Q855" s="12">
        <f t="shared" si="81"/>
        <v>2.391084720205023E-2</v>
      </c>
      <c r="R855" s="12">
        <f t="shared" si="82"/>
        <v>3.9290331730307562E-2</v>
      </c>
      <c r="S855" s="12" t="s">
        <v>8</v>
      </c>
      <c r="T855" s="12">
        <f t="shared" si="83"/>
        <v>1.5379484528257334E-2</v>
      </c>
      <c r="U855" s="12" t="s">
        <v>8</v>
      </c>
    </row>
    <row r="856" spans="1:21">
      <c r="A856" s="4">
        <v>1974</v>
      </c>
      <c r="B856" s="4">
        <v>31</v>
      </c>
      <c r="C856" s="4">
        <v>1943</v>
      </c>
      <c r="D856" s="5">
        <v>7922.4827939125207</v>
      </c>
      <c r="E856" s="5">
        <v>14244.007891154182</v>
      </c>
      <c r="F856" s="5">
        <v>8113.1509653454314</v>
      </c>
      <c r="G856" s="5">
        <v>5770.5941347937805</v>
      </c>
      <c r="H856" s="5"/>
      <c r="I856" s="5">
        <v>36050.235785205914</v>
      </c>
      <c r="J856" s="5"/>
      <c r="K856" s="5">
        <v>350627.3</v>
      </c>
      <c r="N856" s="12">
        <f t="shared" si="78"/>
        <v>0.10281639731192042</v>
      </c>
      <c r="O856" s="12">
        <f t="shared" si="79"/>
        <v>2.2595168128415902E-2</v>
      </c>
      <c r="P856" s="12">
        <f t="shared" si="80"/>
        <v>4.062435495226465E-2</v>
      </c>
      <c r="Q856" s="12">
        <f t="shared" si="81"/>
        <v>2.3138959702639902E-2</v>
      </c>
      <c r="R856" s="12">
        <f t="shared" si="82"/>
        <v>3.9596874231239872E-2</v>
      </c>
      <c r="S856" s="12" t="s">
        <v>8</v>
      </c>
      <c r="T856" s="12">
        <f t="shared" si="83"/>
        <v>1.645791452859997E-2</v>
      </c>
      <c r="U856" s="12" t="s">
        <v>8</v>
      </c>
    </row>
    <row r="857" spans="1:21">
      <c r="A857" s="4">
        <v>1974</v>
      </c>
      <c r="B857" s="4">
        <v>32</v>
      </c>
      <c r="C857" s="4">
        <v>1942</v>
      </c>
      <c r="D857" s="5">
        <v>6312.8170036376814</v>
      </c>
      <c r="E857" s="5">
        <v>11690.110793973334</v>
      </c>
      <c r="F857" s="5">
        <v>7587.229265728678</v>
      </c>
      <c r="G857" s="5">
        <v>6034.7100414171746</v>
      </c>
      <c r="H857" s="5"/>
      <c r="I857" s="5">
        <v>31624.867104756871</v>
      </c>
      <c r="J857" s="5"/>
      <c r="K857" s="5">
        <v>345815.7</v>
      </c>
      <c r="N857" s="12">
        <f t="shared" si="78"/>
        <v>9.1450061708467464E-2</v>
      </c>
      <c r="O857" s="12">
        <f t="shared" si="79"/>
        <v>1.8254859463111943E-2</v>
      </c>
      <c r="P857" s="12">
        <f t="shared" si="80"/>
        <v>3.3804453626522256E-2</v>
      </c>
      <c r="Q857" s="12">
        <f t="shared" si="81"/>
        <v>2.1940094870558733E-2</v>
      </c>
      <c r="R857" s="12">
        <f t="shared" si="82"/>
        <v>3.9390748618833245E-2</v>
      </c>
      <c r="S857" s="12" t="s">
        <v>8</v>
      </c>
      <c r="T857" s="12">
        <f t="shared" si="83"/>
        <v>1.7450653748274512E-2</v>
      </c>
      <c r="U857" s="12" t="s">
        <v>8</v>
      </c>
    </row>
    <row r="858" spans="1:21">
      <c r="A858" s="4">
        <v>1974</v>
      </c>
      <c r="B858" s="4">
        <v>33</v>
      </c>
      <c r="C858" s="4">
        <v>1941</v>
      </c>
      <c r="D858" s="5">
        <v>5499.7751021507465</v>
      </c>
      <c r="E858" s="5">
        <v>10450.582195733152</v>
      </c>
      <c r="F858" s="5">
        <v>7638.1989617128247</v>
      </c>
      <c r="G858" s="5">
        <v>6643.9253735979428</v>
      </c>
      <c r="H858" s="5"/>
      <c r="I858" s="5">
        <v>30232.481633194664</v>
      </c>
      <c r="J858" s="5"/>
      <c r="K858" s="5">
        <v>388329.2</v>
      </c>
      <c r="N858" s="12">
        <f t="shared" si="78"/>
        <v>7.7852712680876596E-2</v>
      </c>
      <c r="O858" s="12">
        <f t="shared" si="79"/>
        <v>1.4162661736873628E-2</v>
      </c>
      <c r="P858" s="12">
        <f t="shared" si="80"/>
        <v>2.691165690278545E-2</v>
      </c>
      <c r="Q858" s="12">
        <f t="shared" si="81"/>
        <v>1.9669391232265881E-2</v>
      </c>
      <c r="R858" s="12">
        <f t="shared" si="82"/>
        <v>3.6778394041217521E-2</v>
      </c>
      <c r="S858" s="12" t="s">
        <v>8</v>
      </c>
      <c r="T858" s="12">
        <f t="shared" si="83"/>
        <v>1.710900280895164E-2</v>
      </c>
      <c r="U858" s="12" t="s">
        <v>8</v>
      </c>
    </row>
    <row r="859" spans="1:21">
      <c r="A859" s="4">
        <v>1974</v>
      </c>
      <c r="B859" s="4">
        <v>34</v>
      </c>
      <c r="C859" s="4">
        <v>1940</v>
      </c>
      <c r="D859" s="5">
        <v>4546.9876985778137</v>
      </c>
      <c r="E859" s="5">
        <v>8843.136205171435</v>
      </c>
      <c r="F859" s="5">
        <v>6941.0757015803865</v>
      </c>
      <c r="G859" s="5">
        <v>7218.4119006584333</v>
      </c>
      <c r="H859" s="5"/>
      <c r="I859" s="5">
        <v>27549.611505988069</v>
      </c>
      <c r="J859" s="5"/>
      <c r="K859" s="5">
        <v>405058.6</v>
      </c>
      <c r="N859" s="12">
        <f t="shared" si="78"/>
        <v>6.8013891091284251E-2</v>
      </c>
      <c r="O859" s="12">
        <f t="shared" si="79"/>
        <v>1.1225505886254023E-2</v>
      </c>
      <c r="P859" s="12">
        <f t="shared" si="80"/>
        <v>2.1831745345417763E-2</v>
      </c>
      <c r="Q859" s="12">
        <f t="shared" si="81"/>
        <v>1.7135979094334466E-2</v>
      </c>
      <c r="R859" s="12">
        <f t="shared" si="82"/>
        <v>3.4956639859612462E-2</v>
      </c>
      <c r="S859" s="12" t="s">
        <v>8</v>
      </c>
      <c r="T859" s="12">
        <f t="shared" si="83"/>
        <v>1.7820660765277996E-2</v>
      </c>
      <c r="U859" s="12" t="s">
        <v>8</v>
      </c>
    </row>
    <row r="860" spans="1:21">
      <c r="A860" s="4">
        <v>1974</v>
      </c>
      <c r="B860" s="4">
        <v>35</v>
      </c>
      <c r="C860" s="4">
        <v>1939</v>
      </c>
      <c r="D860" s="5">
        <v>3563.1118084942145</v>
      </c>
      <c r="E860" s="5">
        <v>6900.9114594546081</v>
      </c>
      <c r="F860" s="5">
        <v>6090.8800764400439</v>
      </c>
      <c r="G860" s="5">
        <v>6938.0807611934861</v>
      </c>
      <c r="H860" s="5"/>
      <c r="I860" s="5">
        <v>23492.984105582353</v>
      </c>
      <c r="J860" s="5"/>
      <c r="K860" s="5">
        <v>395201.1</v>
      </c>
      <c r="N860" s="12">
        <f t="shared" si="78"/>
        <v>5.9445644522705919E-2</v>
      </c>
      <c r="O860" s="12">
        <f t="shared" si="79"/>
        <v>9.0159460803479925E-3</v>
      </c>
      <c r="P860" s="12">
        <f t="shared" si="80"/>
        <v>1.7461771891461357E-2</v>
      </c>
      <c r="Q860" s="12">
        <f t="shared" si="81"/>
        <v>1.5412103044348925E-2</v>
      </c>
      <c r="R860" s="12">
        <f t="shared" si="82"/>
        <v>3.2967926550896573E-2</v>
      </c>
      <c r="S860" s="12" t="s">
        <v>8</v>
      </c>
      <c r="T860" s="12">
        <f t="shared" si="83"/>
        <v>1.7555823506547646E-2</v>
      </c>
      <c r="U860" s="12" t="s">
        <v>8</v>
      </c>
    </row>
    <row r="861" spans="1:21">
      <c r="A861" s="4">
        <v>1974</v>
      </c>
      <c r="B861" s="4">
        <v>36</v>
      </c>
      <c r="C861" s="4">
        <v>1938</v>
      </c>
      <c r="D861" s="5">
        <v>2851.7194721734945</v>
      </c>
      <c r="E861" s="5">
        <v>5273.4240563737849</v>
      </c>
      <c r="F861" s="5">
        <v>5002.6312513739158</v>
      </c>
      <c r="G861" s="5">
        <v>6560.0003862391304</v>
      </c>
      <c r="H861" s="5"/>
      <c r="I861" s="5">
        <v>19687.775166160325</v>
      </c>
      <c r="J861" s="5"/>
      <c r="K861" s="5">
        <v>384275.4</v>
      </c>
      <c r="N861" s="12">
        <f t="shared" si="78"/>
        <v>5.1233503800035919E-2</v>
      </c>
      <c r="O861" s="12">
        <f t="shared" si="79"/>
        <v>7.421030521791128E-3</v>
      </c>
      <c r="P861" s="12">
        <f t="shared" si="80"/>
        <v>1.3723033158963036E-2</v>
      </c>
      <c r="Q861" s="12">
        <f t="shared" si="81"/>
        <v>1.301834895331295E-2</v>
      </c>
      <c r="R861" s="12">
        <f t="shared" si="82"/>
        <v>3.0089440119281757E-2</v>
      </c>
      <c r="S861" s="12" t="s">
        <v>8</v>
      </c>
      <c r="T861" s="12">
        <f t="shared" si="83"/>
        <v>1.7071091165968808E-2</v>
      </c>
      <c r="U861" s="12" t="s">
        <v>8</v>
      </c>
    </row>
    <row r="862" spans="1:21">
      <c r="A862" s="4">
        <v>1974</v>
      </c>
      <c r="B862" s="4">
        <v>37</v>
      </c>
      <c r="C862" s="4">
        <v>1937</v>
      </c>
      <c r="D862" s="5">
        <v>2205.2197544180008</v>
      </c>
      <c r="E862" s="5">
        <v>3805.2536019249733</v>
      </c>
      <c r="F862" s="5">
        <v>4057.7621299953703</v>
      </c>
      <c r="G862" s="5">
        <v>5966.4477645106808</v>
      </c>
      <c r="H862" s="5"/>
      <c r="I862" s="5">
        <v>16034.683250849024</v>
      </c>
      <c r="J862" s="5"/>
      <c r="K862" s="5">
        <v>365824.5</v>
      </c>
      <c r="N862" s="12">
        <f t="shared" si="78"/>
        <v>4.3831627599707032E-2</v>
      </c>
      <c r="O862" s="12">
        <f t="shared" si="79"/>
        <v>6.0280811001395497E-3</v>
      </c>
      <c r="P862" s="12">
        <f t="shared" si="80"/>
        <v>1.0401855539814783E-2</v>
      </c>
      <c r="Q862" s="12">
        <f t="shared" si="81"/>
        <v>1.1092100529066179E-2</v>
      </c>
      <c r="R862" s="12">
        <f t="shared" si="82"/>
        <v>2.74016909597527E-2</v>
      </c>
      <c r="S862" s="12" t="s">
        <v>8</v>
      </c>
      <c r="T862" s="12">
        <f t="shared" si="83"/>
        <v>1.630959043068652E-2</v>
      </c>
      <c r="U862" s="12" t="s">
        <v>8</v>
      </c>
    </row>
    <row r="863" spans="1:21">
      <c r="A863" s="4">
        <v>1974</v>
      </c>
      <c r="B863" s="4">
        <v>38</v>
      </c>
      <c r="C863" s="4">
        <v>1936</v>
      </c>
      <c r="D863" s="5">
        <v>1782.6410473568751</v>
      </c>
      <c r="E863" s="5">
        <v>3038.148650792109</v>
      </c>
      <c r="F863" s="5">
        <v>3268.0574846720237</v>
      </c>
      <c r="G863" s="5">
        <v>5676.2640677767713</v>
      </c>
      <c r="H863" s="5"/>
      <c r="I863" s="5">
        <v>13765.11125059778</v>
      </c>
      <c r="J863" s="5"/>
      <c r="K863" s="5">
        <v>373155</v>
      </c>
      <c r="N863" s="12">
        <f t="shared" si="78"/>
        <v>3.688845453122102E-2</v>
      </c>
      <c r="O863" s="12">
        <f t="shared" si="79"/>
        <v>4.7772133492968742E-3</v>
      </c>
      <c r="P863" s="12">
        <f t="shared" si="80"/>
        <v>8.1417873291048191E-3</v>
      </c>
      <c r="Q863" s="12">
        <f t="shared" si="81"/>
        <v>8.7579088707695832E-3</v>
      </c>
      <c r="R863" s="12">
        <f t="shared" si="82"/>
        <v>2.3969453852819324E-2</v>
      </c>
      <c r="S863" s="12" t="s">
        <v>8</v>
      </c>
      <c r="T863" s="12">
        <f t="shared" si="83"/>
        <v>1.5211544982049742E-2</v>
      </c>
      <c r="U863" s="12" t="s">
        <v>8</v>
      </c>
    </row>
    <row r="864" spans="1:21">
      <c r="A864" s="4">
        <v>1974</v>
      </c>
      <c r="B864" s="4">
        <v>39</v>
      </c>
      <c r="C864" s="4">
        <v>1935</v>
      </c>
      <c r="D864" s="5">
        <v>1417.183943900327</v>
      </c>
      <c r="E864" s="5">
        <v>2205.7089377128041</v>
      </c>
      <c r="F864" s="5">
        <v>2440.1582217942473</v>
      </c>
      <c r="G864" s="5">
        <v>5001.9873245378158</v>
      </c>
      <c r="H864" s="5"/>
      <c r="I864" s="5">
        <v>11065.038427945194</v>
      </c>
      <c r="J864" s="5"/>
      <c r="K864" s="5">
        <v>368572.7</v>
      </c>
      <c r="N864" s="12">
        <f t="shared" si="78"/>
        <v>3.0021318529411412E-2</v>
      </c>
      <c r="O864" s="12">
        <f t="shared" si="79"/>
        <v>3.8450594520438625E-3</v>
      </c>
      <c r="P864" s="12">
        <f t="shared" si="80"/>
        <v>5.9844609698786804E-3</v>
      </c>
      <c r="Q864" s="12">
        <f t="shared" si="81"/>
        <v>6.6205614843265585E-3</v>
      </c>
      <c r="R864" s="12">
        <f t="shared" si="82"/>
        <v>2.0191798107488872E-2</v>
      </c>
      <c r="S864" s="12" t="s">
        <v>8</v>
      </c>
      <c r="T864" s="12">
        <f t="shared" si="83"/>
        <v>1.3571236623162312E-2</v>
      </c>
      <c r="U864" s="12" t="s">
        <v>8</v>
      </c>
    </row>
    <row r="865" spans="1:21">
      <c r="A865" s="4">
        <v>1974</v>
      </c>
      <c r="B865" s="4">
        <v>40</v>
      </c>
      <c r="C865" s="4">
        <v>1934</v>
      </c>
      <c r="D865" s="5">
        <v>1172.8998911668236</v>
      </c>
      <c r="E865" s="5">
        <v>1615.5005568990136</v>
      </c>
      <c r="F865" s="5">
        <v>1935.5795907517693</v>
      </c>
      <c r="G865" s="5">
        <v>4378.2909951017837</v>
      </c>
      <c r="H865" s="5"/>
      <c r="I865" s="5">
        <v>9102.2710339193909</v>
      </c>
      <c r="J865" s="5"/>
      <c r="K865" s="5">
        <v>368882.8</v>
      </c>
      <c r="N865" s="12">
        <f t="shared" si="78"/>
        <v>2.4675238406126256E-2</v>
      </c>
      <c r="O865" s="12">
        <f t="shared" si="79"/>
        <v>3.1796003803018836E-3</v>
      </c>
      <c r="P865" s="12">
        <f t="shared" si="80"/>
        <v>4.3794412667085957E-3</v>
      </c>
      <c r="Q865" s="12">
        <f t="shared" si="81"/>
        <v>5.2471397168742193E-3</v>
      </c>
      <c r="R865" s="12">
        <f t="shared" si="82"/>
        <v>1.7116196759115777E-2</v>
      </c>
      <c r="S865" s="12" t="s">
        <v>8</v>
      </c>
      <c r="T865" s="12">
        <f t="shared" si="83"/>
        <v>1.1869057042241556E-2</v>
      </c>
      <c r="U865" s="12" t="s">
        <v>8</v>
      </c>
    </row>
    <row r="866" spans="1:21">
      <c r="A866" s="4">
        <v>1974</v>
      </c>
      <c r="B866" s="4">
        <v>41</v>
      </c>
      <c r="C866" s="4">
        <v>1933</v>
      </c>
      <c r="D866" s="5">
        <v>879.61376633423117</v>
      </c>
      <c r="E866" s="5">
        <v>1180.9984442748269</v>
      </c>
      <c r="F866" s="5">
        <v>1478.6388524385186</v>
      </c>
      <c r="G866" s="5">
        <v>3376.8814324678915</v>
      </c>
      <c r="H866" s="5"/>
      <c r="I866" s="5">
        <v>6916.1324955154687</v>
      </c>
      <c r="J866" s="5"/>
      <c r="K866" s="5">
        <v>361662.8</v>
      </c>
      <c r="N866" s="12">
        <f t="shared" si="78"/>
        <v>1.9123151442491371E-2</v>
      </c>
      <c r="O866" s="12">
        <f t="shared" si="79"/>
        <v>2.432137798895079E-3</v>
      </c>
      <c r="P866" s="12">
        <f t="shared" si="80"/>
        <v>3.2654683983943797E-3</v>
      </c>
      <c r="Q866" s="12">
        <f t="shared" si="81"/>
        <v>4.0884460675483314E-3</v>
      </c>
      <c r="R866" s="12">
        <f t="shared" si="82"/>
        <v>1.3425545245201911E-2</v>
      </c>
      <c r="S866" s="12" t="s">
        <v>8</v>
      </c>
      <c r="T866" s="12">
        <f t="shared" si="83"/>
        <v>9.3370991776535808E-3</v>
      </c>
      <c r="U866" s="12" t="s">
        <v>8</v>
      </c>
    </row>
    <row r="867" spans="1:21">
      <c r="A867" s="4">
        <v>1974</v>
      </c>
      <c r="B867" s="4">
        <v>42</v>
      </c>
      <c r="C867" s="4">
        <v>1932</v>
      </c>
      <c r="D867" s="5">
        <v>606.96418911459898</v>
      </c>
      <c r="E867" s="5">
        <v>789.15570707534039</v>
      </c>
      <c r="F867" s="5">
        <v>899.11552579792203</v>
      </c>
      <c r="G867" s="5">
        <v>2547.9556900752705</v>
      </c>
      <c r="H867" s="5"/>
      <c r="I867" s="5">
        <v>4843.1911120631321</v>
      </c>
      <c r="J867" s="5"/>
      <c r="K867" s="5">
        <v>364556.4</v>
      </c>
      <c r="N867" s="12">
        <f t="shared" si="78"/>
        <v>1.3285162767854663E-2</v>
      </c>
      <c r="O867" s="12">
        <f t="shared" si="79"/>
        <v>1.6649390577551208E-3</v>
      </c>
      <c r="P867" s="12">
        <f t="shared" si="80"/>
        <v>2.1647012837391973E-3</v>
      </c>
      <c r="Q867" s="12">
        <f t="shared" si="81"/>
        <v>2.4663276403813564E-3</v>
      </c>
      <c r="R867" s="12">
        <f t="shared" si="82"/>
        <v>9.4555224263603455E-3</v>
      </c>
      <c r="S867" s="12" t="s">
        <v>8</v>
      </c>
      <c r="T867" s="12">
        <f t="shared" si="83"/>
        <v>6.9891947859789883E-3</v>
      </c>
      <c r="U867" s="12" t="s">
        <v>8</v>
      </c>
    </row>
    <row r="868" spans="1:21">
      <c r="A868" s="4">
        <v>1974</v>
      </c>
      <c r="B868" s="4">
        <v>43</v>
      </c>
      <c r="C868" s="4">
        <v>1931</v>
      </c>
      <c r="D868" s="5">
        <v>410.14515148512936</v>
      </c>
      <c r="E868" s="5">
        <v>500.19817664454752</v>
      </c>
      <c r="F868" s="5">
        <v>571.98611868595742</v>
      </c>
      <c r="G868" s="5">
        <v>1862.4101643251233</v>
      </c>
      <c r="H868" s="5"/>
      <c r="I868" s="5">
        <v>3344.739611140757</v>
      </c>
      <c r="J868" s="5"/>
      <c r="K868" s="5">
        <v>387605.3</v>
      </c>
      <c r="N868" s="12">
        <f t="shared" si="78"/>
        <v>8.6292411665701094E-3</v>
      </c>
      <c r="O868" s="12">
        <f t="shared" si="79"/>
        <v>1.0581515564547991E-3</v>
      </c>
      <c r="P868" s="12">
        <f t="shared" si="80"/>
        <v>1.2904833258073291E-3</v>
      </c>
      <c r="Q868" s="12">
        <f t="shared" si="81"/>
        <v>1.4756922020569827E-3</v>
      </c>
      <c r="R868" s="12">
        <f t="shared" si="82"/>
        <v>6.2806062843079827E-3</v>
      </c>
      <c r="S868" s="12" t="s">
        <v>8</v>
      </c>
      <c r="T868" s="12">
        <f t="shared" si="83"/>
        <v>4.8049140822509998E-3</v>
      </c>
      <c r="U868" s="12" t="s">
        <v>8</v>
      </c>
    </row>
    <row r="869" spans="1:21">
      <c r="A869" s="4">
        <v>1974</v>
      </c>
      <c r="B869" s="4">
        <v>44</v>
      </c>
      <c r="C869" s="4">
        <v>1930</v>
      </c>
      <c r="D869" s="5">
        <v>250.31591620689846</v>
      </c>
      <c r="E869" s="5">
        <v>266.2072220862222</v>
      </c>
      <c r="F869" s="5">
        <v>344.71553837121013</v>
      </c>
      <c r="G869" s="5">
        <v>1122.1531351074407</v>
      </c>
      <c r="H869" s="5"/>
      <c r="I869" s="5">
        <v>1983.3918117717715</v>
      </c>
      <c r="J869" s="5"/>
      <c r="K869" s="5">
        <v>381992</v>
      </c>
      <c r="N869" s="12">
        <f t="shared" si="78"/>
        <v>5.1922338995889217E-3</v>
      </c>
      <c r="O869" s="12">
        <f t="shared" si="79"/>
        <v>6.5529099092886359E-4</v>
      </c>
      <c r="P869" s="12">
        <f t="shared" si="80"/>
        <v>6.9689213932810684E-4</v>
      </c>
      <c r="Q869" s="12">
        <f t="shared" si="81"/>
        <v>9.0241559606277124E-4</v>
      </c>
      <c r="R869" s="12">
        <f t="shared" si="82"/>
        <v>3.8400507693319517E-3</v>
      </c>
      <c r="S869" s="12" t="s">
        <v>8</v>
      </c>
      <c r="T869" s="12">
        <f t="shared" si="83"/>
        <v>2.9376351732691803E-3</v>
      </c>
      <c r="U869" s="12" t="s">
        <v>8</v>
      </c>
    </row>
    <row r="870" spans="1:21">
      <c r="A870" s="4">
        <v>1974</v>
      </c>
      <c r="B870" s="4">
        <v>45</v>
      </c>
      <c r="C870" s="4">
        <v>1929</v>
      </c>
      <c r="D870" s="5">
        <v>116.69882974559604</v>
      </c>
      <c r="E870" s="5">
        <v>114.34758703539339</v>
      </c>
      <c r="F870" s="5">
        <v>150.84390497856793</v>
      </c>
      <c r="G870" s="5">
        <v>581.74362585018355</v>
      </c>
      <c r="H870" s="5"/>
      <c r="I870" s="5">
        <v>963.63394760974097</v>
      </c>
      <c r="J870" s="5"/>
      <c r="K870" s="5">
        <v>365233</v>
      </c>
      <c r="N870" s="12">
        <f t="shared" si="78"/>
        <v>2.6384087626521728E-3</v>
      </c>
      <c r="O870" s="12">
        <f t="shared" si="79"/>
        <v>3.1951885439047414E-4</v>
      </c>
      <c r="P870" s="12">
        <f t="shared" si="80"/>
        <v>3.13081203055018E-4</v>
      </c>
      <c r="Q870" s="12">
        <f t="shared" si="81"/>
        <v>4.1300732677104188E-4</v>
      </c>
      <c r="R870" s="12">
        <f t="shared" si="82"/>
        <v>2.0058087052066804E-3</v>
      </c>
      <c r="S870" s="12" t="s">
        <v>8</v>
      </c>
      <c r="T870" s="12">
        <f t="shared" si="83"/>
        <v>1.5928013784356385E-3</v>
      </c>
      <c r="U870" s="12" t="s">
        <v>8</v>
      </c>
    </row>
    <row r="871" spans="1:21">
      <c r="A871" s="4">
        <v>1974</v>
      </c>
      <c r="B871" s="4">
        <v>46</v>
      </c>
      <c r="C871" s="4">
        <v>1928</v>
      </c>
      <c r="D871" s="5">
        <v>60.714504855995003</v>
      </c>
      <c r="E871" s="5">
        <v>53.206897265393479</v>
      </c>
      <c r="F871" s="5">
        <v>81.927648163740372</v>
      </c>
      <c r="G871" s="5">
        <v>276.42580508371384</v>
      </c>
      <c r="H871" s="5"/>
      <c r="I871" s="5">
        <v>472.27485536884268</v>
      </c>
      <c r="J871" s="5"/>
      <c r="K871" s="5">
        <v>370272.6</v>
      </c>
      <c r="N871" s="12">
        <f t="shared" si="78"/>
        <v>1.2754788103922427E-3</v>
      </c>
      <c r="O871" s="12">
        <f t="shared" si="79"/>
        <v>1.6397244855815689E-4</v>
      </c>
      <c r="P871" s="12">
        <f t="shared" si="80"/>
        <v>1.4369655563331848E-4</v>
      </c>
      <c r="Q871" s="12">
        <f t="shared" si="81"/>
        <v>2.2126305906443084E-4</v>
      </c>
      <c r="R871" s="12">
        <f t="shared" si="82"/>
        <v>9.6780980620076742E-4</v>
      </c>
      <c r="S871" s="12" t="s">
        <v>8</v>
      </c>
      <c r="T871" s="12">
        <f t="shared" si="83"/>
        <v>7.4654674713633647E-4</v>
      </c>
      <c r="U871" s="12" t="s">
        <v>8</v>
      </c>
    </row>
    <row r="872" spans="1:21">
      <c r="A872" s="4">
        <v>1974</v>
      </c>
      <c r="B872" s="4">
        <v>47</v>
      </c>
      <c r="C872" s="4">
        <v>1927</v>
      </c>
      <c r="D872" s="5">
        <v>22.492608744290891</v>
      </c>
      <c r="E872" s="5">
        <v>31.073944930391104</v>
      </c>
      <c r="F872" s="5">
        <v>29.492834901115287</v>
      </c>
      <c r="G872" s="5">
        <v>136.59312956237119</v>
      </c>
      <c r="H872" s="5"/>
      <c r="I872" s="5">
        <v>219.65251813816846</v>
      </c>
      <c r="J872" s="5"/>
      <c r="K872" s="5">
        <v>369346</v>
      </c>
      <c r="N872" s="12">
        <f t="shared" si="78"/>
        <v>5.947066385940783E-4</v>
      </c>
      <c r="O872" s="12">
        <f t="shared" si="79"/>
        <v>6.089847661621052E-5</v>
      </c>
      <c r="P872" s="12">
        <f t="shared" si="80"/>
        <v>8.4132344550614074E-5</v>
      </c>
      <c r="Q872" s="12">
        <f t="shared" si="81"/>
        <v>7.9851507532544791E-5</v>
      </c>
      <c r="R872" s="12">
        <f t="shared" si="82"/>
        <v>4.4967581742725378E-4</v>
      </c>
      <c r="S872" s="12" t="s">
        <v>8</v>
      </c>
      <c r="T872" s="12">
        <f t="shared" si="83"/>
        <v>3.69824309894709E-4</v>
      </c>
      <c r="U872" s="12" t="s">
        <v>8</v>
      </c>
    </row>
    <row r="873" spans="1:21">
      <c r="A873" s="4">
        <v>1974</v>
      </c>
      <c r="B873" s="4">
        <v>48</v>
      </c>
      <c r="C873" s="4">
        <v>1926</v>
      </c>
      <c r="D873" s="5">
        <v>1.7</v>
      </c>
      <c r="E873" s="5">
        <v>2.290076353491441</v>
      </c>
      <c r="F873" s="5">
        <v>13.392884834231605</v>
      </c>
      <c r="G873" s="5">
        <v>62.453452505557976</v>
      </c>
      <c r="H873" s="5"/>
      <c r="I873" s="5">
        <v>79.836413693281031</v>
      </c>
      <c r="J873" s="5"/>
      <c r="K873" s="5">
        <v>369419.3</v>
      </c>
      <c r="N873" s="12">
        <f t="shared" ref="N873:N936" si="84">I873/$K873</f>
        <v>2.1611327208210572E-4</v>
      </c>
      <c r="O873" s="12">
        <f t="shared" ref="O873:O936" si="85">D873/$K873</f>
        <v>4.6018169597527793E-6</v>
      </c>
      <c r="P873" s="12">
        <f t="shared" ref="P873:P936" si="86">E873/$K873</f>
        <v>6.1991248250739504E-6</v>
      </c>
      <c r="Q873" s="12">
        <f t="shared" ref="Q873:Q936" si="87">F873/$K873</f>
        <v>3.6253885041284001E-5</v>
      </c>
      <c r="R873" s="12">
        <f t="shared" ref="R873:R936" si="88">(F873+G873)/$K873</f>
        <v>2.0531233029727898E-4</v>
      </c>
      <c r="S873" s="12" t="s">
        <v>8</v>
      </c>
      <c r="T873" s="12">
        <f t="shared" ref="T873:T936" si="89">G873/$K873</f>
        <v>1.6905844525599495E-4</v>
      </c>
      <c r="U873" s="12" t="s">
        <v>8</v>
      </c>
    </row>
    <row r="874" spans="1:21">
      <c r="A874" s="4">
        <v>1974</v>
      </c>
      <c r="B874" s="4">
        <v>49</v>
      </c>
      <c r="C874" s="4">
        <v>1925</v>
      </c>
      <c r="D874" s="5">
        <v>2.1100381767457206</v>
      </c>
      <c r="E874" s="5">
        <v>4.1925705675451717</v>
      </c>
      <c r="F874" s="5">
        <v>5.2120431460115064</v>
      </c>
      <c r="G874" s="5">
        <v>23.479203961015362</v>
      </c>
      <c r="H874" s="5"/>
      <c r="I874" s="5">
        <v>34.993855851317761</v>
      </c>
      <c r="J874" s="5"/>
      <c r="K874" s="5">
        <v>369705.8</v>
      </c>
      <c r="N874" s="12">
        <f t="shared" si="84"/>
        <v>9.4653250912800834E-5</v>
      </c>
      <c r="O874" s="12">
        <f t="shared" si="85"/>
        <v>5.7073439928335464E-6</v>
      </c>
      <c r="P874" s="12">
        <f t="shared" si="86"/>
        <v>1.1340288866296314E-5</v>
      </c>
      <c r="Q874" s="12">
        <f t="shared" si="87"/>
        <v>1.4097812763585279E-5</v>
      </c>
      <c r="R874" s="12">
        <f t="shared" si="88"/>
        <v>7.7605618053670973E-5</v>
      </c>
      <c r="S874" s="12" t="s">
        <v>8</v>
      </c>
      <c r="T874" s="12">
        <f t="shared" si="89"/>
        <v>6.3507805290085687E-5</v>
      </c>
      <c r="U874" s="12" t="s">
        <v>8</v>
      </c>
    </row>
    <row r="875" spans="1:21">
      <c r="A875" s="4">
        <v>1974</v>
      </c>
      <c r="B875" s="4">
        <v>50</v>
      </c>
      <c r="C875" s="4">
        <v>1924</v>
      </c>
      <c r="D875" s="5">
        <v>2.7905853767677122</v>
      </c>
      <c r="E875" s="5">
        <v>3.5004581209486449</v>
      </c>
      <c r="F875" s="5">
        <v>15.340139388828218</v>
      </c>
      <c r="G875" s="5">
        <v>61.940562825555389</v>
      </c>
      <c r="H875" s="5"/>
      <c r="I875" s="5">
        <v>83.571745712099968</v>
      </c>
      <c r="J875" s="5"/>
      <c r="K875" s="5">
        <v>373837.3</v>
      </c>
      <c r="N875" s="12">
        <f t="shared" si="84"/>
        <v>2.2355111625324699E-4</v>
      </c>
      <c r="O875" s="12">
        <f t="shared" si="85"/>
        <v>7.4647055731670227E-6</v>
      </c>
      <c r="P875" s="12">
        <f t="shared" si="86"/>
        <v>9.3635871031292097E-6</v>
      </c>
      <c r="Q875" s="12">
        <f t="shared" si="87"/>
        <v>4.1034266481242557E-5</v>
      </c>
      <c r="R875" s="12">
        <f t="shared" si="88"/>
        <v>2.0672282357695075E-4</v>
      </c>
      <c r="S875" s="12" t="s">
        <v>8</v>
      </c>
      <c r="T875" s="12">
        <f t="shared" si="89"/>
        <v>1.6568855709570818E-4</v>
      </c>
      <c r="U875" s="12" t="s">
        <v>8</v>
      </c>
    </row>
    <row r="876" spans="1:21">
      <c r="A876" s="4">
        <v>1975</v>
      </c>
      <c r="B876" s="4">
        <v>13</v>
      </c>
      <c r="C876" s="4">
        <v>1962</v>
      </c>
      <c r="D876" s="5">
        <v>51.509320358238824</v>
      </c>
      <c r="E876" s="5">
        <v>0.77</v>
      </c>
      <c r="F876" s="5">
        <v>4.9999999999993161E-2</v>
      </c>
      <c r="G876" s="5">
        <v>0</v>
      </c>
      <c r="H876" s="5"/>
      <c r="I876" s="5">
        <v>52.329320358238817</v>
      </c>
      <c r="J876" s="5"/>
      <c r="K876" s="5">
        <v>430162.9</v>
      </c>
      <c r="N876" s="12">
        <f t="shared" si="84"/>
        <v>1.2165000830671082E-4</v>
      </c>
      <c r="O876" s="12">
        <f t="shared" si="85"/>
        <v>1.1974375372269162E-4</v>
      </c>
      <c r="P876" s="12">
        <f t="shared" si="86"/>
        <v>1.7900195484082889E-6</v>
      </c>
      <c r="Q876" s="12">
        <f t="shared" si="87"/>
        <v>1.1623503561091195E-7</v>
      </c>
      <c r="R876" s="12">
        <f t="shared" si="88"/>
        <v>1.1623503561091195E-7</v>
      </c>
      <c r="S876" s="12" t="s">
        <v>8</v>
      </c>
      <c r="T876" s="12">
        <f t="shared" si="89"/>
        <v>0</v>
      </c>
      <c r="U876" s="12" t="s">
        <v>8</v>
      </c>
    </row>
    <row r="877" spans="1:21">
      <c r="A877" s="4">
        <v>1975</v>
      </c>
      <c r="B877" s="4">
        <v>14</v>
      </c>
      <c r="C877" s="4">
        <v>1961</v>
      </c>
      <c r="D877" s="5">
        <v>551.9099337452293</v>
      </c>
      <c r="E877" s="5">
        <v>13.959105026195672</v>
      </c>
      <c r="F877" s="5">
        <v>0.32999383163418727</v>
      </c>
      <c r="G877" s="5">
        <v>2.9999439239471567E-2</v>
      </c>
      <c r="H877" s="5"/>
      <c r="I877" s="5">
        <v>566.22903204229863</v>
      </c>
      <c r="J877" s="5"/>
      <c r="K877" s="5">
        <v>428945.4</v>
      </c>
      <c r="N877" s="12">
        <f t="shared" si="84"/>
        <v>1.3200491998335887E-3</v>
      </c>
      <c r="O877" s="12">
        <f t="shared" si="85"/>
        <v>1.2866670996943418E-3</v>
      </c>
      <c r="P877" s="12">
        <f t="shared" si="86"/>
        <v>3.2542848171808511E-5</v>
      </c>
      <c r="Q877" s="12">
        <f t="shared" si="87"/>
        <v>7.6931430348521572E-7</v>
      </c>
      <c r="R877" s="12">
        <f t="shared" si="88"/>
        <v>8.3925196743841715E-7</v>
      </c>
      <c r="S877" s="12" t="s">
        <v>8</v>
      </c>
      <c r="T877" s="12">
        <f t="shared" si="89"/>
        <v>6.9937663953201416E-8</v>
      </c>
      <c r="U877" s="12" t="s">
        <v>8</v>
      </c>
    </row>
    <row r="878" spans="1:21">
      <c r="A878" s="4">
        <v>1975</v>
      </c>
      <c r="B878" s="4">
        <v>15</v>
      </c>
      <c r="C878" s="4">
        <v>1960</v>
      </c>
      <c r="D878" s="5">
        <v>2098.7190172032524</v>
      </c>
      <c r="E878" s="5">
        <v>88.615000259123192</v>
      </c>
      <c r="F878" s="5">
        <v>3.5694765416693768</v>
      </c>
      <c r="G878" s="5">
        <v>5.9823629189989548E-2</v>
      </c>
      <c r="H878" s="5"/>
      <c r="I878" s="5">
        <v>2190.963317633235</v>
      </c>
      <c r="J878" s="5"/>
      <c r="K878" s="5">
        <v>420701.4</v>
      </c>
      <c r="N878" s="12">
        <f t="shared" si="84"/>
        <v>5.2078821644834907E-3</v>
      </c>
      <c r="O878" s="12">
        <f t="shared" si="85"/>
        <v>4.9886190471513814E-3</v>
      </c>
      <c r="P878" s="12">
        <f t="shared" si="86"/>
        <v>2.1063633317864686E-4</v>
      </c>
      <c r="Q878" s="12">
        <f t="shared" si="87"/>
        <v>8.4845844146688753E-6</v>
      </c>
      <c r="R878" s="12">
        <f t="shared" si="88"/>
        <v>8.6267841534622087E-6</v>
      </c>
      <c r="S878" s="12" t="s">
        <v>8</v>
      </c>
      <c r="T878" s="12">
        <f t="shared" si="89"/>
        <v>1.4219973879333309E-7</v>
      </c>
      <c r="U878" s="12" t="s">
        <v>8</v>
      </c>
    </row>
    <row r="879" spans="1:21">
      <c r="A879" s="4">
        <v>1975</v>
      </c>
      <c r="B879" s="4">
        <v>16</v>
      </c>
      <c r="C879" s="4">
        <v>1959</v>
      </c>
      <c r="D879" s="5">
        <v>5307.2517545401279</v>
      </c>
      <c r="E879" s="5">
        <v>518.76342027191367</v>
      </c>
      <c r="F879" s="5">
        <v>6.6822360254508615</v>
      </c>
      <c r="G879" s="5">
        <v>1.1170304997768605</v>
      </c>
      <c r="H879" s="5"/>
      <c r="I879" s="5">
        <v>5833.8144413372693</v>
      </c>
      <c r="J879" s="5"/>
      <c r="K879" s="5">
        <v>399444.8</v>
      </c>
      <c r="N879" s="12">
        <f t="shared" si="84"/>
        <v>1.4604807576259021E-2</v>
      </c>
      <c r="O879" s="12">
        <f t="shared" si="85"/>
        <v>1.3286571147102499E-2</v>
      </c>
      <c r="P879" s="12">
        <f t="shared" si="86"/>
        <v>1.2987111617723242E-3</v>
      </c>
      <c r="Q879" s="12">
        <f t="shared" si="87"/>
        <v>1.6728809651423329E-5</v>
      </c>
      <c r="R879" s="12">
        <f t="shared" si="88"/>
        <v>1.9525267384198574E-5</v>
      </c>
      <c r="S879" s="12" t="s">
        <v>8</v>
      </c>
      <c r="T879" s="12">
        <f t="shared" si="89"/>
        <v>2.7964577327752433E-6</v>
      </c>
      <c r="U879" s="12" t="s">
        <v>8</v>
      </c>
    </row>
    <row r="880" spans="1:21">
      <c r="A880" s="4">
        <v>1975</v>
      </c>
      <c r="B880" s="4">
        <v>17</v>
      </c>
      <c r="C880" s="4">
        <v>1958</v>
      </c>
      <c r="D880" s="5">
        <v>9571.9076056692502</v>
      </c>
      <c r="E880" s="5">
        <v>1302.2220090795252</v>
      </c>
      <c r="F880" s="5">
        <v>61.732931626187067</v>
      </c>
      <c r="G880" s="5">
        <v>7.6828539116693682</v>
      </c>
      <c r="H880" s="5"/>
      <c r="I880" s="5">
        <v>10943.545400286632</v>
      </c>
      <c r="J880" s="5"/>
      <c r="K880" s="5">
        <v>392949.4</v>
      </c>
      <c r="N880" s="12">
        <f t="shared" si="84"/>
        <v>2.7849757246827787E-2</v>
      </c>
      <c r="O880" s="12">
        <f t="shared" si="85"/>
        <v>2.4359135312763552E-2</v>
      </c>
      <c r="P880" s="12">
        <f t="shared" si="86"/>
        <v>3.3139686918456299E-3</v>
      </c>
      <c r="Q880" s="12">
        <f t="shared" si="87"/>
        <v>1.5710147827223319E-4</v>
      </c>
      <c r="R880" s="12">
        <f t="shared" si="88"/>
        <v>1.7665324221860737E-4</v>
      </c>
      <c r="S880" s="12" t="s">
        <v>8</v>
      </c>
      <c r="T880" s="12">
        <f t="shared" si="89"/>
        <v>1.9551763946374184E-5</v>
      </c>
      <c r="U880" s="12" t="s">
        <v>8</v>
      </c>
    </row>
    <row r="881" spans="1:21">
      <c r="A881" s="4">
        <v>1975</v>
      </c>
      <c r="B881" s="4">
        <v>18</v>
      </c>
      <c r="C881" s="4">
        <v>1957</v>
      </c>
      <c r="D881" s="5">
        <v>15141.547944137572</v>
      </c>
      <c r="E881" s="5">
        <v>2752.754942248765</v>
      </c>
      <c r="F881" s="5">
        <v>374.58101160068594</v>
      </c>
      <c r="G881" s="5">
        <v>18.53955512714359</v>
      </c>
      <c r="H881" s="5"/>
      <c r="I881" s="5">
        <v>18287.423453114166</v>
      </c>
      <c r="J881" s="5"/>
      <c r="K881" s="5">
        <v>389170.2</v>
      </c>
      <c r="N881" s="12">
        <f t="shared" si="84"/>
        <v>4.699081135481125E-2</v>
      </c>
      <c r="O881" s="12">
        <f t="shared" si="85"/>
        <v>3.8907264595638542E-2</v>
      </c>
      <c r="P881" s="12">
        <f t="shared" si="86"/>
        <v>7.0733960160586935E-3</v>
      </c>
      <c r="Q881" s="12">
        <f t="shared" si="87"/>
        <v>9.625120618194454E-4</v>
      </c>
      <c r="R881" s="12">
        <f t="shared" si="88"/>
        <v>1.0101507431140141E-3</v>
      </c>
      <c r="S881" s="12" t="s">
        <v>8</v>
      </c>
      <c r="T881" s="12">
        <f t="shared" si="89"/>
        <v>4.7638681294568775E-5</v>
      </c>
      <c r="U881" s="12" t="s">
        <v>8</v>
      </c>
    </row>
    <row r="882" spans="1:21">
      <c r="A882" s="4">
        <v>1975</v>
      </c>
      <c r="B882" s="4">
        <v>19</v>
      </c>
      <c r="C882" s="4">
        <v>1956</v>
      </c>
      <c r="D882" s="5">
        <v>21485.524405647335</v>
      </c>
      <c r="E882" s="5">
        <v>4951.9620890767765</v>
      </c>
      <c r="F882" s="5">
        <v>833.95987713706404</v>
      </c>
      <c r="G882" s="5">
        <v>100.58516072088402</v>
      </c>
      <c r="H882" s="5"/>
      <c r="I882" s="5">
        <v>27372.031532582059</v>
      </c>
      <c r="J882" s="5"/>
      <c r="K882" s="5">
        <v>389591.5</v>
      </c>
      <c r="N882" s="12">
        <f t="shared" si="84"/>
        <v>7.0258287289589369E-2</v>
      </c>
      <c r="O882" s="12">
        <f t="shared" si="85"/>
        <v>5.5148853108056346E-2</v>
      </c>
      <c r="P882" s="12">
        <f t="shared" si="86"/>
        <v>1.2710652283421935E-2</v>
      </c>
      <c r="Q882" s="12">
        <f t="shared" si="87"/>
        <v>2.1406008014473211E-3</v>
      </c>
      <c r="R882" s="12">
        <f t="shared" si="88"/>
        <v>2.3987818981110933E-3</v>
      </c>
      <c r="S882" s="12" t="s">
        <v>8</v>
      </c>
      <c r="T882" s="12">
        <f t="shared" si="89"/>
        <v>2.5818109666377222E-4</v>
      </c>
      <c r="U882" s="12" t="s">
        <v>8</v>
      </c>
    </row>
    <row r="883" spans="1:21">
      <c r="A883" s="4">
        <v>1975</v>
      </c>
      <c r="B883" s="4">
        <v>20</v>
      </c>
      <c r="C883" s="4">
        <v>1955</v>
      </c>
      <c r="D883" s="5">
        <v>27893.208144361619</v>
      </c>
      <c r="E883" s="5">
        <v>7638.9935781253007</v>
      </c>
      <c r="F883" s="5">
        <v>1319.3092844420178</v>
      </c>
      <c r="G883" s="5">
        <v>281.49064473493434</v>
      </c>
      <c r="H883" s="5"/>
      <c r="I883" s="5">
        <v>37133.001651663872</v>
      </c>
      <c r="J883" s="5"/>
      <c r="K883" s="5">
        <v>386115.6</v>
      </c>
      <c r="N883" s="12">
        <f t="shared" si="84"/>
        <v>9.617068476814683E-2</v>
      </c>
      <c r="O883" s="12">
        <f t="shared" si="85"/>
        <v>7.2240562526770788E-2</v>
      </c>
      <c r="P883" s="12">
        <f t="shared" si="86"/>
        <v>1.978421379018434E-2</v>
      </c>
      <c r="Q883" s="12">
        <f t="shared" si="87"/>
        <v>3.4168764081068414E-3</v>
      </c>
      <c r="R883" s="12">
        <f t="shared" si="88"/>
        <v>4.1459084511916953E-3</v>
      </c>
      <c r="S883" s="12" t="s">
        <v>8</v>
      </c>
      <c r="T883" s="12">
        <f t="shared" si="89"/>
        <v>7.2903204308485427E-4</v>
      </c>
      <c r="U883" s="12" t="s">
        <v>8</v>
      </c>
    </row>
    <row r="884" spans="1:21">
      <c r="A884" s="4">
        <v>1975</v>
      </c>
      <c r="B884" s="4">
        <v>21</v>
      </c>
      <c r="C884" s="4">
        <v>1954</v>
      </c>
      <c r="D884" s="5">
        <v>31004.913446514187</v>
      </c>
      <c r="E884" s="5">
        <v>10622.74679465486</v>
      </c>
      <c r="F884" s="5">
        <v>1946.8047213677739</v>
      </c>
      <c r="G884" s="5">
        <v>529.18410118395389</v>
      </c>
      <c r="H884" s="5"/>
      <c r="I884" s="5">
        <v>44103.649063720775</v>
      </c>
      <c r="J884" s="5"/>
      <c r="K884" s="5">
        <v>373821.4</v>
      </c>
      <c r="N884" s="12">
        <f t="shared" si="84"/>
        <v>0.11798053579522406</v>
      </c>
      <c r="O884" s="12">
        <f t="shared" si="85"/>
        <v>8.294044548148978E-2</v>
      </c>
      <c r="P884" s="12">
        <f t="shared" si="86"/>
        <v>2.8416636379444461E-2</v>
      </c>
      <c r="Q884" s="12">
        <f t="shared" si="87"/>
        <v>5.207847173457094E-3</v>
      </c>
      <c r="R884" s="12">
        <f t="shared" si="88"/>
        <v>6.6234539342898179E-3</v>
      </c>
      <c r="S884" s="12" t="s">
        <v>8</v>
      </c>
      <c r="T884" s="12">
        <f t="shared" si="89"/>
        <v>1.4156067608327235E-3</v>
      </c>
      <c r="U884" s="12" t="s">
        <v>8</v>
      </c>
    </row>
    <row r="885" spans="1:21">
      <c r="A885" s="4">
        <v>1975</v>
      </c>
      <c r="B885" s="4">
        <v>22</v>
      </c>
      <c r="C885" s="4">
        <v>1953</v>
      </c>
      <c r="D885" s="5">
        <v>33417.201396474418</v>
      </c>
      <c r="E885" s="5">
        <v>13370.271254080533</v>
      </c>
      <c r="F885" s="5">
        <v>2766.6626965436672</v>
      </c>
      <c r="G885" s="5">
        <v>842.70208669598151</v>
      </c>
      <c r="H885" s="5"/>
      <c r="I885" s="5">
        <v>50396.837433794601</v>
      </c>
      <c r="J885" s="5"/>
      <c r="K885" s="5">
        <v>368303.8</v>
      </c>
      <c r="N885" s="12">
        <f t="shared" si="84"/>
        <v>0.13683496459660369</v>
      </c>
      <c r="O885" s="12">
        <f t="shared" si="85"/>
        <v>9.0732708694491931E-2</v>
      </c>
      <c r="P885" s="12">
        <f t="shared" si="86"/>
        <v>3.630228972408249E-2</v>
      </c>
      <c r="Q885" s="12">
        <f t="shared" si="87"/>
        <v>7.5119037505007201E-3</v>
      </c>
      <c r="R885" s="12">
        <f t="shared" si="88"/>
        <v>9.7999661780292478E-3</v>
      </c>
      <c r="S885" s="12" t="s">
        <v>8</v>
      </c>
      <c r="T885" s="12">
        <f t="shared" si="89"/>
        <v>2.2880624275285282E-3</v>
      </c>
      <c r="U885" s="12" t="s">
        <v>8</v>
      </c>
    </row>
    <row r="886" spans="1:21">
      <c r="A886" s="4">
        <v>1975</v>
      </c>
      <c r="B886" s="4">
        <v>23</v>
      </c>
      <c r="C886" s="4">
        <v>1952</v>
      </c>
      <c r="D886" s="5">
        <v>33308.312526584792</v>
      </c>
      <c r="E886" s="5">
        <v>16121.812104036886</v>
      </c>
      <c r="F886" s="5">
        <v>3454.2763071261015</v>
      </c>
      <c r="G886" s="5">
        <v>1173.2808136004294</v>
      </c>
      <c r="H886" s="5"/>
      <c r="I886" s="5">
        <v>54057.681751348209</v>
      </c>
      <c r="J886" s="5"/>
      <c r="K886" s="5">
        <v>373315.4</v>
      </c>
      <c r="N886" s="12">
        <f t="shared" si="84"/>
        <v>0.14480431761279661</v>
      </c>
      <c r="O886" s="12">
        <f t="shared" si="85"/>
        <v>8.9222980157220383E-2</v>
      </c>
      <c r="P886" s="12">
        <f t="shared" si="86"/>
        <v>4.3185499724996301E-2</v>
      </c>
      <c r="Q886" s="12">
        <f t="shared" si="87"/>
        <v>9.2529702956966175E-3</v>
      </c>
      <c r="R886" s="12">
        <f t="shared" si="88"/>
        <v>1.2395837730579909E-2</v>
      </c>
      <c r="S886" s="12" t="s">
        <v>8</v>
      </c>
      <c r="T886" s="12">
        <f t="shared" si="89"/>
        <v>3.1428674348832897E-3</v>
      </c>
      <c r="U886" s="12" t="s">
        <v>8</v>
      </c>
    </row>
    <row r="887" spans="1:21">
      <c r="A887" s="4">
        <v>1975</v>
      </c>
      <c r="B887" s="4">
        <v>24</v>
      </c>
      <c r="C887" s="4">
        <v>1951</v>
      </c>
      <c r="D887" s="5">
        <v>32784.446369373203</v>
      </c>
      <c r="E887" s="5">
        <v>19607.745838447379</v>
      </c>
      <c r="F887" s="5">
        <v>4526.0349592210596</v>
      </c>
      <c r="G887" s="5">
        <v>1739.7104364587533</v>
      </c>
      <c r="H887" s="5"/>
      <c r="I887" s="5">
        <v>58657.937603500395</v>
      </c>
      <c r="J887" s="5"/>
      <c r="K887" s="5">
        <v>387830.7</v>
      </c>
      <c r="N887" s="12">
        <f t="shared" si="84"/>
        <v>0.1512462463737409</v>
      </c>
      <c r="O887" s="12">
        <f t="shared" si="85"/>
        <v>8.4532880892031509E-2</v>
      </c>
      <c r="P887" s="12">
        <f t="shared" si="86"/>
        <v>5.0557487683278758E-2</v>
      </c>
      <c r="Q887" s="12">
        <f t="shared" si="87"/>
        <v>1.1670130701930145E-2</v>
      </c>
      <c r="R887" s="12">
        <f t="shared" si="88"/>
        <v>1.6155877798430637E-2</v>
      </c>
      <c r="S887" s="12" t="s">
        <v>8</v>
      </c>
      <c r="T887" s="12">
        <f t="shared" si="89"/>
        <v>4.4857470965004916E-3</v>
      </c>
      <c r="U887" s="12" t="s">
        <v>8</v>
      </c>
    </row>
    <row r="888" spans="1:21">
      <c r="A888" s="4">
        <v>1975</v>
      </c>
      <c r="B888" s="4">
        <v>25</v>
      </c>
      <c r="C888" s="4">
        <v>1950</v>
      </c>
      <c r="D888" s="5">
        <v>30078.965217048208</v>
      </c>
      <c r="E888" s="5">
        <v>22092.254843407318</v>
      </c>
      <c r="F888" s="5">
        <v>5790.486808303458</v>
      </c>
      <c r="G888" s="5">
        <v>2391.8241102944689</v>
      </c>
      <c r="H888" s="5"/>
      <c r="I888" s="5">
        <v>60353.530979053452</v>
      </c>
      <c r="J888" s="5"/>
      <c r="K888" s="5">
        <v>392003.7</v>
      </c>
      <c r="N888" s="12">
        <f t="shared" si="84"/>
        <v>0.15396163602295959</v>
      </c>
      <c r="O888" s="12">
        <f t="shared" si="85"/>
        <v>7.6731329875325688E-2</v>
      </c>
      <c r="P888" s="12">
        <f t="shared" si="86"/>
        <v>5.6357261024340632E-2</v>
      </c>
      <c r="Q888" s="12">
        <f t="shared" si="87"/>
        <v>1.4771510596209826E-2</v>
      </c>
      <c r="R888" s="12">
        <f t="shared" si="88"/>
        <v>2.0873045123293292E-2</v>
      </c>
      <c r="S888" s="12" t="s">
        <v>8</v>
      </c>
      <c r="T888" s="12">
        <f t="shared" si="89"/>
        <v>6.1015345270834659E-3</v>
      </c>
      <c r="U888" s="12" t="s">
        <v>8</v>
      </c>
    </row>
    <row r="889" spans="1:21">
      <c r="A889" s="4">
        <v>1975</v>
      </c>
      <c r="B889" s="4">
        <v>26</v>
      </c>
      <c r="C889" s="4">
        <v>1949</v>
      </c>
      <c r="D889" s="5">
        <v>27455.286837177056</v>
      </c>
      <c r="E889" s="5">
        <v>24243.457504416776</v>
      </c>
      <c r="F889" s="5">
        <v>7272.9305692438284</v>
      </c>
      <c r="G889" s="5">
        <v>3144.3000212668298</v>
      </c>
      <c r="H889" s="5"/>
      <c r="I889" s="5">
        <v>62115.974932104495</v>
      </c>
      <c r="J889" s="5"/>
      <c r="K889" s="5">
        <v>414791.5</v>
      </c>
      <c r="N889" s="12">
        <f t="shared" si="84"/>
        <v>0.14975228502055729</v>
      </c>
      <c r="O889" s="12">
        <f t="shared" si="85"/>
        <v>6.6190572461530803E-2</v>
      </c>
      <c r="P889" s="12">
        <f t="shared" si="86"/>
        <v>5.8447334394308409E-2</v>
      </c>
      <c r="Q889" s="12">
        <f t="shared" si="87"/>
        <v>1.7533943123819624E-2</v>
      </c>
      <c r="R889" s="12">
        <f t="shared" si="88"/>
        <v>2.5114378164718079E-2</v>
      </c>
      <c r="S889" s="12" t="s">
        <v>8</v>
      </c>
      <c r="T889" s="12">
        <f t="shared" si="89"/>
        <v>7.5804350408984512E-3</v>
      </c>
      <c r="U889" s="12" t="s">
        <v>8</v>
      </c>
    </row>
    <row r="890" spans="1:21">
      <c r="A890" s="4">
        <v>1975</v>
      </c>
      <c r="B890" s="4">
        <v>27</v>
      </c>
      <c r="C890" s="4">
        <v>1948</v>
      </c>
      <c r="D890" s="5">
        <v>22558.77781062384</v>
      </c>
      <c r="E890" s="5">
        <v>24502.489434759715</v>
      </c>
      <c r="F890" s="5">
        <v>8067.3300009457416</v>
      </c>
      <c r="G890" s="5">
        <v>3960.9745057030564</v>
      </c>
      <c r="H890" s="5"/>
      <c r="I890" s="5">
        <v>59089.571752032352</v>
      </c>
      <c r="J890" s="5"/>
      <c r="K890" s="5">
        <v>416052.5</v>
      </c>
      <c r="N890" s="12">
        <f t="shared" si="84"/>
        <v>0.14202431604673052</v>
      </c>
      <c r="O890" s="12">
        <f t="shared" si="85"/>
        <v>5.4220988482520452E-2</v>
      </c>
      <c r="P890" s="12">
        <f t="shared" si="86"/>
        <v>5.8892782604983061E-2</v>
      </c>
      <c r="Q890" s="12">
        <f t="shared" si="87"/>
        <v>1.9390173117444894E-2</v>
      </c>
      <c r="R890" s="12">
        <f t="shared" si="88"/>
        <v>2.8910544959227014E-2</v>
      </c>
      <c r="S890" s="12" t="s">
        <v>8</v>
      </c>
      <c r="T890" s="12">
        <f t="shared" si="89"/>
        <v>9.5203718417821229E-3</v>
      </c>
      <c r="U890" s="12" t="s">
        <v>8</v>
      </c>
    </row>
    <row r="891" spans="1:21">
      <c r="A891" s="4">
        <v>1975</v>
      </c>
      <c r="B891" s="4">
        <v>28</v>
      </c>
      <c r="C891" s="4">
        <v>1947</v>
      </c>
      <c r="D891" s="5">
        <v>18304.475748789933</v>
      </c>
      <c r="E891" s="5">
        <v>23267.705598429628</v>
      </c>
      <c r="F891" s="5">
        <v>8681.5248028648421</v>
      </c>
      <c r="G891" s="5">
        <v>4459.5302164600107</v>
      </c>
      <c r="H891" s="5"/>
      <c r="I891" s="5">
        <v>54713.236366544414</v>
      </c>
      <c r="J891" s="5"/>
      <c r="K891" s="5">
        <v>415686.40000000002</v>
      </c>
      <c r="N891" s="12">
        <f t="shared" si="84"/>
        <v>0.13162142510927566</v>
      </c>
      <c r="O891" s="12">
        <f t="shared" si="85"/>
        <v>4.4034338743798043E-2</v>
      </c>
      <c r="P891" s="12">
        <f t="shared" si="86"/>
        <v>5.597418053231866E-2</v>
      </c>
      <c r="Q891" s="12">
        <f t="shared" si="87"/>
        <v>2.0884793928463478E-2</v>
      </c>
      <c r="R891" s="12">
        <f t="shared" si="88"/>
        <v>3.1612905833158969E-2</v>
      </c>
      <c r="S891" s="12" t="s">
        <v>8</v>
      </c>
      <c r="T891" s="12">
        <f t="shared" si="89"/>
        <v>1.0728111904695487E-2</v>
      </c>
      <c r="U891" s="12" t="s">
        <v>8</v>
      </c>
    </row>
    <row r="892" spans="1:21">
      <c r="A892" s="4">
        <v>1975</v>
      </c>
      <c r="B892" s="4">
        <v>29</v>
      </c>
      <c r="C892" s="4">
        <v>1946</v>
      </c>
      <c r="D892" s="5">
        <v>12683.11809638621</v>
      </c>
      <c r="E892" s="5">
        <v>19265.105292483444</v>
      </c>
      <c r="F892" s="5">
        <v>8102.4541515135379</v>
      </c>
      <c r="G892" s="5">
        <v>4791.2145303712241</v>
      </c>
      <c r="H892" s="5"/>
      <c r="I892" s="5">
        <v>44841.892070754417</v>
      </c>
      <c r="J892" s="5"/>
      <c r="K892" s="5">
        <v>368560.5</v>
      </c>
      <c r="N892" s="12">
        <f t="shared" si="84"/>
        <v>0.12166765584145457</v>
      </c>
      <c r="O892" s="12">
        <f t="shared" si="85"/>
        <v>3.4412581099673489E-2</v>
      </c>
      <c r="P892" s="12">
        <f t="shared" si="86"/>
        <v>5.2271215424559724E-2</v>
      </c>
      <c r="Q892" s="12">
        <f t="shared" si="87"/>
        <v>2.1984054589446068E-2</v>
      </c>
      <c r="R892" s="12">
        <f t="shared" si="88"/>
        <v>3.4983859317221359E-2</v>
      </c>
      <c r="S892" s="12" t="s">
        <v>8</v>
      </c>
      <c r="T892" s="12">
        <f t="shared" si="89"/>
        <v>1.2999804727775288E-2</v>
      </c>
      <c r="U892" s="12" t="s">
        <v>8</v>
      </c>
    </row>
    <row r="893" spans="1:21">
      <c r="A893" s="4">
        <v>1975</v>
      </c>
      <c r="B893" s="4">
        <v>30</v>
      </c>
      <c r="C893" s="4">
        <v>1945</v>
      </c>
      <c r="D893" s="5">
        <v>8682.0077404786298</v>
      </c>
      <c r="E893" s="5">
        <v>14970.90455663532</v>
      </c>
      <c r="F893" s="5">
        <v>7444.2655758940073</v>
      </c>
      <c r="G893" s="5">
        <v>4524.7741829029228</v>
      </c>
      <c r="H893" s="5"/>
      <c r="I893" s="5">
        <v>35621.952055910879</v>
      </c>
      <c r="J893" s="5"/>
      <c r="K893" s="5">
        <v>328923.09999999998</v>
      </c>
      <c r="N893" s="12">
        <f t="shared" si="84"/>
        <v>0.10829872409663803</v>
      </c>
      <c r="O893" s="12">
        <f t="shared" si="85"/>
        <v>2.6395250867083005E-2</v>
      </c>
      <c r="P893" s="12">
        <f t="shared" si="86"/>
        <v>4.551490776000628E-2</v>
      </c>
      <c r="Q893" s="12">
        <f t="shared" si="87"/>
        <v>2.2632237066639613E-2</v>
      </c>
      <c r="R893" s="12">
        <f t="shared" si="88"/>
        <v>3.6388565469548752E-2</v>
      </c>
      <c r="S893" s="12" t="s">
        <v>8</v>
      </c>
      <c r="T893" s="12">
        <f t="shared" si="89"/>
        <v>1.375632840290914E-2</v>
      </c>
      <c r="U893" s="12" t="s">
        <v>8</v>
      </c>
    </row>
    <row r="894" spans="1:21">
      <c r="A894" s="4">
        <v>1975</v>
      </c>
      <c r="B894" s="4">
        <v>31</v>
      </c>
      <c r="C894" s="4">
        <v>1944</v>
      </c>
      <c r="D894" s="5">
        <v>7024.1401232940952</v>
      </c>
      <c r="E894" s="5">
        <v>13413.757039075939</v>
      </c>
      <c r="F894" s="5">
        <v>7328.3964909203642</v>
      </c>
      <c r="G894" s="5">
        <v>5140.1878774635043</v>
      </c>
      <c r="H894" s="5"/>
      <c r="I894" s="5">
        <v>32906.481530753903</v>
      </c>
      <c r="J894" s="5"/>
      <c r="K894" s="5">
        <v>345319.1</v>
      </c>
      <c r="N894" s="12">
        <f t="shared" si="84"/>
        <v>9.5292966797243209E-2</v>
      </c>
      <c r="O894" s="12">
        <f t="shared" si="85"/>
        <v>2.0341012481771486E-2</v>
      </c>
      <c r="P894" s="12">
        <f t="shared" si="86"/>
        <v>3.8844526813245892E-2</v>
      </c>
      <c r="Q894" s="12">
        <f t="shared" si="87"/>
        <v>2.1222100054472413E-2</v>
      </c>
      <c r="R894" s="12">
        <f t="shared" si="88"/>
        <v>3.6107427502225821E-2</v>
      </c>
      <c r="S894" s="12" t="s">
        <v>8</v>
      </c>
      <c r="T894" s="12">
        <f t="shared" si="89"/>
        <v>1.4885327447753409E-2</v>
      </c>
      <c r="U894" s="12" t="s">
        <v>8</v>
      </c>
    </row>
    <row r="895" spans="1:21">
      <c r="A895" s="4">
        <v>1975</v>
      </c>
      <c r="B895" s="4">
        <v>32</v>
      </c>
      <c r="C895" s="4">
        <v>1943</v>
      </c>
      <c r="D895" s="5">
        <v>5624.9786850426335</v>
      </c>
      <c r="E895" s="5">
        <v>11357.84846884089</v>
      </c>
      <c r="F895" s="5">
        <v>7129.3619886556171</v>
      </c>
      <c r="G895" s="5">
        <v>5457.2500285320493</v>
      </c>
      <c r="H895" s="5"/>
      <c r="I895" s="5">
        <v>29569.43917107119</v>
      </c>
      <c r="J895" s="5"/>
      <c r="K895" s="5">
        <v>351107</v>
      </c>
      <c r="N895" s="12">
        <f t="shared" si="84"/>
        <v>8.4217743226626618E-2</v>
      </c>
      <c r="O895" s="12">
        <f t="shared" si="85"/>
        <v>1.6020696497200664E-2</v>
      </c>
      <c r="P895" s="12">
        <f t="shared" si="86"/>
        <v>3.2348681367335E-2</v>
      </c>
      <c r="Q895" s="12">
        <f t="shared" si="87"/>
        <v>2.0305382657297113E-2</v>
      </c>
      <c r="R895" s="12">
        <f t="shared" si="88"/>
        <v>3.5848365362090948E-2</v>
      </c>
      <c r="S895" s="12" t="s">
        <v>8</v>
      </c>
      <c r="T895" s="12">
        <f t="shared" si="89"/>
        <v>1.5542982704793836E-2</v>
      </c>
      <c r="U895" s="12" t="s">
        <v>8</v>
      </c>
    </row>
    <row r="896" spans="1:21">
      <c r="A896" s="4">
        <v>1975</v>
      </c>
      <c r="B896" s="4">
        <v>33</v>
      </c>
      <c r="C896" s="4">
        <v>1942</v>
      </c>
      <c r="D896" s="5">
        <v>4477.1380404156444</v>
      </c>
      <c r="E896" s="5">
        <v>9024.9688860243077</v>
      </c>
      <c r="F896" s="5">
        <v>6322.2341396239999</v>
      </c>
      <c r="G896" s="5">
        <v>5428.304456354791</v>
      </c>
      <c r="H896" s="5"/>
      <c r="I896" s="5">
        <v>25252.645522418745</v>
      </c>
      <c r="J896" s="5"/>
      <c r="K896" s="5">
        <v>346172.3</v>
      </c>
      <c r="N896" s="12">
        <f t="shared" si="84"/>
        <v>7.2948198115270188E-2</v>
      </c>
      <c r="O896" s="12">
        <f t="shared" si="85"/>
        <v>1.2933264852258961E-2</v>
      </c>
      <c r="P896" s="12">
        <f t="shared" si="86"/>
        <v>2.6070742477154608E-2</v>
      </c>
      <c r="Q896" s="12">
        <f t="shared" si="87"/>
        <v>1.8263258324319999E-2</v>
      </c>
      <c r="R896" s="12">
        <f t="shared" si="88"/>
        <v>3.3944190785856615E-2</v>
      </c>
      <c r="S896" s="12" t="s">
        <v>8</v>
      </c>
      <c r="T896" s="12">
        <f t="shared" si="89"/>
        <v>1.5680932461536613E-2</v>
      </c>
      <c r="U896" s="12" t="s">
        <v>8</v>
      </c>
    </row>
    <row r="897" spans="1:21">
      <c r="A897" s="4">
        <v>1975</v>
      </c>
      <c r="B897" s="4">
        <v>34</v>
      </c>
      <c r="C897" s="4">
        <v>1941</v>
      </c>
      <c r="D897" s="5">
        <v>3974.8111121152265</v>
      </c>
      <c r="E897" s="5">
        <v>8160.8898158461052</v>
      </c>
      <c r="F897" s="5">
        <v>6287.810811016614</v>
      </c>
      <c r="G897" s="5">
        <v>5999.8586340425263</v>
      </c>
      <c r="H897" s="5"/>
      <c r="I897" s="5">
        <v>24423.370373020472</v>
      </c>
      <c r="J897" s="5"/>
      <c r="K897" s="5">
        <v>387907</v>
      </c>
      <c r="N897" s="12">
        <f t="shared" si="84"/>
        <v>6.2961922246879978E-2</v>
      </c>
      <c r="O897" s="12">
        <f t="shared" si="85"/>
        <v>1.0246814602766195E-2</v>
      </c>
      <c r="P897" s="12">
        <f t="shared" si="86"/>
        <v>2.1038263851505916E-2</v>
      </c>
      <c r="Q897" s="12">
        <f t="shared" si="87"/>
        <v>1.6209583253245272E-2</v>
      </c>
      <c r="R897" s="12">
        <f t="shared" si="88"/>
        <v>3.1676843792607871E-2</v>
      </c>
      <c r="S897" s="12" t="s">
        <v>8</v>
      </c>
      <c r="T897" s="12">
        <f t="shared" si="89"/>
        <v>1.5467260539362596E-2</v>
      </c>
      <c r="U897" s="12" t="s">
        <v>8</v>
      </c>
    </row>
    <row r="898" spans="1:21">
      <c r="A898" s="4">
        <v>1975</v>
      </c>
      <c r="B898" s="4">
        <v>35</v>
      </c>
      <c r="C898" s="4">
        <v>1940</v>
      </c>
      <c r="D898" s="5">
        <v>3234.3843558491135</v>
      </c>
      <c r="E898" s="5">
        <v>6706.0644015004764</v>
      </c>
      <c r="F898" s="5">
        <v>5881.6744433674075</v>
      </c>
      <c r="G898" s="5">
        <v>6290.4690360491068</v>
      </c>
      <c r="H898" s="5"/>
      <c r="I898" s="5">
        <v>22112.592236766104</v>
      </c>
      <c r="J898" s="5"/>
      <c r="K898" s="5">
        <v>404177.8</v>
      </c>
      <c r="N898" s="12">
        <f t="shared" si="84"/>
        <v>5.4710061356081668E-2</v>
      </c>
      <c r="O898" s="12">
        <f t="shared" si="85"/>
        <v>8.0023800313849831E-3</v>
      </c>
      <c r="P898" s="12">
        <f t="shared" si="86"/>
        <v>1.6591867246297239E-2</v>
      </c>
      <c r="Q898" s="12">
        <f t="shared" si="87"/>
        <v>1.4552195700425426E-2</v>
      </c>
      <c r="R898" s="12">
        <f t="shared" si="88"/>
        <v>3.0115814078399444E-2</v>
      </c>
      <c r="S898" s="12" t="s">
        <v>8</v>
      </c>
      <c r="T898" s="12">
        <f t="shared" si="89"/>
        <v>1.5563618377974018E-2</v>
      </c>
      <c r="U898" s="12" t="s">
        <v>8</v>
      </c>
    </row>
    <row r="899" spans="1:21">
      <c r="A899" s="4">
        <v>1975</v>
      </c>
      <c r="B899" s="4">
        <v>36</v>
      </c>
      <c r="C899" s="4">
        <v>1939</v>
      </c>
      <c r="D899" s="5">
        <v>2589.7031817810985</v>
      </c>
      <c r="E899" s="5">
        <v>5161.5077900150427</v>
      </c>
      <c r="F899" s="5">
        <v>4907.3425192662335</v>
      </c>
      <c r="G899" s="5">
        <v>5913.0856505351539</v>
      </c>
      <c r="H899" s="5"/>
      <c r="I899" s="5">
        <v>18571.63914159753</v>
      </c>
      <c r="J899" s="5"/>
      <c r="K899" s="5">
        <v>394889.1</v>
      </c>
      <c r="N899" s="12">
        <f t="shared" si="84"/>
        <v>4.7030012075789204E-2</v>
      </c>
      <c r="O899" s="12">
        <f t="shared" si="85"/>
        <v>6.5580518220966309E-3</v>
      </c>
      <c r="P899" s="12">
        <f t="shared" si="86"/>
        <v>1.3070778074186001E-2</v>
      </c>
      <c r="Q899" s="12">
        <f t="shared" si="87"/>
        <v>1.2427140985320268E-2</v>
      </c>
      <c r="R899" s="12">
        <f t="shared" si="88"/>
        <v>2.7401182179506569E-2</v>
      </c>
      <c r="S899" s="12" t="s">
        <v>8</v>
      </c>
      <c r="T899" s="12">
        <f t="shared" si="89"/>
        <v>1.4974041194186303E-2</v>
      </c>
      <c r="U899" s="12" t="s">
        <v>8</v>
      </c>
    </row>
    <row r="900" spans="1:21">
      <c r="A900" s="4">
        <v>1975</v>
      </c>
      <c r="B900" s="4">
        <v>37</v>
      </c>
      <c r="C900" s="4">
        <v>1938</v>
      </c>
      <c r="D900" s="5">
        <v>2113.3175084596051</v>
      </c>
      <c r="E900" s="5">
        <v>3887.8591438229078</v>
      </c>
      <c r="F900" s="5">
        <v>3731.2356826174355</v>
      </c>
      <c r="G900" s="5">
        <v>5587.1356430581036</v>
      </c>
      <c r="H900" s="5"/>
      <c r="I900" s="5">
        <v>15319.547977958053</v>
      </c>
      <c r="J900" s="5"/>
      <c r="K900" s="5">
        <v>384332.2</v>
      </c>
      <c r="N900" s="12">
        <f t="shared" si="84"/>
        <v>3.986017299086065E-2</v>
      </c>
      <c r="O900" s="12">
        <f t="shared" si="85"/>
        <v>5.4986740857508295E-3</v>
      </c>
      <c r="P900" s="12">
        <f t="shared" si="86"/>
        <v>1.0115881895461551E-2</v>
      </c>
      <c r="Q900" s="12">
        <f t="shared" si="87"/>
        <v>9.7083608467295624E-3</v>
      </c>
      <c r="R900" s="12">
        <f t="shared" si="88"/>
        <v>2.4245617009648265E-2</v>
      </c>
      <c r="S900" s="12" t="s">
        <v>8</v>
      </c>
      <c r="T900" s="12">
        <f t="shared" si="89"/>
        <v>1.4537256162918703E-2</v>
      </c>
      <c r="U900" s="12" t="s">
        <v>8</v>
      </c>
    </row>
    <row r="901" spans="1:21">
      <c r="A901" s="4">
        <v>1975</v>
      </c>
      <c r="B901" s="4">
        <v>38</v>
      </c>
      <c r="C901" s="4">
        <v>1937</v>
      </c>
      <c r="D901" s="5">
        <v>1621.7038732071201</v>
      </c>
      <c r="E901" s="5">
        <v>2756.8755723388731</v>
      </c>
      <c r="F901" s="5">
        <v>2942.6958788730335</v>
      </c>
      <c r="G901" s="5">
        <v>4765.4180272812655</v>
      </c>
      <c r="H901" s="5"/>
      <c r="I901" s="5">
        <v>12086.693351700291</v>
      </c>
      <c r="J901" s="5"/>
      <c r="K901" s="5">
        <v>364939.1</v>
      </c>
      <c r="N901" s="12">
        <f t="shared" si="84"/>
        <v>3.3119754369154444E-2</v>
      </c>
      <c r="O901" s="12">
        <f t="shared" si="85"/>
        <v>4.4437657494281104E-3</v>
      </c>
      <c r="P901" s="12">
        <f t="shared" si="86"/>
        <v>7.5543441969875887E-3</v>
      </c>
      <c r="Q901" s="12">
        <f t="shared" si="87"/>
        <v>8.0635258838338605E-3</v>
      </c>
      <c r="R901" s="12">
        <f t="shared" si="88"/>
        <v>2.1121644422738752E-2</v>
      </c>
      <c r="S901" s="12" t="s">
        <v>8</v>
      </c>
      <c r="T901" s="12">
        <f t="shared" si="89"/>
        <v>1.305811853890489E-2</v>
      </c>
      <c r="U901" s="12" t="s">
        <v>8</v>
      </c>
    </row>
    <row r="902" spans="1:21">
      <c r="A902" s="4">
        <v>1975</v>
      </c>
      <c r="B902" s="4">
        <v>39</v>
      </c>
      <c r="C902" s="4">
        <v>1936</v>
      </c>
      <c r="D902" s="5">
        <v>1282.2049727158819</v>
      </c>
      <c r="E902" s="5">
        <v>2093.6623807711831</v>
      </c>
      <c r="F902" s="5">
        <v>2343.8569844141002</v>
      </c>
      <c r="G902" s="5">
        <v>4430.4396669852385</v>
      </c>
      <c r="H902" s="5"/>
      <c r="I902" s="5">
        <v>10150.164004886405</v>
      </c>
      <c r="J902" s="5"/>
      <c r="K902" s="5">
        <v>372044.3</v>
      </c>
      <c r="N902" s="12">
        <f t="shared" si="84"/>
        <v>2.7282138188614649E-2</v>
      </c>
      <c r="O902" s="12">
        <f t="shared" si="85"/>
        <v>3.4463771457213079E-3</v>
      </c>
      <c r="P902" s="12">
        <f t="shared" si="86"/>
        <v>5.6274545283214478E-3</v>
      </c>
      <c r="Q902" s="12">
        <f t="shared" si="87"/>
        <v>6.2999405834576697E-3</v>
      </c>
      <c r="R902" s="12">
        <f t="shared" si="88"/>
        <v>1.8208306514571893E-2</v>
      </c>
      <c r="S902" s="12" t="s">
        <v>8</v>
      </c>
      <c r="T902" s="12">
        <f t="shared" si="89"/>
        <v>1.1908365931114221E-2</v>
      </c>
      <c r="U902" s="12" t="s">
        <v>8</v>
      </c>
    </row>
    <row r="903" spans="1:21">
      <c r="A903" s="4">
        <v>1975</v>
      </c>
      <c r="B903" s="4">
        <v>40</v>
      </c>
      <c r="C903" s="4">
        <v>1935</v>
      </c>
      <c r="D903" s="5">
        <v>977.33552529685494</v>
      </c>
      <c r="E903" s="5">
        <v>1578.0149777737106</v>
      </c>
      <c r="F903" s="5">
        <v>1785.2064361131904</v>
      </c>
      <c r="G903" s="5">
        <v>3761.7639152583929</v>
      </c>
      <c r="H903" s="5"/>
      <c r="I903" s="5">
        <v>8102.3208544421486</v>
      </c>
      <c r="J903" s="5"/>
      <c r="K903" s="5">
        <v>368266.9</v>
      </c>
      <c r="N903" s="12">
        <f t="shared" si="84"/>
        <v>2.2001219372260031E-2</v>
      </c>
      <c r="O903" s="12">
        <f t="shared" si="85"/>
        <v>2.6538782749599677E-3</v>
      </c>
      <c r="P903" s="12">
        <f t="shared" si="86"/>
        <v>4.2849764064424754E-3</v>
      </c>
      <c r="Q903" s="12">
        <f t="shared" si="87"/>
        <v>4.847588626925717E-3</v>
      </c>
      <c r="R903" s="12">
        <f t="shared" si="88"/>
        <v>1.506236469085759E-2</v>
      </c>
      <c r="S903" s="12" t="s">
        <v>8</v>
      </c>
      <c r="T903" s="12">
        <f t="shared" si="89"/>
        <v>1.0214776063931874E-2</v>
      </c>
      <c r="U903" s="12" t="s">
        <v>8</v>
      </c>
    </row>
    <row r="904" spans="1:21">
      <c r="A904" s="4">
        <v>1975</v>
      </c>
      <c r="B904" s="4">
        <v>41</v>
      </c>
      <c r="C904" s="4">
        <v>1934</v>
      </c>
      <c r="D904" s="5">
        <v>719.88165948594451</v>
      </c>
      <c r="E904" s="5">
        <v>1102.384079867064</v>
      </c>
      <c r="F904" s="5">
        <v>1263.8286396333428</v>
      </c>
      <c r="G904" s="5">
        <v>3187.6700125446255</v>
      </c>
      <c r="H904" s="5"/>
      <c r="I904" s="5">
        <v>6273.7643915309764</v>
      </c>
      <c r="J904" s="5"/>
      <c r="K904" s="5">
        <v>368698</v>
      </c>
      <c r="N904" s="12">
        <f t="shared" si="84"/>
        <v>1.7015997894024314E-2</v>
      </c>
      <c r="O904" s="12">
        <f t="shared" si="85"/>
        <v>1.9524967845932022E-3</v>
      </c>
      <c r="P904" s="12">
        <f t="shared" si="86"/>
        <v>2.9899377806960276E-3</v>
      </c>
      <c r="Q904" s="12">
        <f t="shared" si="87"/>
        <v>3.4278152841440497E-3</v>
      </c>
      <c r="R904" s="12">
        <f t="shared" si="88"/>
        <v>1.2073563328735085E-2</v>
      </c>
      <c r="S904" s="12" t="s">
        <v>8</v>
      </c>
      <c r="T904" s="12">
        <f t="shared" si="89"/>
        <v>8.6457480445910357E-3</v>
      </c>
      <c r="U904" s="12" t="s">
        <v>8</v>
      </c>
    </row>
    <row r="905" spans="1:21">
      <c r="A905" s="4">
        <v>1975</v>
      </c>
      <c r="B905" s="4">
        <v>42</v>
      </c>
      <c r="C905" s="4">
        <v>1933</v>
      </c>
      <c r="D905" s="5">
        <v>496.88105282808044</v>
      </c>
      <c r="E905" s="5">
        <v>665.22270843883484</v>
      </c>
      <c r="F905" s="5">
        <v>775.19021307561673</v>
      </c>
      <c r="G905" s="5">
        <v>2367.97846262963</v>
      </c>
      <c r="H905" s="5"/>
      <c r="I905" s="5">
        <v>4305.2724369721618</v>
      </c>
      <c r="J905" s="5"/>
      <c r="K905" s="5">
        <v>361565.4</v>
      </c>
      <c r="N905" s="12">
        <f t="shared" si="84"/>
        <v>1.1907313136080393E-2</v>
      </c>
      <c r="O905" s="12">
        <f t="shared" si="85"/>
        <v>1.3742494520440297E-3</v>
      </c>
      <c r="P905" s="12">
        <f t="shared" si="86"/>
        <v>1.8398406164938205E-3</v>
      </c>
      <c r="Q905" s="12">
        <f t="shared" si="87"/>
        <v>2.1439833929784674E-3</v>
      </c>
      <c r="R905" s="12">
        <f t="shared" si="88"/>
        <v>8.6932230675425427E-3</v>
      </c>
      <c r="S905" s="12" t="s">
        <v>8</v>
      </c>
      <c r="T905" s="12">
        <f t="shared" si="89"/>
        <v>6.5492396745640757E-3</v>
      </c>
      <c r="U905" s="12" t="s">
        <v>8</v>
      </c>
    </row>
    <row r="906" spans="1:21">
      <c r="A906" s="4">
        <v>1975</v>
      </c>
      <c r="B906" s="4">
        <v>43</v>
      </c>
      <c r="C906" s="4">
        <v>1932</v>
      </c>
      <c r="D906" s="5">
        <v>353.18629481750577</v>
      </c>
      <c r="E906" s="5">
        <v>431.01948231902907</v>
      </c>
      <c r="F906" s="5">
        <v>507.94195205153977</v>
      </c>
      <c r="G906" s="5">
        <v>1520.8760190411047</v>
      </c>
      <c r="H906" s="5"/>
      <c r="I906" s="5">
        <v>2813.0237482291791</v>
      </c>
      <c r="J906" s="5"/>
      <c r="K906" s="5">
        <v>364480.8</v>
      </c>
      <c r="N906" s="12">
        <f t="shared" si="84"/>
        <v>7.7178928169307657E-3</v>
      </c>
      <c r="O906" s="12">
        <f t="shared" si="85"/>
        <v>9.6901207091705727E-4</v>
      </c>
      <c r="P906" s="12">
        <f t="shared" si="86"/>
        <v>1.1825574414867095E-3</v>
      </c>
      <c r="Q906" s="12">
        <f t="shared" si="87"/>
        <v>1.3936041406064181E-3</v>
      </c>
      <c r="R906" s="12">
        <f t="shared" si="88"/>
        <v>5.5663233045269997E-3</v>
      </c>
      <c r="S906" s="12" t="s">
        <v>8</v>
      </c>
      <c r="T906" s="12">
        <f t="shared" si="89"/>
        <v>4.1727191639205812E-3</v>
      </c>
      <c r="U906" s="12" t="s">
        <v>8</v>
      </c>
    </row>
    <row r="907" spans="1:21">
      <c r="A907" s="4">
        <v>1975</v>
      </c>
      <c r="B907" s="4">
        <v>44</v>
      </c>
      <c r="C907" s="4">
        <v>1931</v>
      </c>
      <c r="D907" s="5">
        <v>208.28746363761306</v>
      </c>
      <c r="E907" s="5">
        <v>274.38227110211074</v>
      </c>
      <c r="F907" s="5">
        <v>318.21462142032965</v>
      </c>
      <c r="G907" s="5">
        <v>1071.8482000454117</v>
      </c>
      <c r="H907" s="5"/>
      <c r="I907" s="5">
        <v>1872.732556205465</v>
      </c>
      <c r="J907" s="5"/>
      <c r="K907" s="5">
        <v>386826.4</v>
      </c>
      <c r="N907" s="12">
        <f t="shared" si="84"/>
        <v>4.8412739053111803E-3</v>
      </c>
      <c r="O907" s="12">
        <f t="shared" si="85"/>
        <v>5.3845203853101304E-4</v>
      </c>
      <c r="P907" s="12">
        <f t="shared" si="86"/>
        <v>7.0931630080602233E-4</v>
      </c>
      <c r="Q907" s="12">
        <f t="shared" si="87"/>
        <v>8.2262901761702314E-4</v>
      </c>
      <c r="R907" s="12">
        <f t="shared" si="88"/>
        <v>3.5935055659741455E-3</v>
      </c>
      <c r="S907" s="12" t="s">
        <v>8</v>
      </c>
      <c r="T907" s="12">
        <f t="shared" si="89"/>
        <v>2.7708765483571225E-3</v>
      </c>
      <c r="U907" s="12" t="s">
        <v>8</v>
      </c>
    </row>
    <row r="908" spans="1:21">
      <c r="A908" s="4">
        <v>1975</v>
      </c>
      <c r="B908" s="4">
        <v>45</v>
      </c>
      <c r="C908" s="4">
        <v>1930</v>
      </c>
      <c r="D908" s="5">
        <v>112.5965748746887</v>
      </c>
      <c r="E908" s="5">
        <v>120.56122521924178</v>
      </c>
      <c r="F908" s="5">
        <v>170.70482775412665</v>
      </c>
      <c r="G908" s="5">
        <v>609.25154007238439</v>
      </c>
      <c r="H908" s="5"/>
      <c r="I908" s="5">
        <v>1013.1141679204416</v>
      </c>
      <c r="J908" s="5"/>
      <c r="K908" s="5">
        <v>381084.2</v>
      </c>
      <c r="N908" s="12">
        <f t="shared" si="84"/>
        <v>2.6585047816740804E-3</v>
      </c>
      <c r="O908" s="12">
        <f t="shared" si="85"/>
        <v>2.9546377119463022E-4</v>
      </c>
      <c r="P908" s="12">
        <f t="shared" si="86"/>
        <v>3.1636374643514943E-4</v>
      </c>
      <c r="Q908" s="12">
        <f t="shared" si="87"/>
        <v>4.4794517262622445E-4</v>
      </c>
      <c r="R908" s="12">
        <f t="shared" si="88"/>
        <v>2.0466772640443005E-3</v>
      </c>
      <c r="S908" s="12" t="s">
        <v>8</v>
      </c>
      <c r="T908" s="12">
        <f t="shared" si="89"/>
        <v>1.5987320914180761E-3</v>
      </c>
      <c r="U908" s="12" t="s">
        <v>8</v>
      </c>
    </row>
    <row r="909" spans="1:21">
      <c r="A909" s="4">
        <v>1975</v>
      </c>
      <c r="B909" s="4">
        <v>46</v>
      </c>
      <c r="C909" s="4">
        <v>1929</v>
      </c>
      <c r="D909" s="5">
        <v>44.215572234862798</v>
      </c>
      <c r="E909" s="5">
        <v>71.786379730024592</v>
      </c>
      <c r="F909" s="5">
        <v>62.624376799999588</v>
      </c>
      <c r="G909" s="5">
        <v>261.2065456085565</v>
      </c>
      <c r="H909" s="5"/>
      <c r="I909" s="5">
        <v>439.83287437344347</v>
      </c>
      <c r="J909" s="5"/>
      <c r="K909" s="5">
        <v>364816.2</v>
      </c>
      <c r="N909" s="12">
        <f t="shared" si="84"/>
        <v>1.2056286819868292E-3</v>
      </c>
      <c r="O909" s="12">
        <f t="shared" si="85"/>
        <v>1.2119958553063925E-4</v>
      </c>
      <c r="P909" s="12">
        <f t="shared" si="86"/>
        <v>1.9677410084865911E-4</v>
      </c>
      <c r="Q909" s="12">
        <f t="shared" si="87"/>
        <v>1.716600764987947E-4</v>
      </c>
      <c r="R909" s="12">
        <f t="shared" si="88"/>
        <v>8.8765499560753086E-4</v>
      </c>
      <c r="S909" s="12" t="s">
        <v>8</v>
      </c>
      <c r="T909" s="12">
        <f t="shared" si="89"/>
        <v>7.1599491910873613E-4</v>
      </c>
      <c r="U909" s="12" t="s">
        <v>8</v>
      </c>
    </row>
    <row r="910" spans="1:21">
      <c r="A910" s="4">
        <v>1975</v>
      </c>
      <c r="B910" s="4">
        <v>47</v>
      </c>
      <c r="C910" s="4">
        <v>1928</v>
      </c>
      <c r="D910" s="5">
        <v>20.849300170859774</v>
      </c>
      <c r="E910" s="5">
        <v>21.377954345590108</v>
      </c>
      <c r="F910" s="5">
        <v>33.61754634520549</v>
      </c>
      <c r="G910" s="5">
        <v>96.562952128390677</v>
      </c>
      <c r="H910" s="5"/>
      <c r="I910" s="5">
        <v>172.40775299004605</v>
      </c>
      <c r="J910" s="5"/>
      <c r="K910" s="5">
        <v>369811.9</v>
      </c>
      <c r="N910" s="12">
        <f t="shared" si="84"/>
        <v>4.6620390795981968E-4</v>
      </c>
      <c r="O910" s="12">
        <f t="shared" si="85"/>
        <v>5.6378121339145045E-5</v>
      </c>
      <c r="P910" s="12">
        <f t="shared" si="86"/>
        <v>5.7807643143960774E-5</v>
      </c>
      <c r="Q910" s="12">
        <f t="shared" si="87"/>
        <v>9.0904447220885767E-5</v>
      </c>
      <c r="R910" s="12">
        <f t="shared" si="88"/>
        <v>3.5201814347671386E-4</v>
      </c>
      <c r="S910" s="12" t="s">
        <v>8</v>
      </c>
      <c r="T910" s="12">
        <f t="shared" si="89"/>
        <v>2.611136962558281E-4</v>
      </c>
      <c r="U910" s="12" t="s">
        <v>8</v>
      </c>
    </row>
    <row r="911" spans="1:21">
      <c r="A911" s="4">
        <v>1975</v>
      </c>
      <c r="B911" s="4">
        <v>48</v>
      </c>
      <c r="C911" s="4">
        <v>1927</v>
      </c>
      <c r="D911" s="5">
        <v>1.8896904601879769</v>
      </c>
      <c r="E911" s="5">
        <v>1.3697981262095502</v>
      </c>
      <c r="F911" s="5">
        <v>8.4396482880972705</v>
      </c>
      <c r="G911" s="5">
        <v>47.268030163312552</v>
      </c>
      <c r="H911" s="5"/>
      <c r="I911" s="5">
        <v>58.967167037807357</v>
      </c>
      <c r="J911" s="5"/>
      <c r="K911" s="5">
        <v>368835.3</v>
      </c>
      <c r="N911" s="12">
        <f t="shared" si="84"/>
        <v>1.5987397908445139E-4</v>
      </c>
      <c r="O911" s="12">
        <f t="shared" si="85"/>
        <v>5.1233991437044586E-6</v>
      </c>
      <c r="P911" s="12">
        <f t="shared" si="86"/>
        <v>3.7138476881403442E-6</v>
      </c>
      <c r="Q911" s="12">
        <f t="shared" si="87"/>
        <v>2.2881888713193318E-5</v>
      </c>
      <c r="R911" s="12">
        <f t="shared" si="88"/>
        <v>1.5103673225260657E-4</v>
      </c>
      <c r="S911" s="12" t="s">
        <v>8</v>
      </c>
      <c r="T911" s="12">
        <f t="shared" si="89"/>
        <v>1.2815484353941327E-4</v>
      </c>
      <c r="U911" s="12" t="s">
        <v>8</v>
      </c>
    </row>
    <row r="912" spans="1:21">
      <c r="A912" s="4">
        <v>1975</v>
      </c>
      <c r="B912" s="4">
        <v>49</v>
      </c>
      <c r="C912" s="4">
        <v>1926</v>
      </c>
      <c r="D912" s="5">
        <v>1.1000000000000001</v>
      </c>
      <c r="E912" s="5">
        <v>1.1599999999999999</v>
      </c>
      <c r="F912" s="5">
        <v>4.3317271098097212</v>
      </c>
      <c r="G912" s="5">
        <v>19.027586519302744</v>
      </c>
      <c r="H912" s="5"/>
      <c r="I912" s="5">
        <v>25.619313629112469</v>
      </c>
      <c r="J912" s="5"/>
      <c r="K912" s="5">
        <v>368810.4</v>
      </c>
      <c r="N912" s="12">
        <f t="shared" si="84"/>
        <v>6.946472667016024E-5</v>
      </c>
      <c r="O912" s="12">
        <f t="shared" si="85"/>
        <v>2.9825623138609976E-6</v>
      </c>
      <c r="P912" s="12">
        <f t="shared" si="86"/>
        <v>3.1452475309806878E-6</v>
      </c>
      <c r="Q912" s="12">
        <f t="shared" si="87"/>
        <v>1.1745132756044083E-5</v>
      </c>
      <c r="R912" s="12">
        <f t="shared" si="88"/>
        <v>6.333691682531855E-5</v>
      </c>
      <c r="S912" s="12" t="s">
        <v>8</v>
      </c>
      <c r="T912" s="12">
        <f t="shared" si="89"/>
        <v>5.1591784069274467E-5</v>
      </c>
      <c r="U912" s="12" t="s">
        <v>8</v>
      </c>
    </row>
    <row r="913" spans="1:21">
      <c r="A913" s="4">
        <v>1975</v>
      </c>
      <c r="B913" s="4">
        <v>50</v>
      </c>
      <c r="C913" s="4">
        <v>1925</v>
      </c>
      <c r="D913" s="5">
        <v>2.0796904601879769</v>
      </c>
      <c r="E913" s="5">
        <v>1.64979812620955</v>
      </c>
      <c r="F913" s="5">
        <v>12.41758145526399</v>
      </c>
      <c r="G913" s="5">
        <v>40.342142650555722</v>
      </c>
      <c r="H913" s="5"/>
      <c r="I913" s="5">
        <v>56.489212692217244</v>
      </c>
      <c r="J913" s="5"/>
      <c r="K913" s="5">
        <v>368510.9</v>
      </c>
      <c r="N913" s="12">
        <f t="shared" si="84"/>
        <v>1.5329047985342427E-4</v>
      </c>
      <c r="O913" s="12">
        <f t="shared" si="85"/>
        <v>5.6434978183494076E-6</v>
      </c>
      <c r="P913" s="12">
        <f t="shared" si="86"/>
        <v>4.476931689699138E-6</v>
      </c>
      <c r="Q913" s="12">
        <f t="shared" si="87"/>
        <v>3.3696646300730833E-5</v>
      </c>
      <c r="R913" s="12">
        <f t="shared" si="88"/>
        <v>1.4317005034537571E-4</v>
      </c>
      <c r="S913" s="12" t="s">
        <v>8</v>
      </c>
      <c r="T913" s="12">
        <f t="shared" si="89"/>
        <v>1.0947340404464487E-4</v>
      </c>
      <c r="U913" s="12" t="s">
        <v>8</v>
      </c>
    </row>
    <row r="914" spans="1:21">
      <c r="A914" s="4">
        <v>1976</v>
      </c>
      <c r="B914" s="4">
        <v>13</v>
      </c>
      <c r="C914" s="4">
        <v>1963</v>
      </c>
      <c r="D914" s="5">
        <v>0</v>
      </c>
      <c r="E914" s="5">
        <v>0</v>
      </c>
      <c r="F914" s="5">
        <v>0</v>
      </c>
      <c r="G914" s="5">
        <v>0</v>
      </c>
      <c r="H914" s="5"/>
      <c r="I914" s="5">
        <v>0</v>
      </c>
      <c r="J914" s="5"/>
      <c r="K914" s="5">
        <v>439092.8</v>
      </c>
      <c r="N914" s="12">
        <f t="shared" si="84"/>
        <v>0</v>
      </c>
      <c r="O914" s="12">
        <f t="shared" si="85"/>
        <v>0</v>
      </c>
      <c r="P914" s="12">
        <f t="shared" si="86"/>
        <v>0</v>
      </c>
      <c r="Q914" s="12">
        <f t="shared" si="87"/>
        <v>0</v>
      </c>
      <c r="R914" s="12">
        <f t="shared" si="88"/>
        <v>0</v>
      </c>
      <c r="S914" s="12" t="s">
        <v>8</v>
      </c>
      <c r="T914" s="12">
        <f t="shared" si="89"/>
        <v>0</v>
      </c>
      <c r="U914" s="12" t="s">
        <v>8</v>
      </c>
    </row>
    <row r="915" spans="1:21">
      <c r="A915" s="4">
        <v>1976</v>
      </c>
      <c r="B915" s="4">
        <v>14</v>
      </c>
      <c r="C915" s="4">
        <v>1962</v>
      </c>
      <c r="D915" s="5">
        <v>190.09849588026859</v>
      </c>
      <c r="E915" s="5">
        <v>4.6299368708871853</v>
      </c>
      <c r="F915" s="5">
        <v>7.1106231566160569E-2</v>
      </c>
      <c r="G915" s="5">
        <v>8.8882789457700711E-3</v>
      </c>
      <c r="H915" s="5"/>
      <c r="I915" s="5">
        <v>194.8084272616677</v>
      </c>
      <c r="J915" s="5"/>
      <c r="K915" s="5">
        <v>431063.1</v>
      </c>
      <c r="N915" s="12">
        <f t="shared" si="84"/>
        <v>4.5192554700615228E-4</v>
      </c>
      <c r="O915" s="12">
        <f t="shared" si="85"/>
        <v>4.4099923162123735E-4</v>
      </c>
      <c r="P915" s="12">
        <f t="shared" si="86"/>
        <v>1.0740740441218898E-5</v>
      </c>
      <c r="Q915" s="12">
        <f t="shared" si="87"/>
        <v>1.6495550550757088E-7</v>
      </c>
      <c r="R915" s="12">
        <f t="shared" si="88"/>
        <v>1.8557494369601724E-7</v>
      </c>
      <c r="S915" s="12" t="s">
        <v>8</v>
      </c>
      <c r="T915" s="12">
        <f t="shared" si="89"/>
        <v>2.061943818844636E-8</v>
      </c>
      <c r="U915" s="12" t="s">
        <v>8</v>
      </c>
    </row>
    <row r="916" spans="1:21">
      <c r="A916" s="4">
        <v>1976</v>
      </c>
      <c r="B916" s="4">
        <v>15</v>
      </c>
      <c r="C916" s="4">
        <v>1961</v>
      </c>
      <c r="D916" s="5">
        <v>1301.7962980765878</v>
      </c>
      <c r="E916" s="5">
        <v>90.122184704844784</v>
      </c>
      <c r="F916" s="5">
        <v>2.7704761226644514</v>
      </c>
      <c r="G916" s="5">
        <v>6.9510153615237144E-2</v>
      </c>
      <c r="H916" s="5"/>
      <c r="I916" s="5">
        <v>1394.7584690577123</v>
      </c>
      <c r="J916" s="5"/>
      <c r="K916" s="5">
        <v>428401</v>
      </c>
      <c r="N916" s="12">
        <f t="shared" si="84"/>
        <v>3.2557311235447916E-3</v>
      </c>
      <c r="O916" s="12">
        <f t="shared" si="85"/>
        <v>3.0387330983741583E-3</v>
      </c>
      <c r="P916" s="12">
        <f t="shared" si="86"/>
        <v>2.1036875428592552E-4</v>
      </c>
      <c r="Q916" s="12">
        <f t="shared" si="87"/>
        <v>6.4670160029142123E-6</v>
      </c>
      <c r="R916" s="12">
        <f t="shared" si="88"/>
        <v>6.6292708847077588E-6</v>
      </c>
      <c r="S916" s="12" t="s">
        <v>8</v>
      </c>
      <c r="T916" s="12">
        <f t="shared" si="89"/>
        <v>1.6225488179354656E-7</v>
      </c>
      <c r="U916" s="12" t="s">
        <v>8</v>
      </c>
    </row>
    <row r="917" spans="1:21">
      <c r="A917" s="4">
        <v>1976</v>
      </c>
      <c r="B917" s="4">
        <v>16</v>
      </c>
      <c r="C917" s="4">
        <v>1960</v>
      </c>
      <c r="D917" s="5">
        <v>5410.4888138060414</v>
      </c>
      <c r="E917" s="5">
        <v>503.05699173830624</v>
      </c>
      <c r="F917" s="5">
        <v>17.095842886453863</v>
      </c>
      <c r="G917" s="5">
        <v>0.37034320070186943</v>
      </c>
      <c r="H917" s="5"/>
      <c r="I917" s="5">
        <v>5931.0119916315034</v>
      </c>
      <c r="J917" s="5"/>
      <c r="K917" s="5">
        <v>420060.4</v>
      </c>
      <c r="N917" s="12">
        <f t="shared" si="84"/>
        <v>1.4119426614914195E-2</v>
      </c>
      <c r="O917" s="12">
        <f t="shared" si="85"/>
        <v>1.2880263918727024E-2</v>
      </c>
      <c r="P917" s="12">
        <f t="shared" si="86"/>
        <v>1.1975825184623596E-3</v>
      </c>
      <c r="Q917" s="12">
        <f t="shared" si="87"/>
        <v>4.0698534987953781E-5</v>
      </c>
      <c r="R917" s="12">
        <f t="shared" si="88"/>
        <v>4.1580177724812269E-5</v>
      </c>
      <c r="S917" s="12" t="s">
        <v>8</v>
      </c>
      <c r="T917" s="12">
        <f t="shared" si="89"/>
        <v>8.8164273685848374E-7</v>
      </c>
      <c r="U917" s="12" t="s">
        <v>8</v>
      </c>
    </row>
    <row r="918" spans="1:21">
      <c r="A918" s="4">
        <v>1976</v>
      </c>
      <c r="B918" s="4">
        <v>17</v>
      </c>
      <c r="C918" s="4">
        <v>1959</v>
      </c>
      <c r="D918" s="5">
        <v>9527.8194051668506</v>
      </c>
      <c r="E918" s="5">
        <v>1340.5409765648583</v>
      </c>
      <c r="F918" s="5">
        <v>78.737902223612338</v>
      </c>
      <c r="G918" s="5">
        <v>8.917497306178543</v>
      </c>
      <c r="H918" s="5"/>
      <c r="I918" s="5">
        <v>10956.0157812615</v>
      </c>
      <c r="J918" s="5"/>
      <c r="K918" s="5">
        <v>400062.7</v>
      </c>
      <c r="N918" s="12">
        <f t="shared" si="84"/>
        <v>2.7385746737352668E-2</v>
      </c>
      <c r="O918" s="12">
        <f t="shared" si="85"/>
        <v>2.3815815383855708E-2</v>
      </c>
      <c r="P918" s="12">
        <f t="shared" si="86"/>
        <v>3.3508271992486634E-3</v>
      </c>
      <c r="Q918" s="12">
        <f t="shared" si="87"/>
        <v>1.968139049794253E-4</v>
      </c>
      <c r="R918" s="12">
        <f t="shared" si="88"/>
        <v>2.1910415424829878E-4</v>
      </c>
      <c r="S918" s="12" t="s">
        <v>8</v>
      </c>
      <c r="T918" s="12">
        <f t="shared" si="89"/>
        <v>2.2290249268873461E-5</v>
      </c>
      <c r="U918" s="12" t="s">
        <v>8</v>
      </c>
    </row>
    <row r="919" spans="1:21">
      <c r="A919" s="4">
        <v>1976</v>
      </c>
      <c r="B919" s="4">
        <v>18</v>
      </c>
      <c r="C919" s="4">
        <v>1958</v>
      </c>
      <c r="D919" s="5">
        <v>14669.231476461508</v>
      </c>
      <c r="E919" s="5">
        <v>2884.3630309144678</v>
      </c>
      <c r="F919" s="5">
        <v>356.98944631540263</v>
      </c>
      <c r="G919" s="5">
        <v>24.982060648136368</v>
      </c>
      <c r="H919" s="5"/>
      <c r="I919" s="5">
        <v>17935.566014339514</v>
      </c>
      <c r="J919" s="5"/>
      <c r="K919" s="5">
        <v>393414.1</v>
      </c>
      <c r="N919" s="12">
        <f t="shared" si="84"/>
        <v>4.5589535337801863E-2</v>
      </c>
      <c r="O919" s="12">
        <f t="shared" si="85"/>
        <v>3.7286999821464224E-2</v>
      </c>
      <c r="P919" s="12">
        <f t="shared" si="86"/>
        <v>7.3316208822064794E-3</v>
      </c>
      <c r="Q919" s="12">
        <f t="shared" si="87"/>
        <v>9.0741395978284113E-4</v>
      </c>
      <c r="R919" s="12">
        <f t="shared" si="88"/>
        <v>9.7091463413115863E-4</v>
      </c>
      <c r="S919" s="12" t="s">
        <v>8</v>
      </c>
      <c r="T919" s="12">
        <f t="shared" si="89"/>
        <v>6.3500674348317379E-5</v>
      </c>
      <c r="U919" s="12" t="s">
        <v>8</v>
      </c>
    </row>
    <row r="920" spans="1:21">
      <c r="A920" s="4">
        <v>1976</v>
      </c>
      <c r="B920" s="4">
        <v>19</v>
      </c>
      <c r="C920" s="4">
        <v>1957</v>
      </c>
      <c r="D920" s="5">
        <v>21543.860758221133</v>
      </c>
      <c r="E920" s="5">
        <v>4989.6909386788066</v>
      </c>
      <c r="F920" s="5">
        <v>774.25895597608701</v>
      </c>
      <c r="G920" s="5">
        <v>96.948617125655971</v>
      </c>
      <c r="H920" s="5"/>
      <c r="I920" s="5">
        <v>27404.759270001683</v>
      </c>
      <c r="J920" s="5"/>
      <c r="K920" s="5">
        <v>389528.2</v>
      </c>
      <c r="N920" s="12">
        <f t="shared" si="84"/>
        <v>7.0353723478817923E-2</v>
      </c>
      <c r="O920" s="12">
        <f t="shared" si="85"/>
        <v>5.5307576597075983E-2</v>
      </c>
      <c r="P920" s="12">
        <f t="shared" si="86"/>
        <v>1.280957563195375E-2</v>
      </c>
      <c r="Q920" s="12">
        <f t="shared" si="87"/>
        <v>1.9876839622294021E-3</v>
      </c>
      <c r="R920" s="12">
        <f t="shared" si="88"/>
        <v>2.2365712497881872E-3</v>
      </c>
      <c r="S920" s="12" t="s">
        <v>8</v>
      </c>
      <c r="T920" s="12">
        <f t="shared" si="89"/>
        <v>2.4888728755878515E-4</v>
      </c>
      <c r="U920" s="12" t="s">
        <v>8</v>
      </c>
    </row>
    <row r="921" spans="1:21">
      <c r="A921" s="4">
        <v>1976</v>
      </c>
      <c r="B921" s="4">
        <v>20</v>
      </c>
      <c r="C921" s="4">
        <v>1956</v>
      </c>
      <c r="D921" s="5">
        <v>27990.21140049829</v>
      </c>
      <c r="E921" s="5">
        <v>7856.2084123097511</v>
      </c>
      <c r="F921" s="5">
        <v>1290.8282884603564</v>
      </c>
      <c r="G921" s="5">
        <v>307.79528501342656</v>
      </c>
      <c r="H921" s="5"/>
      <c r="I921" s="5">
        <v>37445.043386281824</v>
      </c>
      <c r="J921" s="5"/>
      <c r="K921" s="5">
        <v>389888.3</v>
      </c>
      <c r="N921" s="12">
        <f t="shared" si="84"/>
        <v>9.6040438726378366E-2</v>
      </c>
      <c r="O921" s="12">
        <f t="shared" si="85"/>
        <v>7.179033430984795E-2</v>
      </c>
      <c r="P921" s="12">
        <f t="shared" si="86"/>
        <v>2.0149895270798718E-2</v>
      </c>
      <c r="Q921" s="12">
        <f t="shared" si="87"/>
        <v>3.3107643611269082E-3</v>
      </c>
      <c r="R921" s="12">
        <f t="shared" si="88"/>
        <v>4.1002091457316954E-3</v>
      </c>
      <c r="S921" s="12" t="s">
        <v>8</v>
      </c>
      <c r="T921" s="12">
        <f t="shared" si="89"/>
        <v>7.89444784604787E-4</v>
      </c>
      <c r="U921" s="12" t="s">
        <v>8</v>
      </c>
    </row>
    <row r="922" spans="1:21">
      <c r="A922" s="4">
        <v>1976</v>
      </c>
      <c r="B922" s="4">
        <v>21</v>
      </c>
      <c r="C922" s="4">
        <v>1955</v>
      </c>
      <c r="D922" s="5">
        <v>31360.020328745999</v>
      </c>
      <c r="E922" s="5">
        <v>10879.146052429762</v>
      </c>
      <c r="F922" s="5">
        <v>1967.3897019417693</v>
      </c>
      <c r="G922" s="5">
        <v>528.89379006024103</v>
      </c>
      <c r="H922" s="5"/>
      <c r="I922" s="5">
        <v>44735.449873177771</v>
      </c>
      <c r="J922" s="5"/>
      <c r="K922" s="5">
        <v>386398.9</v>
      </c>
      <c r="N922" s="12">
        <f t="shared" si="84"/>
        <v>0.11577530337994692</v>
      </c>
      <c r="O922" s="12">
        <f t="shared" si="85"/>
        <v>8.1159703945187206E-2</v>
      </c>
      <c r="P922" s="12">
        <f t="shared" si="86"/>
        <v>2.8155220039264503E-2</v>
      </c>
      <c r="Q922" s="12">
        <f t="shared" si="87"/>
        <v>5.0916027502712069E-3</v>
      </c>
      <c r="R922" s="12">
        <f t="shared" si="88"/>
        <v>6.4603793954952004E-3</v>
      </c>
      <c r="S922" s="12" t="s">
        <v>8</v>
      </c>
      <c r="T922" s="12">
        <f t="shared" si="89"/>
        <v>1.3687766452239927E-3</v>
      </c>
      <c r="U922" s="12" t="s">
        <v>8</v>
      </c>
    </row>
    <row r="923" spans="1:21">
      <c r="A923" s="4">
        <v>1976</v>
      </c>
      <c r="B923" s="4">
        <v>22</v>
      </c>
      <c r="C923" s="4">
        <v>1954</v>
      </c>
      <c r="D923" s="5">
        <v>32088.264053493269</v>
      </c>
      <c r="E923" s="5">
        <v>13406.822446643229</v>
      </c>
      <c r="F923" s="5">
        <v>2630.7815530663834</v>
      </c>
      <c r="G923" s="5">
        <v>728.42551031833852</v>
      </c>
      <c r="H923" s="5"/>
      <c r="I923" s="5">
        <v>48854.29356352122</v>
      </c>
      <c r="J923" s="5"/>
      <c r="K923" s="5">
        <v>374119.8</v>
      </c>
      <c r="N923" s="12">
        <f t="shared" si="84"/>
        <v>0.13058462439978108</v>
      </c>
      <c r="O923" s="12">
        <f t="shared" si="85"/>
        <v>8.5770023541906285E-2</v>
      </c>
      <c r="P923" s="12">
        <f t="shared" si="86"/>
        <v>3.5835639938445463E-2</v>
      </c>
      <c r="Q923" s="12">
        <f t="shared" si="87"/>
        <v>7.0319228040493535E-3</v>
      </c>
      <c r="R923" s="12">
        <f t="shared" si="88"/>
        <v>8.9789609194293428E-3</v>
      </c>
      <c r="S923" s="12" t="s">
        <v>8</v>
      </c>
      <c r="T923" s="12">
        <f t="shared" si="89"/>
        <v>1.9470381153799893E-3</v>
      </c>
      <c r="U923" s="12" t="s">
        <v>8</v>
      </c>
    </row>
    <row r="924" spans="1:21">
      <c r="A924" s="4">
        <v>1976</v>
      </c>
      <c r="B924" s="4">
        <v>23</v>
      </c>
      <c r="C924" s="4">
        <v>1953</v>
      </c>
      <c r="D924" s="5">
        <v>31463.824425291154</v>
      </c>
      <c r="E924" s="5">
        <v>15939.846438058776</v>
      </c>
      <c r="F924" s="5">
        <v>3330.0331032522372</v>
      </c>
      <c r="G924" s="5">
        <v>1195.4195751321599</v>
      </c>
      <c r="H924" s="5"/>
      <c r="I924" s="5">
        <v>51929.123541734327</v>
      </c>
      <c r="J924" s="5"/>
      <c r="K924" s="5">
        <v>368675.7</v>
      </c>
      <c r="N924" s="12">
        <f t="shared" si="84"/>
        <v>0.14085312251861007</v>
      </c>
      <c r="O924" s="12">
        <f t="shared" si="85"/>
        <v>8.5342821415382547E-2</v>
      </c>
      <c r="P924" s="12">
        <f t="shared" si="86"/>
        <v>4.3235413774378881E-2</v>
      </c>
      <c r="Q924" s="12">
        <f t="shared" si="87"/>
        <v>9.0324182018295136E-3</v>
      </c>
      <c r="R924" s="12">
        <f t="shared" si="88"/>
        <v>1.2274887328848625E-2</v>
      </c>
      <c r="S924" s="12" t="s">
        <v>8</v>
      </c>
      <c r="T924" s="12">
        <f t="shared" si="89"/>
        <v>3.2424691270191118E-3</v>
      </c>
      <c r="U924" s="12" t="s">
        <v>8</v>
      </c>
    </row>
    <row r="925" spans="1:21">
      <c r="A925" s="4">
        <v>1976</v>
      </c>
      <c r="B925" s="4">
        <v>24</v>
      </c>
      <c r="C925" s="4">
        <v>1952</v>
      </c>
      <c r="D925" s="5">
        <v>29445.988439171255</v>
      </c>
      <c r="E925" s="5">
        <v>18536.429468938673</v>
      </c>
      <c r="F925" s="5">
        <v>4299.3512281833164</v>
      </c>
      <c r="G925" s="5">
        <v>1527.0313667348685</v>
      </c>
      <c r="H925" s="5"/>
      <c r="I925" s="5">
        <v>53808.800503028113</v>
      </c>
      <c r="J925" s="5"/>
      <c r="K925" s="5">
        <v>373773.4</v>
      </c>
      <c r="N925" s="12">
        <f t="shared" si="84"/>
        <v>0.14396102157892485</v>
      </c>
      <c r="O925" s="12">
        <f t="shared" si="85"/>
        <v>7.8780321015811325E-2</v>
      </c>
      <c r="P925" s="12">
        <f t="shared" si="86"/>
        <v>4.9592692976382677E-2</v>
      </c>
      <c r="Q925" s="12">
        <f t="shared" si="87"/>
        <v>1.1502560717759252E-2</v>
      </c>
      <c r="R925" s="12">
        <f t="shared" si="88"/>
        <v>1.5588007586730849E-2</v>
      </c>
      <c r="S925" s="12" t="s">
        <v>8</v>
      </c>
      <c r="T925" s="12">
        <f t="shared" si="89"/>
        <v>4.0854468689715973E-3</v>
      </c>
      <c r="U925" s="12" t="s">
        <v>8</v>
      </c>
    </row>
    <row r="926" spans="1:21">
      <c r="A926" s="4">
        <v>1976</v>
      </c>
      <c r="B926" s="4">
        <v>25</v>
      </c>
      <c r="C926" s="4">
        <v>1951</v>
      </c>
      <c r="D926" s="5">
        <v>28058.701833823419</v>
      </c>
      <c r="E926" s="5">
        <v>21014.89157604763</v>
      </c>
      <c r="F926" s="5">
        <v>5412.5525299541732</v>
      </c>
      <c r="G926" s="5">
        <v>2188.7546284324089</v>
      </c>
      <c r="H926" s="5"/>
      <c r="I926" s="5">
        <v>56674.900568257632</v>
      </c>
      <c r="J926" s="5"/>
      <c r="K926" s="5">
        <v>387227</v>
      </c>
      <c r="N926" s="12">
        <f t="shared" si="84"/>
        <v>0.14636092154797478</v>
      </c>
      <c r="O926" s="12">
        <f t="shared" si="85"/>
        <v>7.246060278292428E-2</v>
      </c>
      <c r="P926" s="12">
        <f t="shared" si="86"/>
        <v>5.4270212500800899E-2</v>
      </c>
      <c r="Q926" s="12">
        <f t="shared" si="87"/>
        <v>1.3977725029386311E-2</v>
      </c>
      <c r="R926" s="12">
        <f t="shared" si="88"/>
        <v>1.9630106264249606E-2</v>
      </c>
      <c r="S926" s="12" t="s">
        <v>8</v>
      </c>
      <c r="T926" s="12">
        <f t="shared" si="89"/>
        <v>5.6523812348632943E-3</v>
      </c>
      <c r="U926" s="12" t="s">
        <v>8</v>
      </c>
    </row>
    <row r="927" spans="1:21">
      <c r="A927" s="4">
        <v>1976</v>
      </c>
      <c r="B927" s="4">
        <v>26</v>
      </c>
      <c r="C927" s="4">
        <v>1950</v>
      </c>
      <c r="D927" s="5">
        <v>24516.519870964756</v>
      </c>
      <c r="E927" s="5">
        <v>22678.60556670466</v>
      </c>
      <c r="F927" s="5">
        <v>6421.0990157904553</v>
      </c>
      <c r="G927" s="5">
        <v>2721.9878436421436</v>
      </c>
      <c r="H927" s="5"/>
      <c r="I927" s="5">
        <v>56338.212297102014</v>
      </c>
      <c r="J927" s="5"/>
      <c r="K927" s="5">
        <v>391555</v>
      </c>
      <c r="N927" s="12">
        <f t="shared" si="84"/>
        <v>0.14388326620041123</v>
      </c>
      <c r="O927" s="12">
        <f t="shared" si="85"/>
        <v>6.261322131236928E-2</v>
      </c>
      <c r="P927" s="12">
        <f t="shared" si="86"/>
        <v>5.791933589586306E-2</v>
      </c>
      <c r="Q927" s="12">
        <f t="shared" si="87"/>
        <v>1.6398970810717409E-2</v>
      </c>
      <c r="R927" s="12">
        <f t="shared" si="88"/>
        <v>2.3350708992178872E-2</v>
      </c>
      <c r="S927" s="12" t="s">
        <v>8</v>
      </c>
      <c r="T927" s="12">
        <f t="shared" si="89"/>
        <v>6.9517381814614646E-3</v>
      </c>
      <c r="U927" s="12" t="s">
        <v>8</v>
      </c>
    </row>
    <row r="928" spans="1:21">
      <c r="A928" s="4">
        <v>1976</v>
      </c>
      <c r="B928" s="4">
        <v>27</v>
      </c>
      <c r="C928" s="4">
        <v>1949</v>
      </c>
      <c r="D928" s="5">
        <v>21362.342827954544</v>
      </c>
      <c r="E928" s="5">
        <v>23667.839442834687</v>
      </c>
      <c r="F928" s="5">
        <v>7608.3248280190537</v>
      </c>
      <c r="G928" s="5">
        <v>3485.9555956067343</v>
      </c>
      <c r="H928" s="5"/>
      <c r="I928" s="5">
        <v>56124.462694415015</v>
      </c>
      <c r="J928" s="5"/>
      <c r="K928" s="5">
        <v>414524.8</v>
      </c>
      <c r="N928" s="12">
        <f t="shared" si="84"/>
        <v>0.13539470423582622</v>
      </c>
      <c r="O928" s="12">
        <f t="shared" si="85"/>
        <v>5.1534535033741155E-2</v>
      </c>
      <c r="P928" s="12">
        <f t="shared" si="86"/>
        <v>5.709631713913061E-2</v>
      </c>
      <c r="Q928" s="12">
        <f t="shared" si="87"/>
        <v>1.8354329651733874E-2</v>
      </c>
      <c r="R928" s="12">
        <f t="shared" si="88"/>
        <v>2.6763852062954466E-2</v>
      </c>
      <c r="S928" s="12" t="s">
        <v>8</v>
      </c>
      <c r="T928" s="12">
        <f t="shared" si="89"/>
        <v>8.4095224112205932E-3</v>
      </c>
      <c r="U928" s="12" t="s">
        <v>8</v>
      </c>
    </row>
    <row r="929" spans="1:21">
      <c r="A929" s="4">
        <v>1976</v>
      </c>
      <c r="B929" s="4">
        <v>28</v>
      </c>
      <c r="C929" s="4">
        <v>1948</v>
      </c>
      <c r="D929" s="5">
        <v>17735.021861469417</v>
      </c>
      <c r="E929" s="5">
        <v>22659.36692909514</v>
      </c>
      <c r="F929" s="5">
        <v>8279.9837777539724</v>
      </c>
      <c r="G929" s="5">
        <v>3974.5982054548267</v>
      </c>
      <c r="H929" s="5"/>
      <c r="I929" s="5">
        <v>52648.970773773355</v>
      </c>
      <c r="J929" s="5"/>
      <c r="K929" s="5">
        <v>415774.3</v>
      </c>
      <c r="N929" s="12">
        <f t="shared" si="84"/>
        <v>0.126628728071392</v>
      </c>
      <c r="O929" s="12">
        <f t="shared" si="85"/>
        <v>4.2655406698945603E-2</v>
      </c>
      <c r="P929" s="12">
        <f t="shared" si="86"/>
        <v>5.4499200477507004E-2</v>
      </c>
      <c r="Q929" s="12">
        <f t="shared" si="87"/>
        <v>1.9914611792393067E-2</v>
      </c>
      <c r="R929" s="12">
        <f t="shared" si="88"/>
        <v>2.9474120894939389E-2</v>
      </c>
      <c r="S929" s="12" t="s">
        <v>8</v>
      </c>
      <c r="T929" s="12">
        <f t="shared" si="89"/>
        <v>9.5595091025463264E-3</v>
      </c>
      <c r="U929" s="12" t="s">
        <v>8</v>
      </c>
    </row>
    <row r="930" spans="1:21">
      <c r="A930" s="4">
        <v>1976</v>
      </c>
      <c r="B930" s="4">
        <v>29</v>
      </c>
      <c r="C930" s="4">
        <v>1947</v>
      </c>
      <c r="D930" s="5">
        <v>13516.693853714703</v>
      </c>
      <c r="E930" s="5">
        <v>20922.278488137323</v>
      </c>
      <c r="F930" s="5">
        <v>8386.9688533370881</v>
      </c>
      <c r="G930" s="5">
        <v>4730.7932118513336</v>
      </c>
      <c r="H930" s="5"/>
      <c r="I930" s="5">
        <v>47556.734407040443</v>
      </c>
      <c r="J930" s="5"/>
      <c r="K930" s="5">
        <v>416416.5</v>
      </c>
      <c r="N930" s="12">
        <f t="shared" si="84"/>
        <v>0.11420473109744797</v>
      </c>
      <c r="O930" s="12">
        <f t="shared" si="85"/>
        <v>3.2459553965115941E-2</v>
      </c>
      <c r="P930" s="12">
        <f t="shared" si="86"/>
        <v>5.02436346497733E-2</v>
      </c>
      <c r="Q930" s="12">
        <f t="shared" si="87"/>
        <v>2.0140817795013137E-2</v>
      </c>
      <c r="R930" s="12">
        <f t="shared" si="88"/>
        <v>3.1501542482558736E-2</v>
      </c>
      <c r="S930" s="12" t="s">
        <v>8</v>
      </c>
      <c r="T930" s="12">
        <f t="shared" si="89"/>
        <v>1.1360724687545603E-2</v>
      </c>
      <c r="U930" s="12" t="s">
        <v>8</v>
      </c>
    </row>
    <row r="931" spans="1:21">
      <c r="A931" s="4">
        <v>1976</v>
      </c>
      <c r="B931" s="4">
        <v>30</v>
      </c>
      <c r="C931" s="4">
        <v>1946</v>
      </c>
      <c r="D931" s="5">
        <v>9542.7546346524869</v>
      </c>
      <c r="E931" s="5">
        <v>16488.475838018334</v>
      </c>
      <c r="F931" s="5">
        <v>7739.1145254701942</v>
      </c>
      <c r="G931" s="5">
        <v>4585.1508664662624</v>
      </c>
      <c r="H931" s="5"/>
      <c r="I931" s="5">
        <v>38355.495864607277</v>
      </c>
      <c r="J931" s="5"/>
      <c r="K931" s="5">
        <v>369166.5</v>
      </c>
      <c r="N931" s="12">
        <f t="shared" si="84"/>
        <v>0.10389755263440013</v>
      </c>
      <c r="O931" s="12">
        <f t="shared" si="85"/>
        <v>2.5849459890462671E-2</v>
      </c>
      <c r="P931" s="12">
        <f t="shared" si="86"/>
        <v>4.4664063066443827E-2</v>
      </c>
      <c r="Q931" s="12">
        <f t="shared" si="87"/>
        <v>2.0963750842696166E-2</v>
      </c>
      <c r="R931" s="12">
        <f t="shared" si="88"/>
        <v>3.338402967749364E-2</v>
      </c>
      <c r="S931" s="12" t="s">
        <v>8</v>
      </c>
      <c r="T931" s="12">
        <f t="shared" si="89"/>
        <v>1.2420278834797476E-2</v>
      </c>
      <c r="U931" s="12" t="s">
        <v>8</v>
      </c>
    </row>
    <row r="932" spans="1:21">
      <c r="A932" s="4">
        <v>1976</v>
      </c>
      <c r="B932" s="4">
        <v>31</v>
      </c>
      <c r="C932" s="4">
        <v>1945</v>
      </c>
      <c r="D932" s="5">
        <v>6571.2825453710693</v>
      </c>
      <c r="E932" s="5">
        <v>12299.522559286474</v>
      </c>
      <c r="F932" s="5">
        <v>6627.1768242677026</v>
      </c>
      <c r="G932" s="5">
        <v>4542.4796109097815</v>
      </c>
      <c r="H932" s="5"/>
      <c r="I932" s="5">
        <v>30040.461539835025</v>
      </c>
      <c r="J932" s="5"/>
      <c r="K932" s="5">
        <v>329368.09999999998</v>
      </c>
      <c r="N932" s="12">
        <f t="shared" si="84"/>
        <v>9.1206347973088547E-2</v>
      </c>
      <c r="O932" s="12">
        <f t="shared" si="85"/>
        <v>1.9951180898730235E-2</v>
      </c>
      <c r="P932" s="12">
        <f t="shared" si="86"/>
        <v>3.7342786260376987E-2</v>
      </c>
      <c r="Q932" s="12">
        <f t="shared" si="87"/>
        <v>2.0120882454213698E-2</v>
      </c>
      <c r="R932" s="12">
        <f t="shared" si="88"/>
        <v>3.3912380813981333E-2</v>
      </c>
      <c r="S932" s="12" t="s">
        <v>8</v>
      </c>
      <c r="T932" s="12">
        <f t="shared" si="89"/>
        <v>1.3791498359767633E-2</v>
      </c>
      <c r="U932" s="12" t="s">
        <v>8</v>
      </c>
    </row>
    <row r="933" spans="1:21">
      <c r="A933" s="4">
        <v>1976</v>
      </c>
      <c r="B933" s="4">
        <v>32</v>
      </c>
      <c r="C933" s="4">
        <v>1944</v>
      </c>
      <c r="D933" s="5">
        <v>5403.5167334101361</v>
      </c>
      <c r="E933" s="5">
        <v>10822.302796059403</v>
      </c>
      <c r="F933" s="5">
        <v>6443.7295247496058</v>
      </c>
      <c r="G933" s="5">
        <v>4844.9791889372227</v>
      </c>
      <c r="H933" s="5"/>
      <c r="I933" s="5">
        <v>27514.528243156368</v>
      </c>
      <c r="J933" s="5"/>
      <c r="K933" s="5">
        <v>345782.1</v>
      </c>
      <c r="N933" s="12">
        <f t="shared" si="84"/>
        <v>7.9571869808056486E-2</v>
      </c>
      <c r="O933" s="12">
        <f t="shared" si="85"/>
        <v>1.5626941745712507E-2</v>
      </c>
      <c r="P933" s="12">
        <f t="shared" si="86"/>
        <v>3.1298042310632629E-2</v>
      </c>
      <c r="Q933" s="12">
        <f t="shared" si="87"/>
        <v>1.8635231623469251E-2</v>
      </c>
      <c r="R933" s="12">
        <f t="shared" si="88"/>
        <v>3.2646885751711353E-2</v>
      </c>
      <c r="S933" s="12" t="s">
        <v>8</v>
      </c>
      <c r="T933" s="12">
        <f t="shared" si="89"/>
        <v>1.4011654128242101E-2</v>
      </c>
      <c r="U933" s="12" t="s">
        <v>8</v>
      </c>
    </row>
    <row r="934" spans="1:21">
      <c r="A934" s="4">
        <v>1976</v>
      </c>
      <c r="B934" s="4">
        <v>33</v>
      </c>
      <c r="C934" s="4">
        <v>1943</v>
      </c>
      <c r="D934" s="5">
        <v>4389.4176365066705</v>
      </c>
      <c r="E934" s="5">
        <v>8998.0724824527442</v>
      </c>
      <c r="F934" s="5">
        <v>6041.0133805988189</v>
      </c>
      <c r="G934" s="5">
        <v>5130.6684891544737</v>
      </c>
      <c r="H934" s="5"/>
      <c r="I934" s="5">
        <v>24559.171988712707</v>
      </c>
      <c r="J934" s="5"/>
      <c r="K934" s="5">
        <v>351551.7</v>
      </c>
      <c r="N934" s="12">
        <f t="shared" si="84"/>
        <v>6.9859346402570965E-2</v>
      </c>
      <c r="O934" s="12">
        <f t="shared" si="85"/>
        <v>1.2485838175456612E-2</v>
      </c>
      <c r="P934" s="12">
        <f t="shared" si="86"/>
        <v>2.5595303571146845E-2</v>
      </c>
      <c r="Q934" s="12">
        <f t="shared" si="87"/>
        <v>1.7183854837279463E-2</v>
      </c>
      <c r="R934" s="12">
        <f t="shared" si="88"/>
        <v>3.1778204655967507E-2</v>
      </c>
      <c r="S934" s="12" t="s">
        <v>8</v>
      </c>
      <c r="T934" s="12">
        <f t="shared" si="89"/>
        <v>1.4594349818688044E-2</v>
      </c>
      <c r="U934" s="12" t="s">
        <v>8</v>
      </c>
    </row>
    <row r="935" spans="1:21">
      <c r="A935" s="4">
        <v>1976</v>
      </c>
      <c r="B935" s="4">
        <v>34</v>
      </c>
      <c r="C935" s="4">
        <v>1942</v>
      </c>
      <c r="D935" s="5">
        <v>3399.3286463935792</v>
      </c>
      <c r="E935" s="5">
        <v>7192.4721825750885</v>
      </c>
      <c r="F935" s="5">
        <v>5424.8266829211761</v>
      </c>
      <c r="G935" s="5">
        <v>5046.7236417906188</v>
      </c>
      <c r="H935" s="5"/>
      <c r="I935" s="5">
        <v>21063.351153680465</v>
      </c>
      <c r="J935" s="5"/>
      <c r="K935" s="5">
        <v>346508.9</v>
      </c>
      <c r="N935" s="12">
        <f t="shared" si="84"/>
        <v>6.078733086994436E-2</v>
      </c>
      <c r="O935" s="12">
        <f t="shared" si="85"/>
        <v>9.81022030427957E-3</v>
      </c>
      <c r="P935" s="12">
        <f t="shared" si="86"/>
        <v>2.0756962324993928E-2</v>
      </c>
      <c r="Q935" s="12">
        <f t="shared" si="87"/>
        <v>1.5655663340598685E-2</v>
      </c>
      <c r="R935" s="12">
        <f t="shared" si="88"/>
        <v>3.022014824067086E-2</v>
      </c>
      <c r="S935" s="12" t="s">
        <v>8</v>
      </c>
      <c r="T935" s="12">
        <f t="shared" si="89"/>
        <v>1.4564484900072172E-2</v>
      </c>
      <c r="U935" s="12" t="s">
        <v>8</v>
      </c>
    </row>
    <row r="936" spans="1:21">
      <c r="A936" s="4">
        <v>1976</v>
      </c>
      <c r="B936" s="4">
        <v>35</v>
      </c>
      <c r="C936" s="4">
        <v>1941</v>
      </c>
      <c r="D936" s="5">
        <v>3117.6603131341135</v>
      </c>
      <c r="E936" s="5">
        <v>6156.1318967778589</v>
      </c>
      <c r="F936" s="5">
        <v>5076.911861106244</v>
      </c>
      <c r="G936" s="5">
        <v>5245.4649509107139</v>
      </c>
      <c r="H936" s="5"/>
      <c r="I936" s="5">
        <v>19596.16902192893</v>
      </c>
      <c r="J936" s="5"/>
      <c r="K936" s="5">
        <v>387459.5</v>
      </c>
      <c r="N936" s="12">
        <f t="shared" si="84"/>
        <v>5.0576044778690238E-2</v>
      </c>
      <c r="O936" s="12">
        <f t="shared" si="85"/>
        <v>8.0464159818874319E-3</v>
      </c>
      <c r="P936" s="12">
        <f t="shared" si="86"/>
        <v>1.5888452591245945E-2</v>
      </c>
      <c r="Q936" s="12">
        <f t="shared" si="87"/>
        <v>1.3103077511601197E-2</v>
      </c>
      <c r="R936" s="12">
        <f t="shared" si="88"/>
        <v>2.6641176205556862E-2</v>
      </c>
      <c r="S936" s="12" t="s">
        <v>8</v>
      </c>
      <c r="T936" s="12">
        <f t="shared" si="89"/>
        <v>1.3538098693955662E-2</v>
      </c>
      <c r="U936" s="12" t="s">
        <v>8</v>
      </c>
    </row>
    <row r="937" spans="1:21">
      <c r="A937" s="4">
        <v>1976</v>
      </c>
      <c r="B937" s="4">
        <v>36</v>
      </c>
      <c r="C937" s="4">
        <v>1940</v>
      </c>
      <c r="D937" s="5">
        <v>2524.4074334555789</v>
      </c>
      <c r="E937" s="5">
        <v>5207.8058637111599</v>
      </c>
      <c r="F937" s="5">
        <v>4410.759282531164</v>
      </c>
      <c r="G937" s="5">
        <v>5282.1755545558344</v>
      </c>
      <c r="H937" s="5"/>
      <c r="I937" s="5">
        <v>17425.148134253737</v>
      </c>
      <c r="J937" s="5"/>
      <c r="K937" s="5">
        <v>403277.8</v>
      </c>
      <c r="N937" s="12">
        <f t="shared" ref="N937:N1000" si="90">I937/$K937</f>
        <v>4.3208795857976157E-2</v>
      </c>
      <c r="O937" s="12">
        <f t="shared" ref="O937:O1000" si="91">D937/$K937</f>
        <v>6.2597232812110631E-3</v>
      </c>
      <c r="P937" s="12">
        <f t="shared" ref="P937:P1000" si="92">E937/$K937</f>
        <v>1.2913693398722071E-2</v>
      </c>
      <c r="Q937" s="12">
        <f t="shared" ref="Q937:Q1000" si="93">F937/$K937</f>
        <v>1.0937272724983037E-2</v>
      </c>
      <c r="R937" s="12">
        <f t="shared" ref="R937:R1000" si="94">(F937+G937)/$K937</f>
        <v>2.4035379178043024E-2</v>
      </c>
      <c r="S937" s="12" t="s">
        <v>8</v>
      </c>
      <c r="T937" s="12">
        <f t="shared" ref="T937:T1000" si="95">G937/$K937</f>
        <v>1.3098106453059987E-2</v>
      </c>
      <c r="U937" s="12" t="s">
        <v>8</v>
      </c>
    </row>
    <row r="938" spans="1:21">
      <c r="A938" s="4">
        <v>1976</v>
      </c>
      <c r="B938" s="4">
        <v>37</v>
      </c>
      <c r="C938" s="4">
        <v>1939</v>
      </c>
      <c r="D938" s="5">
        <v>2039.704770536224</v>
      </c>
      <c r="E938" s="5">
        <v>3760.2011386694899</v>
      </c>
      <c r="F938" s="5">
        <v>3720.8766163887899</v>
      </c>
      <c r="G938" s="5">
        <v>4913.9006433262894</v>
      </c>
      <c r="H938" s="5"/>
      <c r="I938" s="5">
        <v>14434.683168920794</v>
      </c>
      <c r="J938" s="5"/>
      <c r="K938" s="5">
        <v>394552.1</v>
      </c>
      <c r="N938" s="12">
        <f t="shared" si="90"/>
        <v>3.6584986289315898E-2</v>
      </c>
      <c r="O938" s="12">
        <f t="shared" si="91"/>
        <v>5.1696715605777394E-3</v>
      </c>
      <c r="P938" s="12">
        <f t="shared" si="92"/>
        <v>9.5303031935946858E-3</v>
      </c>
      <c r="Q938" s="12">
        <f t="shared" si="93"/>
        <v>9.4306344241705722E-3</v>
      </c>
      <c r="R938" s="12">
        <f t="shared" si="94"/>
        <v>2.1885011535143471E-2</v>
      </c>
      <c r="S938" s="12" t="s">
        <v>8</v>
      </c>
      <c r="T938" s="12">
        <f t="shared" si="95"/>
        <v>1.2454377110972897E-2</v>
      </c>
      <c r="U938" s="12" t="s">
        <v>8</v>
      </c>
    </row>
    <row r="939" spans="1:21">
      <c r="A939" s="4">
        <v>1976</v>
      </c>
      <c r="B939" s="4">
        <v>38</v>
      </c>
      <c r="C939" s="4">
        <v>1938</v>
      </c>
      <c r="D939" s="5">
        <v>1543.8768536596754</v>
      </c>
      <c r="E939" s="5">
        <v>2870.7927608263935</v>
      </c>
      <c r="F939" s="5">
        <v>2824.6677437391968</v>
      </c>
      <c r="G939" s="5">
        <v>4385.8833799110125</v>
      </c>
      <c r="H939" s="5"/>
      <c r="I939" s="5">
        <v>11625.220738136279</v>
      </c>
      <c r="J939" s="5"/>
      <c r="K939" s="5">
        <v>384355</v>
      </c>
      <c r="N939" s="12">
        <f t="shared" si="90"/>
        <v>3.0246050495339669E-2</v>
      </c>
      <c r="O939" s="12">
        <f t="shared" si="91"/>
        <v>4.0167991925685251E-3</v>
      </c>
      <c r="P939" s="12">
        <f t="shared" si="92"/>
        <v>7.4691177708795086E-3</v>
      </c>
      <c r="Q939" s="12">
        <f t="shared" si="93"/>
        <v>7.3491114821953576E-3</v>
      </c>
      <c r="R939" s="12">
        <f t="shared" si="94"/>
        <v>1.8760133531891637E-2</v>
      </c>
      <c r="S939" s="12" t="s">
        <v>8</v>
      </c>
      <c r="T939" s="12">
        <f t="shared" si="95"/>
        <v>1.1411022049696276E-2</v>
      </c>
      <c r="U939" s="12" t="s">
        <v>8</v>
      </c>
    </row>
    <row r="940" spans="1:21">
      <c r="A940" s="4">
        <v>1976</v>
      </c>
      <c r="B940" s="4">
        <v>39</v>
      </c>
      <c r="C940" s="4">
        <v>1937</v>
      </c>
      <c r="D940" s="5">
        <v>1165.2394774633931</v>
      </c>
      <c r="E940" s="5">
        <v>1970.3870135731695</v>
      </c>
      <c r="F940" s="5">
        <v>2148.2876344453953</v>
      </c>
      <c r="G940" s="5">
        <v>3844.0684053260875</v>
      </c>
      <c r="H940" s="5"/>
      <c r="I940" s="5">
        <v>9127.9825308080453</v>
      </c>
      <c r="J940" s="5"/>
      <c r="K940" s="5">
        <v>364022.4</v>
      </c>
      <c r="N940" s="12">
        <f t="shared" si="90"/>
        <v>2.5075331987284424E-2</v>
      </c>
      <c r="O940" s="12">
        <f t="shared" si="91"/>
        <v>3.2010103704150981E-3</v>
      </c>
      <c r="P940" s="12">
        <f t="shared" si="92"/>
        <v>5.4128180396952755E-3</v>
      </c>
      <c r="Q940" s="12">
        <f t="shared" si="93"/>
        <v>5.9015259347924608E-3</v>
      </c>
      <c r="R940" s="12">
        <f t="shared" si="94"/>
        <v>1.6461503577174047E-2</v>
      </c>
      <c r="S940" s="12" t="s">
        <v>8</v>
      </c>
      <c r="T940" s="12">
        <f t="shared" si="95"/>
        <v>1.0559977642381587E-2</v>
      </c>
      <c r="U940" s="12" t="s">
        <v>8</v>
      </c>
    </row>
    <row r="941" spans="1:21">
      <c r="A941" s="4">
        <v>1976</v>
      </c>
      <c r="B941" s="4">
        <v>40</v>
      </c>
      <c r="C941" s="4">
        <v>1936</v>
      </c>
      <c r="D941" s="5">
        <v>922.16549116651152</v>
      </c>
      <c r="E941" s="5">
        <v>1395.0558361761596</v>
      </c>
      <c r="F941" s="5">
        <v>1638.3786380867723</v>
      </c>
      <c r="G941" s="5">
        <v>3207.4602945022002</v>
      </c>
      <c r="H941" s="5"/>
      <c r="I941" s="5">
        <v>7163.0602599316444</v>
      </c>
      <c r="J941" s="5"/>
      <c r="K941" s="5">
        <v>370907.9</v>
      </c>
      <c r="N941" s="12">
        <f t="shared" si="90"/>
        <v>1.9312234276842428E-2</v>
      </c>
      <c r="O941" s="12">
        <f t="shared" si="91"/>
        <v>2.4862384736655959E-3</v>
      </c>
      <c r="P941" s="12">
        <f t="shared" si="92"/>
        <v>3.7611920268513007E-3</v>
      </c>
      <c r="Q941" s="12">
        <f t="shared" si="93"/>
        <v>4.4172114912806445E-3</v>
      </c>
      <c r="R941" s="12">
        <f t="shared" si="94"/>
        <v>1.3064803776325531E-2</v>
      </c>
      <c r="S941" s="12" t="s">
        <v>8</v>
      </c>
      <c r="T941" s="12">
        <f t="shared" si="95"/>
        <v>8.6475922850448861E-3</v>
      </c>
      <c r="U941" s="12" t="s">
        <v>8</v>
      </c>
    </row>
    <row r="942" spans="1:21">
      <c r="A942" s="4">
        <v>1976</v>
      </c>
      <c r="B942" s="4">
        <v>41</v>
      </c>
      <c r="C942" s="4">
        <v>1935</v>
      </c>
      <c r="D942" s="5">
        <v>735.72669108280706</v>
      </c>
      <c r="E942" s="5">
        <v>980.14448801441574</v>
      </c>
      <c r="F942" s="5">
        <v>1140.3252498453282</v>
      </c>
      <c r="G942" s="5">
        <v>2691.4043803425202</v>
      </c>
      <c r="H942" s="5"/>
      <c r="I942" s="5">
        <v>5547.6008092850716</v>
      </c>
      <c r="J942" s="5"/>
      <c r="K942" s="5">
        <v>367935</v>
      </c>
      <c r="N942" s="12">
        <f t="shared" si="90"/>
        <v>1.5077665373734686E-2</v>
      </c>
      <c r="O942" s="12">
        <f t="shared" si="91"/>
        <v>1.9996105047978777E-3</v>
      </c>
      <c r="P942" s="12">
        <f t="shared" si="92"/>
        <v>2.6639066357221131E-3</v>
      </c>
      <c r="Q942" s="12">
        <f t="shared" si="93"/>
        <v>3.0992573412296416E-3</v>
      </c>
      <c r="R942" s="12">
        <f t="shared" si="94"/>
        <v>1.0414148233214694E-2</v>
      </c>
      <c r="S942" s="12" t="s">
        <v>8</v>
      </c>
      <c r="T942" s="12">
        <f t="shared" si="95"/>
        <v>7.3148908919850519E-3</v>
      </c>
      <c r="U942" s="12" t="s">
        <v>8</v>
      </c>
    </row>
    <row r="943" spans="1:21">
      <c r="A943" s="4">
        <v>1976</v>
      </c>
      <c r="B943" s="4">
        <v>42</v>
      </c>
      <c r="C943" s="4">
        <v>1934</v>
      </c>
      <c r="D943" s="5">
        <v>565.00896810061283</v>
      </c>
      <c r="E943" s="5">
        <v>685.33841565565365</v>
      </c>
      <c r="F943" s="5">
        <v>757.54267338017496</v>
      </c>
      <c r="G943" s="5">
        <v>2086.3422808934779</v>
      </c>
      <c r="H943" s="5"/>
      <c r="I943" s="5">
        <v>4094.2323380299194</v>
      </c>
      <c r="J943" s="5"/>
      <c r="K943" s="5">
        <v>368452.2</v>
      </c>
      <c r="N943" s="12">
        <f t="shared" si="90"/>
        <v>1.1111976907804919E-2</v>
      </c>
      <c r="O943" s="12">
        <f t="shared" si="91"/>
        <v>1.533466126951102E-3</v>
      </c>
      <c r="P943" s="12">
        <f t="shared" si="92"/>
        <v>1.8600470173760766E-3</v>
      </c>
      <c r="Q943" s="12">
        <f t="shared" si="93"/>
        <v>2.0560134350674931E-3</v>
      </c>
      <c r="R943" s="12">
        <f t="shared" si="94"/>
        <v>7.7184637634777394E-3</v>
      </c>
      <c r="S943" s="12" t="s">
        <v>8</v>
      </c>
      <c r="T943" s="12">
        <f t="shared" si="95"/>
        <v>5.6624503284102463E-3</v>
      </c>
      <c r="U943" s="12" t="s">
        <v>8</v>
      </c>
    </row>
    <row r="944" spans="1:21">
      <c r="A944" s="4">
        <v>1976</v>
      </c>
      <c r="B944" s="4">
        <v>43</v>
      </c>
      <c r="C944" s="4">
        <v>1933</v>
      </c>
      <c r="D944" s="5">
        <v>340.18026882089083</v>
      </c>
      <c r="E944" s="5">
        <v>402.78116162971497</v>
      </c>
      <c r="F944" s="5">
        <v>462.58562406749576</v>
      </c>
      <c r="G944" s="5">
        <v>1388.2168479640811</v>
      </c>
      <c r="H944" s="5"/>
      <c r="I944" s="5">
        <v>2593.7639024821829</v>
      </c>
      <c r="J944" s="5"/>
      <c r="K944" s="5">
        <v>361436.6</v>
      </c>
      <c r="N944" s="12">
        <f t="shared" si="90"/>
        <v>7.1762624551088162E-3</v>
      </c>
      <c r="O944" s="12">
        <f t="shared" si="91"/>
        <v>9.4118932288786157E-4</v>
      </c>
      <c r="P944" s="12">
        <f t="shared" si="92"/>
        <v>1.114389526765455E-3</v>
      </c>
      <c r="Q944" s="12">
        <f t="shared" si="93"/>
        <v>1.2798527433787719E-3</v>
      </c>
      <c r="R944" s="12">
        <f t="shared" si="94"/>
        <v>5.1206836054554991E-3</v>
      </c>
      <c r="S944" s="12" t="s">
        <v>8</v>
      </c>
      <c r="T944" s="12">
        <f t="shared" si="95"/>
        <v>3.8408308620767272E-3</v>
      </c>
      <c r="U944" s="12" t="s">
        <v>8</v>
      </c>
    </row>
    <row r="945" spans="1:21">
      <c r="A945" s="4">
        <v>1976</v>
      </c>
      <c r="B945" s="4">
        <v>44</v>
      </c>
      <c r="C945" s="4">
        <v>1932</v>
      </c>
      <c r="D945" s="5">
        <v>198.82195993132501</v>
      </c>
      <c r="E945" s="5">
        <v>234.74050490533597</v>
      </c>
      <c r="F945" s="5">
        <v>254.98933556465835</v>
      </c>
      <c r="G945" s="5">
        <v>831.30263091012114</v>
      </c>
      <c r="H945" s="5"/>
      <c r="I945" s="5">
        <v>1519.8544313114405</v>
      </c>
      <c r="J945" s="5"/>
      <c r="K945" s="5">
        <v>364350.1</v>
      </c>
      <c r="N945" s="12">
        <f t="shared" si="90"/>
        <v>4.1714121426381949E-3</v>
      </c>
      <c r="O945" s="12">
        <f t="shared" si="91"/>
        <v>5.4568932444735172E-4</v>
      </c>
      <c r="P945" s="12">
        <f t="shared" si="92"/>
        <v>6.4427182785276027E-4</v>
      </c>
      <c r="Q945" s="12">
        <f t="shared" si="93"/>
        <v>6.9984703054742773E-4</v>
      </c>
      <c r="R945" s="12">
        <f t="shared" si="94"/>
        <v>2.9814509903380829E-3</v>
      </c>
      <c r="S945" s="12" t="s">
        <v>8</v>
      </c>
      <c r="T945" s="12">
        <f t="shared" si="95"/>
        <v>2.281603959790655E-3</v>
      </c>
      <c r="U945" s="12" t="s">
        <v>8</v>
      </c>
    </row>
    <row r="946" spans="1:21">
      <c r="A946" s="4">
        <v>1976</v>
      </c>
      <c r="B946" s="4">
        <v>45</v>
      </c>
      <c r="C946" s="4">
        <v>1931</v>
      </c>
      <c r="D946" s="5">
        <v>115.51448243556058</v>
      </c>
      <c r="E946" s="5">
        <v>126.92451713450193</v>
      </c>
      <c r="F946" s="5">
        <v>155.20835535653418</v>
      </c>
      <c r="G946" s="5">
        <v>544.08423468807871</v>
      </c>
      <c r="H946" s="5"/>
      <c r="I946" s="5">
        <v>941.73158961467539</v>
      </c>
      <c r="J946" s="5"/>
      <c r="K946" s="5">
        <v>385987.4</v>
      </c>
      <c r="N946" s="12">
        <f t="shared" si="90"/>
        <v>2.4397987851797116E-3</v>
      </c>
      <c r="O946" s="12">
        <f t="shared" si="91"/>
        <v>2.9927008611048075E-4</v>
      </c>
      <c r="P946" s="12">
        <f t="shared" si="92"/>
        <v>3.2883072642915783E-4</v>
      </c>
      <c r="Q946" s="12">
        <f t="shared" si="93"/>
        <v>4.0210731064416655E-4</v>
      </c>
      <c r="R946" s="12">
        <f t="shared" si="94"/>
        <v>1.8116979726400728E-3</v>
      </c>
      <c r="S946" s="12" t="s">
        <v>8</v>
      </c>
      <c r="T946" s="12">
        <f t="shared" si="95"/>
        <v>1.4095906619959063E-3</v>
      </c>
      <c r="U946" s="12" t="s">
        <v>8</v>
      </c>
    </row>
    <row r="947" spans="1:21">
      <c r="A947" s="4">
        <v>1976</v>
      </c>
      <c r="B947" s="4">
        <v>46</v>
      </c>
      <c r="C947" s="4">
        <v>1930</v>
      </c>
      <c r="D947" s="5">
        <v>64.984326828246878</v>
      </c>
      <c r="E947" s="5">
        <v>70.826875757173639</v>
      </c>
      <c r="F947" s="5">
        <v>80.308583215136792</v>
      </c>
      <c r="G947" s="5">
        <v>269.86163607775671</v>
      </c>
      <c r="H947" s="5"/>
      <c r="I947" s="5">
        <v>485.98142187831399</v>
      </c>
      <c r="J947" s="5"/>
      <c r="K947" s="5">
        <v>380122.2</v>
      </c>
      <c r="N947" s="12">
        <f t="shared" si="90"/>
        <v>1.2784873440128306E-3</v>
      </c>
      <c r="O947" s="12">
        <f t="shared" si="91"/>
        <v>1.7095641040761858E-4</v>
      </c>
      <c r="P947" s="12">
        <f t="shared" si="92"/>
        <v>1.8632659643970712E-4</v>
      </c>
      <c r="Q947" s="12">
        <f t="shared" si="93"/>
        <v>2.1127043675727645E-4</v>
      </c>
      <c r="R947" s="12">
        <f t="shared" si="94"/>
        <v>9.2120433716550495E-4</v>
      </c>
      <c r="S947" s="12" t="s">
        <v>8</v>
      </c>
      <c r="T947" s="12">
        <f t="shared" si="95"/>
        <v>7.0993390040822849E-4</v>
      </c>
      <c r="U947" s="12" t="s">
        <v>8</v>
      </c>
    </row>
    <row r="948" spans="1:21">
      <c r="A948" s="4">
        <v>1976</v>
      </c>
      <c r="B948" s="4">
        <v>47</v>
      </c>
      <c r="C948" s="4">
        <v>1929</v>
      </c>
      <c r="D948" s="5">
        <v>22.636350927655453</v>
      </c>
      <c r="E948" s="5">
        <v>17.682634842866587</v>
      </c>
      <c r="F948" s="5">
        <v>29.203307539280715</v>
      </c>
      <c r="G948" s="5">
        <v>90.580259035364861</v>
      </c>
      <c r="H948" s="5"/>
      <c r="I948" s="5">
        <v>160.10255234516762</v>
      </c>
      <c r="J948" s="5"/>
      <c r="K948" s="5">
        <v>364344.8</v>
      </c>
      <c r="N948" s="12">
        <f t="shared" si="90"/>
        <v>4.3942592935364419E-4</v>
      </c>
      <c r="O948" s="12">
        <f t="shared" si="91"/>
        <v>6.2128925478435409E-5</v>
      </c>
      <c r="P948" s="12">
        <f t="shared" si="92"/>
        <v>4.853269442260899E-5</v>
      </c>
      <c r="Q948" s="12">
        <f t="shared" si="93"/>
        <v>8.0152941771862021E-5</v>
      </c>
      <c r="R948" s="12">
        <f t="shared" si="94"/>
        <v>3.2876430945259977E-4</v>
      </c>
      <c r="S948" s="12" t="s">
        <v>8</v>
      </c>
      <c r="T948" s="12">
        <f t="shared" si="95"/>
        <v>2.4861136768073778E-4</v>
      </c>
      <c r="U948" s="12" t="s">
        <v>8</v>
      </c>
    </row>
    <row r="949" spans="1:21">
      <c r="A949" s="4">
        <v>1976</v>
      </c>
      <c r="B949" s="4">
        <v>48</v>
      </c>
      <c r="C949" s="4">
        <v>1928</v>
      </c>
      <c r="D949" s="5">
        <v>2.5499999999999998</v>
      </c>
      <c r="E949" s="5">
        <v>1.17</v>
      </c>
      <c r="F949" s="5">
        <v>12.62153799299602</v>
      </c>
      <c r="G949" s="5">
        <v>40.404923527499143</v>
      </c>
      <c r="H949" s="5"/>
      <c r="I949" s="5">
        <v>56.74646152049516</v>
      </c>
      <c r="J949" s="5"/>
      <c r="K949" s="5">
        <v>369278.2</v>
      </c>
      <c r="N949" s="12">
        <f t="shared" si="90"/>
        <v>1.5366859327329682E-4</v>
      </c>
      <c r="O949" s="12">
        <f t="shared" si="91"/>
        <v>6.9053629485845627E-6</v>
      </c>
      <c r="P949" s="12">
        <f t="shared" si="92"/>
        <v>3.1683429999387993E-6</v>
      </c>
      <c r="Q949" s="12">
        <f t="shared" si="93"/>
        <v>3.4178941494504737E-5</v>
      </c>
      <c r="R949" s="12">
        <f t="shared" si="94"/>
        <v>1.4359488732477345E-4</v>
      </c>
      <c r="S949" s="12" t="s">
        <v>8</v>
      </c>
      <c r="T949" s="12">
        <f t="shared" si="95"/>
        <v>1.0941594583026873E-4</v>
      </c>
      <c r="U949" s="12" t="s">
        <v>8</v>
      </c>
    </row>
    <row r="950" spans="1:21">
      <c r="A950" s="4">
        <v>1976</v>
      </c>
      <c r="B950" s="4">
        <v>49</v>
      </c>
      <c r="C950" s="4">
        <v>1927</v>
      </c>
      <c r="D950" s="5">
        <v>0.88</v>
      </c>
      <c r="E950" s="5">
        <v>0.57999999999999996</v>
      </c>
      <c r="F950" s="5">
        <v>5.445554638364781</v>
      </c>
      <c r="G950" s="5">
        <v>19.414151674023429</v>
      </c>
      <c r="H950" s="5"/>
      <c r="I950" s="5">
        <v>26.31970631238821</v>
      </c>
      <c r="J950" s="5"/>
      <c r="K950" s="5">
        <v>368221.9</v>
      </c>
      <c r="N950" s="12">
        <f t="shared" si="90"/>
        <v>7.1477840705260081E-5</v>
      </c>
      <c r="O950" s="12">
        <f t="shared" si="91"/>
        <v>2.3898632862412581E-6</v>
      </c>
      <c r="P950" s="12">
        <f t="shared" si="92"/>
        <v>1.5751371659317381E-6</v>
      </c>
      <c r="Q950" s="12">
        <f t="shared" si="93"/>
        <v>1.4788785344828162E-5</v>
      </c>
      <c r="R950" s="12">
        <f t="shared" si="94"/>
        <v>6.7512840253087093E-5</v>
      </c>
      <c r="S950" s="12" t="s">
        <v>8</v>
      </c>
      <c r="T950" s="12">
        <f t="shared" si="95"/>
        <v>5.2724054908258928E-5</v>
      </c>
      <c r="U950" s="12" t="s">
        <v>8</v>
      </c>
    </row>
    <row r="951" spans="1:21">
      <c r="A951" s="4">
        <v>1976</v>
      </c>
      <c r="B951" s="4">
        <v>50</v>
      </c>
      <c r="C951" s="4">
        <v>1926</v>
      </c>
      <c r="D951" s="5">
        <v>8.8598496862999703</v>
      </c>
      <c r="E951" s="5">
        <v>7.4863743359079375</v>
      </c>
      <c r="F951" s="5">
        <v>30.79431886048371</v>
      </c>
      <c r="G951" s="5">
        <v>46.171481979777198</v>
      </c>
      <c r="H951" s="5"/>
      <c r="I951" s="5">
        <v>93.312024862468817</v>
      </c>
      <c r="J951" s="5"/>
      <c r="K951" s="5">
        <v>368070.7</v>
      </c>
      <c r="N951" s="12">
        <f t="shared" si="90"/>
        <v>2.5351657945734015E-4</v>
      </c>
      <c r="O951" s="12">
        <f t="shared" si="91"/>
        <v>2.4071053974956361E-5</v>
      </c>
      <c r="P951" s="12">
        <f t="shared" si="92"/>
        <v>2.0339500905418272E-5</v>
      </c>
      <c r="Q951" s="12">
        <f t="shared" si="93"/>
        <v>8.3664140776442428E-5</v>
      </c>
      <c r="R951" s="12">
        <f t="shared" si="94"/>
        <v>2.0910602457696554E-4</v>
      </c>
      <c r="S951" s="12" t="s">
        <v>8</v>
      </c>
      <c r="T951" s="12">
        <f t="shared" si="95"/>
        <v>1.2544188380052309E-4</v>
      </c>
      <c r="U951" s="12" t="s">
        <v>8</v>
      </c>
    </row>
    <row r="952" spans="1:21">
      <c r="A952" s="4">
        <v>1977</v>
      </c>
      <c r="B952" s="4">
        <v>13</v>
      </c>
      <c r="C952" s="4">
        <v>1964</v>
      </c>
      <c r="D952" s="5">
        <v>5.6338376398261136</v>
      </c>
      <c r="E952" s="5">
        <v>0.46039581038565297</v>
      </c>
      <c r="F952" s="5">
        <v>3.0034418294404952E-2</v>
      </c>
      <c r="G952" s="5">
        <v>0</v>
      </c>
      <c r="H952" s="5"/>
      <c r="I952" s="5">
        <v>6.1242678685061716</v>
      </c>
      <c r="J952" s="5"/>
      <c r="K952" s="5">
        <v>460919.4</v>
      </c>
      <c r="N952" s="12">
        <f t="shared" si="90"/>
        <v>1.3287068994071786E-5</v>
      </c>
      <c r="O952" s="12">
        <f t="shared" si="91"/>
        <v>1.2223042987181953E-5</v>
      </c>
      <c r="P952" s="12">
        <f t="shared" si="92"/>
        <v>9.9886403216192014E-7</v>
      </c>
      <c r="Q952" s="12">
        <f t="shared" si="93"/>
        <v>6.5161974727913271E-8</v>
      </c>
      <c r="R952" s="12">
        <f t="shared" si="94"/>
        <v>6.5161974727913271E-8</v>
      </c>
      <c r="S952" s="12" t="s">
        <v>8</v>
      </c>
      <c r="T952" s="12">
        <f t="shared" si="95"/>
        <v>0</v>
      </c>
      <c r="U952" s="12" t="s">
        <v>8</v>
      </c>
    </row>
    <row r="953" spans="1:21">
      <c r="A953" s="4">
        <v>1977</v>
      </c>
      <c r="B953" s="4">
        <v>14</v>
      </c>
      <c r="C953" s="4">
        <v>1963</v>
      </c>
      <c r="D953" s="5">
        <v>27.275413284880631</v>
      </c>
      <c r="E953" s="5">
        <v>2.6399544736710419</v>
      </c>
      <c r="F953" s="5">
        <v>9.9989205136606696E-2</v>
      </c>
      <c r="G953" s="5">
        <v>0</v>
      </c>
      <c r="H953" s="5"/>
      <c r="I953" s="5">
        <v>30.01535696368828</v>
      </c>
      <c r="J953" s="5"/>
      <c r="K953" s="5">
        <v>439942</v>
      </c>
      <c r="N953" s="12">
        <f t="shared" si="90"/>
        <v>6.8225713761560115E-5</v>
      </c>
      <c r="O953" s="12">
        <f t="shared" si="91"/>
        <v>6.1997748077884424E-5</v>
      </c>
      <c r="P953" s="12">
        <f t="shared" si="92"/>
        <v>6.0006875307905175E-6</v>
      </c>
      <c r="Q953" s="12">
        <f t="shared" si="93"/>
        <v>2.2727815288516825E-7</v>
      </c>
      <c r="R953" s="12">
        <f t="shared" si="94"/>
        <v>2.2727815288516825E-7</v>
      </c>
      <c r="S953" s="12" t="s">
        <v>8</v>
      </c>
      <c r="T953" s="12">
        <f t="shared" si="95"/>
        <v>0</v>
      </c>
      <c r="U953" s="12" t="s">
        <v>8</v>
      </c>
    </row>
    <row r="954" spans="1:21">
      <c r="A954" s="4">
        <v>1977</v>
      </c>
      <c r="B954" s="4">
        <v>15</v>
      </c>
      <c r="C954" s="4">
        <v>1962</v>
      </c>
      <c r="D954" s="5">
        <v>392.17299988747129</v>
      </c>
      <c r="E954" s="5">
        <v>37.831555558853275</v>
      </c>
      <c r="F954" s="5">
        <v>1.6406241462827746</v>
      </c>
      <c r="G954" s="5">
        <v>5.9304670253034916E-2</v>
      </c>
      <c r="H954" s="5"/>
      <c r="I954" s="5">
        <v>431.70448426286038</v>
      </c>
      <c r="J954" s="5"/>
      <c r="K954" s="5">
        <v>431943.5</v>
      </c>
      <c r="N954" s="12">
        <f t="shared" si="90"/>
        <v>9.9944665045974854E-4</v>
      </c>
      <c r="O954" s="12">
        <f t="shared" si="91"/>
        <v>9.0792661514172866E-4</v>
      </c>
      <c r="P954" s="12">
        <f t="shared" si="92"/>
        <v>8.7584500192393859E-5</v>
      </c>
      <c r="Q954" s="12">
        <f t="shared" si="93"/>
        <v>3.7982378396312818E-6</v>
      </c>
      <c r="R954" s="12">
        <f t="shared" si="94"/>
        <v>3.935535125625943E-6</v>
      </c>
      <c r="S954" s="12" t="s">
        <v>8</v>
      </c>
      <c r="T954" s="12">
        <f t="shared" si="95"/>
        <v>1.3729728599466115E-7</v>
      </c>
      <c r="U954" s="12" t="s">
        <v>8</v>
      </c>
    </row>
    <row r="955" spans="1:21">
      <c r="A955" s="4">
        <v>1977</v>
      </c>
      <c r="B955" s="4">
        <v>16</v>
      </c>
      <c r="C955" s="4">
        <v>1961</v>
      </c>
      <c r="D955" s="5">
        <v>4270.9390061106751</v>
      </c>
      <c r="E955" s="5">
        <v>463.49397706761863</v>
      </c>
      <c r="F955" s="5">
        <v>17.215218122436291</v>
      </c>
      <c r="G955" s="5">
        <v>0.5299553814837098</v>
      </c>
      <c r="H955" s="5"/>
      <c r="I955" s="5">
        <v>4752.1781566822137</v>
      </c>
      <c r="J955" s="5"/>
      <c r="K955" s="5">
        <v>427844.5</v>
      </c>
      <c r="N955" s="12">
        <f t="shared" si="90"/>
        <v>1.1107255455386744E-2</v>
      </c>
      <c r="O955" s="12">
        <f t="shared" si="91"/>
        <v>9.9824562571464055E-3</v>
      </c>
      <c r="P955" s="12">
        <f t="shared" si="92"/>
        <v>1.083323443605372E-3</v>
      </c>
      <c r="Q955" s="12">
        <f t="shared" si="93"/>
        <v>4.0237091098369362E-5</v>
      </c>
      <c r="R955" s="12">
        <f t="shared" si="94"/>
        <v>4.1475754634966676E-5</v>
      </c>
      <c r="S955" s="12" t="s">
        <v>8</v>
      </c>
      <c r="T955" s="12">
        <f t="shared" si="95"/>
        <v>1.2386635365973147E-6</v>
      </c>
      <c r="U955" s="12" t="s">
        <v>8</v>
      </c>
    </row>
    <row r="956" spans="1:21">
      <c r="A956" s="4">
        <v>1977</v>
      </c>
      <c r="B956" s="4">
        <v>17</v>
      </c>
      <c r="C956" s="4">
        <v>1960</v>
      </c>
      <c r="D956" s="5">
        <v>8213.2886201771944</v>
      </c>
      <c r="E956" s="5">
        <v>1253.0027769149331</v>
      </c>
      <c r="F956" s="5">
        <v>56.433925481747657</v>
      </c>
      <c r="G956" s="5">
        <v>3.6609247133600489</v>
      </c>
      <c r="H956" s="5"/>
      <c r="I956" s="5">
        <v>9526.3862472872352</v>
      </c>
      <c r="J956" s="5"/>
      <c r="K956" s="5">
        <v>419436.79999999999</v>
      </c>
      <c r="N956" s="12">
        <f t="shared" si="90"/>
        <v>2.2712328167884255E-2</v>
      </c>
      <c r="O956" s="12">
        <f t="shared" si="91"/>
        <v>1.9581707232596651E-2</v>
      </c>
      <c r="P956" s="12">
        <f t="shared" si="92"/>
        <v>2.9873458335437737E-3</v>
      </c>
      <c r="Q956" s="12">
        <f t="shared" si="93"/>
        <v>1.34546910241895E-4</v>
      </c>
      <c r="R956" s="12">
        <f t="shared" si="94"/>
        <v>1.4327510174383292E-4</v>
      </c>
      <c r="S956" s="12" t="s">
        <v>8</v>
      </c>
      <c r="T956" s="12">
        <f t="shared" si="95"/>
        <v>8.7281915019379527E-6</v>
      </c>
      <c r="U956" s="12" t="s">
        <v>8</v>
      </c>
    </row>
    <row r="957" spans="1:21">
      <c r="A957" s="4">
        <v>1977</v>
      </c>
      <c r="B957" s="4">
        <v>18</v>
      </c>
      <c r="C957" s="4">
        <v>1959</v>
      </c>
      <c r="D957" s="5">
        <v>12981.454937197121</v>
      </c>
      <c r="E957" s="5">
        <v>2601.1189022330991</v>
      </c>
      <c r="F957" s="5">
        <v>328.63161039970601</v>
      </c>
      <c r="G957" s="5">
        <v>19.700952221919611</v>
      </c>
      <c r="H957" s="5"/>
      <c r="I957" s="5">
        <v>15930.906402051845</v>
      </c>
      <c r="J957" s="5"/>
      <c r="K957" s="5">
        <v>400659.1</v>
      </c>
      <c r="N957" s="12">
        <f t="shared" si="90"/>
        <v>3.9761748583900497E-2</v>
      </c>
      <c r="O957" s="12">
        <f t="shared" si="91"/>
        <v>3.2400249831333224E-2</v>
      </c>
      <c r="P957" s="12">
        <f t="shared" si="92"/>
        <v>6.492099897975858E-3</v>
      </c>
      <c r="Q957" s="12">
        <f t="shared" si="93"/>
        <v>8.2022749614249631E-4</v>
      </c>
      <c r="R957" s="12">
        <f t="shared" si="94"/>
        <v>8.6939885459141116E-4</v>
      </c>
      <c r="S957" s="12" t="s">
        <v>8</v>
      </c>
      <c r="T957" s="12">
        <f t="shared" si="95"/>
        <v>4.9171358448914831E-5</v>
      </c>
      <c r="U957" s="12" t="s">
        <v>8</v>
      </c>
    </row>
    <row r="958" spans="1:21">
      <c r="A958" s="4">
        <v>1977</v>
      </c>
      <c r="B958" s="4">
        <v>19</v>
      </c>
      <c r="C958" s="4">
        <v>1958</v>
      </c>
      <c r="D958" s="5">
        <v>20832.616226340044</v>
      </c>
      <c r="E958" s="5">
        <v>4521.9295472035701</v>
      </c>
      <c r="F958" s="5">
        <v>635.05357177830024</v>
      </c>
      <c r="G958" s="5">
        <v>98.644090294261559</v>
      </c>
      <c r="H958" s="5"/>
      <c r="I958" s="5">
        <v>26088.243435616176</v>
      </c>
      <c r="J958" s="5"/>
      <c r="K958" s="5">
        <v>393884.2</v>
      </c>
      <c r="N958" s="12">
        <f t="shared" si="90"/>
        <v>6.623328235967875E-2</v>
      </c>
      <c r="O958" s="12">
        <f t="shared" si="91"/>
        <v>5.2890205360712726E-2</v>
      </c>
      <c r="P958" s="12">
        <f t="shared" si="92"/>
        <v>1.1480352720935671E-2</v>
      </c>
      <c r="Q958" s="12">
        <f t="shared" si="93"/>
        <v>1.6122849603469756E-3</v>
      </c>
      <c r="R958" s="12">
        <f t="shared" si="94"/>
        <v>1.8627242780303495E-3</v>
      </c>
      <c r="S958" s="12" t="s">
        <v>8</v>
      </c>
      <c r="T958" s="12">
        <f t="shared" si="95"/>
        <v>2.5043931768337383E-4</v>
      </c>
      <c r="U958" s="12" t="s">
        <v>8</v>
      </c>
    </row>
    <row r="959" spans="1:21">
      <c r="A959" s="4">
        <v>1977</v>
      </c>
      <c r="B959" s="4">
        <v>20</v>
      </c>
      <c r="C959" s="4">
        <v>1957</v>
      </c>
      <c r="D959" s="5">
        <v>25847.679104440365</v>
      </c>
      <c r="E959" s="5">
        <v>7317.0396944534205</v>
      </c>
      <c r="F959" s="5">
        <v>1150.3554243606688</v>
      </c>
      <c r="G959" s="5">
        <v>248.45559000416293</v>
      </c>
      <c r="H959" s="5"/>
      <c r="I959" s="5">
        <v>34563.529813258618</v>
      </c>
      <c r="J959" s="5"/>
      <c r="K959" s="5">
        <v>389900.9</v>
      </c>
      <c r="N959" s="12">
        <f t="shared" si="90"/>
        <v>8.8646960838660832E-2</v>
      </c>
      <c r="O959" s="12">
        <f t="shared" si="91"/>
        <v>6.6292945475222964E-2</v>
      </c>
      <c r="P959" s="12">
        <f t="shared" si="92"/>
        <v>1.8766408834792175E-2</v>
      </c>
      <c r="Q959" s="12">
        <f t="shared" si="93"/>
        <v>2.9503789920994508E-3</v>
      </c>
      <c r="R959" s="12">
        <f t="shared" si="94"/>
        <v>3.5876065286456938E-3</v>
      </c>
      <c r="S959" s="12" t="s">
        <v>8</v>
      </c>
      <c r="T959" s="12">
        <f t="shared" si="95"/>
        <v>6.3722753654624263E-4</v>
      </c>
      <c r="U959" s="12" t="s">
        <v>8</v>
      </c>
    </row>
    <row r="960" spans="1:21">
      <c r="A960" s="4">
        <v>1977</v>
      </c>
      <c r="B960" s="4">
        <v>21</v>
      </c>
      <c r="C960" s="4">
        <v>1956</v>
      </c>
      <c r="D960" s="5">
        <v>30269.019580757988</v>
      </c>
      <c r="E960" s="5">
        <v>10476.723603752253</v>
      </c>
      <c r="F960" s="5">
        <v>1850.1350858164715</v>
      </c>
      <c r="G960" s="5">
        <v>438.9231057469388</v>
      </c>
      <c r="H960" s="5"/>
      <c r="I960" s="5">
        <v>43034.80137607365</v>
      </c>
      <c r="J960" s="5"/>
      <c r="K960" s="5">
        <v>390202.1</v>
      </c>
      <c r="N960" s="12">
        <f t="shared" si="90"/>
        <v>0.11028849249164382</v>
      </c>
      <c r="O960" s="12">
        <f t="shared" si="91"/>
        <v>7.7572672163368647E-2</v>
      </c>
      <c r="P960" s="12">
        <f t="shared" si="92"/>
        <v>2.6849480317384898E-2</v>
      </c>
      <c r="Q960" s="12">
        <f t="shared" si="93"/>
        <v>4.7414790587146293E-3</v>
      </c>
      <c r="R960" s="12">
        <f t="shared" si="94"/>
        <v>5.8663400108902803E-3</v>
      </c>
      <c r="S960" s="12" t="s">
        <v>8</v>
      </c>
      <c r="T960" s="12">
        <f t="shared" si="95"/>
        <v>1.1248609521756516E-3</v>
      </c>
      <c r="U960" s="12" t="s">
        <v>8</v>
      </c>
    </row>
    <row r="961" spans="1:21">
      <c r="A961" s="4">
        <v>1977</v>
      </c>
      <c r="B961" s="4">
        <v>22</v>
      </c>
      <c r="C961" s="4">
        <v>1955</v>
      </c>
      <c r="D961" s="5">
        <v>31673.333747213896</v>
      </c>
      <c r="E961" s="5">
        <v>13534.288585837854</v>
      </c>
      <c r="F961" s="5">
        <v>2597.9517585933254</v>
      </c>
      <c r="G961" s="5">
        <v>724.9892375205809</v>
      </c>
      <c r="H961" s="5"/>
      <c r="I961" s="5">
        <v>48530.563329165656</v>
      </c>
      <c r="J961" s="5"/>
      <c r="K961" s="5">
        <v>386691.3</v>
      </c>
      <c r="N961" s="12">
        <f t="shared" si="90"/>
        <v>0.12550208222725895</v>
      </c>
      <c r="O961" s="12">
        <f t="shared" si="91"/>
        <v>8.1908576032649033E-2</v>
      </c>
      <c r="P961" s="12">
        <f t="shared" si="92"/>
        <v>3.500024072390006E-2</v>
      </c>
      <c r="Q961" s="12">
        <f t="shared" si="93"/>
        <v>6.7184127457569527E-3</v>
      </c>
      <c r="R961" s="12">
        <f t="shared" si="94"/>
        <v>8.5932654707098575E-3</v>
      </c>
      <c r="S961" s="12" t="s">
        <v>8</v>
      </c>
      <c r="T961" s="12">
        <f t="shared" si="95"/>
        <v>1.8748527249529041E-3</v>
      </c>
      <c r="U961" s="12" t="s">
        <v>8</v>
      </c>
    </row>
    <row r="962" spans="1:21">
      <c r="A962" s="4">
        <v>1977</v>
      </c>
      <c r="B962" s="4">
        <v>23</v>
      </c>
      <c r="C962" s="4">
        <v>1954</v>
      </c>
      <c r="D962" s="5">
        <v>30421.618982988384</v>
      </c>
      <c r="E962" s="5">
        <v>15758.106582414977</v>
      </c>
      <c r="F962" s="5">
        <v>3164.7214990707598</v>
      </c>
      <c r="G962" s="5">
        <v>1003.6061384761647</v>
      </c>
      <c r="H962" s="5"/>
      <c r="I962" s="5">
        <v>50348.053202950287</v>
      </c>
      <c r="J962" s="5"/>
      <c r="K962" s="5">
        <v>374425.5</v>
      </c>
      <c r="N962" s="12">
        <f t="shared" si="90"/>
        <v>0.13446747938628723</v>
      </c>
      <c r="O962" s="12">
        <f t="shared" si="91"/>
        <v>8.1248790434915313E-2</v>
      </c>
      <c r="P962" s="12">
        <f t="shared" si="92"/>
        <v>4.2086093448269357E-2</v>
      </c>
      <c r="Q962" s="12">
        <f t="shared" si="93"/>
        <v>8.452206110616825E-3</v>
      </c>
      <c r="R962" s="12">
        <f t="shared" si="94"/>
        <v>1.1132595503102553E-2</v>
      </c>
      <c r="S962" s="12" t="s">
        <v>8</v>
      </c>
      <c r="T962" s="12">
        <f t="shared" si="95"/>
        <v>2.6803893924857271E-3</v>
      </c>
      <c r="U962" s="12" t="s">
        <v>8</v>
      </c>
    </row>
    <row r="963" spans="1:21">
      <c r="A963" s="4">
        <v>1977</v>
      </c>
      <c r="B963" s="4">
        <v>24</v>
      </c>
      <c r="C963" s="4">
        <v>1953</v>
      </c>
      <c r="D963" s="5">
        <v>28182.435119688125</v>
      </c>
      <c r="E963" s="5">
        <v>17870.828897267907</v>
      </c>
      <c r="F963" s="5">
        <v>3946.4133448813213</v>
      </c>
      <c r="G963" s="5">
        <v>1380.9034774500196</v>
      </c>
      <c r="H963" s="5"/>
      <c r="I963" s="5">
        <v>51380.580839287373</v>
      </c>
      <c r="J963" s="5"/>
      <c r="K963" s="5">
        <v>369027.5</v>
      </c>
      <c r="N963" s="12">
        <f t="shared" si="90"/>
        <v>0.13923239010449728</v>
      </c>
      <c r="O963" s="12">
        <f t="shared" si="91"/>
        <v>7.6369471434210523E-2</v>
      </c>
      <c r="P963" s="12">
        <f t="shared" si="92"/>
        <v>4.8426821570934163E-2</v>
      </c>
      <c r="Q963" s="12">
        <f t="shared" si="93"/>
        <v>1.0694090128462841E-2</v>
      </c>
      <c r="R963" s="12">
        <f t="shared" si="94"/>
        <v>1.4436097099352597E-2</v>
      </c>
      <c r="S963" s="12" t="s">
        <v>8</v>
      </c>
      <c r="T963" s="12">
        <f t="shared" si="95"/>
        <v>3.7420069708897566E-3</v>
      </c>
      <c r="U963" s="12" t="s">
        <v>8</v>
      </c>
    </row>
    <row r="964" spans="1:21">
      <c r="A964" s="4">
        <v>1977</v>
      </c>
      <c r="B964" s="4">
        <v>25</v>
      </c>
      <c r="C964" s="4">
        <v>1952</v>
      </c>
      <c r="D964" s="5">
        <v>26007.387806662537</v>
      </c>
      <c r="E964" s="5">
        <v>19641.345203493329</v>
      </c>
      <c r="F964" s="5">
        <v>4796.2962455466122</v>
      </c>
      <c r="G964" s="5">
        <v>1770.5953383476324</v>
      </c>
      <c r="H964" s="5"/>
      <c r="I964" s="5">
        <v>52215.62459405011</v>
      </c>
      <c r="J964" s="5"/>
      <c r="K964" s="5">
        <v>374234.2</v>
      </c>
      <c r="N964" s="12">
        <f t="shared" si="90"/>
        <v>0.1395265974997745</v>
      </c>
      <c r="O964" s="12">
        <f t="shared" si="91"/>
        <v>6.94949521093009E-2</v>
      </c>
      <c r="P964" s="12">
        <f t="shared" si="92"/>
        <v>5.2484100072877703E-2</v>
      </c>
      <c r="Q964" s="12">
        <f t="shared" si="93"/>
        <v>1.2816295906538237E-2</v>
      </c>
      <c r="R964" s="12">
        <f t="shared" si="94"/>
        <v>1.7547545317595892E-2</v>
      </c>
      <c r="S964" s="12" t="s">
        <v>8</v>
      </c>
      <c r="T964" s="12">
        <f t="shared" si="95"/>
        <v>4.7312494110576539E-3</v>
      </c>
      <c r="U964" s="12" t="s">
        <v>8</v>
      </c>
    </row>
    <row r="965" spans="1:21">
      <c r="A965" s="4">
        <v>1977</v>
      </c>
      <c r="B965" s="4">
        <v>26</v>
      </c>
      <c r="C965" s="4">
        <v>1951</v>
      </c>
      <c r="D965" s="5">
        <v>23397.009741800211</v>
      </c>
      <c r="E965" s="5">
        <v>21417.626387354772</v>
      </c>
      <c r="F965" s="5">
        <v>5648.1041848053819</v>
      </c>
      <c r="G965" s="5">
        <v>2358.9397818851908</v>
      </c>
      <c r="H965" s="5"/>
      <c r="I965" s="5">
        <v>52821.680095845557</v>
      </c>
      <c r="J965" s="5"/>
      <c r="K965" s="5">
        <v>386638.1</v>
      </c>
      <c r="N965" s="12">
        <f t="shared" si="90"/>
        <v>0.13661788658656651</v>
      </c>
      <c r="O965" s="12">
        <f t="shared" si="91"/>
        <v>6.0513978683942975E-2</v>
      </c>
      <c r="P965" s="12">
        <f t="shared" si="92"/>
        <v>5.5394505578614146E-2</v>
      </c>
      <c r="Q965" s="12">
        <f t="shared" si="93"/>
        <v>1.460824524227018E-2</v>
      </c>
      <c r="R965" s="12">
        <f t="shared" si="94"/>
        <v>2.0709402324009387E-2</v>
      </c>
      <c r="S965" s="12" t="s">
        <v>8</v>
      </c>
      <c r="T965" s="12">
        <f t="shared" si="95"/>
        <v>6.1011570817392051E-3</v>
      </c>
      <c r="U965" s="12" t="s">
        <v>8</v>
      </c>
    </row>
    <row r="966" spans="1:21">
      <c r="A966" s="4">
        <v>1977</v>
      </c>
      <c r="B966" s="4">
        <v>27</v>
      </c>
      <c r="C966" s="4">
        <v>1950</v>
      </c>
      <c r="D966" s="5">
        <v>19815.96466292414</v>
      </c>
      <c r="E966" s="5">
        <v>21348.377953532447</v>
      </c>
      <c r="F966" s="5">
        <v>6564.2625272345404</v>
      </c>
      <c r="G966" s="5">
        <v>2871.4217120577036</v>
      </c>
      <c r="H966" s="5"/>
      <c r="I966" s="5">
        <v>50600.026855748831</v>
      </c>
      <c r="J966" s="5"/>
      <c r="K966" s="5">
        <v>391128.3</v>
      </c>
      <c r="N966" s="12">
        <f t="shared" si="90"/>
        <v>0.1293693830278935</v>
      </c>
      <c r="O966" s="12">
        <f t="shared" si="91"/>
        <v>5.0663592133129057E-2</v>
      </c>
      <c r="P966" s="12">
        <f t="shared" si="92"/>
        <v>5.4581522108045996E-2</v>
      </c>
      <c r="Q966" s="12">
        <f t="shared" si="93"/>
        <v>1.678288819099651E-2</v>
      </c>
      <c r="R966" s="12">
        <f t="shared" si="94"/>
        <v>2.4124268786718438E-2</v>
      </c>
      <c r="S966" s="12" t="s">
        <v>8</v>
      </c>
      <c r="T966" s="12">
        <f t="shared" si="95"/>
        <v>7.3413805957219247E-3</v>
      </c>
      <c r="U966" s="12" t="s">
        <v>8</v>
      </c>
    </row>
    <row r="967" spans="1:21">
      <c r="A967" s="4">
        <v>1977</v>
      </c>
      <c r="B967" s="4">
        <v>28</v>
      </c>
      <c r="C967" s="4">
        <v>1949</v>
      </c>
      <c r="D967" s="5">
        <v>16442.881114631335</v>
      </c>
      <c r="E967" s="5">
        <v>21698.111335024754</v>
      </c>
      <c r="F967" s="5">
        <v>7536.4464532244356</v>
      </c>
      <c r="G967" s="5">
        <v>3488.1563059998725</v>
      </c>
      <c r="H967" s="5"/>
      <c r="I967" s="5">
        <v>49165.595208880397</v>
      </c>
      <c r="J967" s="5"/>
      <c r="K967" s="5">
        <v>414244.4</v>
      </c>
      <c r="N967" s="12">
        <f t="shared" si="90"/>
        <v>0.11868741064183461</v>
      </c>
      <c r="O967" s="12">
        <f t="shared" si="91"/>
        <v>3.9693671452483932E-2</v>
      </c>
      <c r="P967" s="12">
        <f t="shared" si="92"/>
        <v>5.2379975046191941E-2</v>
      </c>
      <c r="Q967" s="12">
        <f t="shared" si="93"/>
        <v>1.8193236778154237E-2</v>
      </c>
      <c r="R967" s="12">
        <f t="shared" si="94"/>
        <v>2.6613764143158743E-2</v>
      </c>
      <c r="S967" s="12" t="s">
        <v>8</v>
      </c>
      <c r="T967" s="12">
        <f t="shared" si="95"/>
        <v>8.4205273650045046E-3</v>
      </c>
      <c r="U967" s="12" t="s">
        <v>8</v>
      </c>
    </row>
    <row r="968" spans="1:21">
      <c r="A968" s="4">
        <v>1977</v>
      </c>
      <c r="B968" s="4">
        <v>29</v>
      </c>
      <c r="C968" s="4">
        <v>1948</v>
      </c>
      <c r="D968" s="5">
        <v>13278.87617040184</v>
      </c>
      <c r="E968" s="5">
        <v>20079.607534141338</v>
      </c>
      <c r="F968" s="5">
        <v>7931.3518635768769</v>
      </c>
      <c r="G968" s="5">
        <v>3861.6925125079215</v>
      </c>
      <c r="H968" s="5"/>
      <c r="I968" s="5">
        <v>45151.528080627977</v>
      </c>
      <c r="J968" s="5"/>
      <c r="K968" s="5">
        <v>415489.6</v>
      </c>
      <c r="N968" s="12">
        <f t="shared" si="90"/>
        <v>0.10867065765455496</v>
      </c>
      <c r="O968" s="12">
        <f t="shared" si="91"/>
        <v>3.195958736488673E-2</v>
      </c>
      <c r="P968" s="12">
        <f t="shared" si="92"/>
        <v>4.8327581566762055E-2</v>
      </c>
      <c r="Q968" s="12">
        <f t="shared" si="93"/>
        <v>1.9089170616007903E-2</v>
      </c>
      <c r="R968" s="12">
        <f t="shared" si="94"/>
        <v>2.8383488722906181E-2</v>
      </c>
      <c r="S968" s="12" t="s">
        <v>8</v>
      </c>
      <c r="T968" s="12">
        <f t="shared" si="95"/>
        <v>9.294318106898276E-3</v>
      </c>
      <c r="U968" s="12" t="s">
        <v>8</v>
      </c>
    </row>
    <row r="969" spans="1:21">
      <c r="A969" s="4">
        <v>1977</v>
      </c>
      <c r="B969" s="4">
        <v>30</v>
      </c>
      <c r="C969" s="4">
        <v>1947</v>
      </c>
      <c r="D969" s="5">
        <v>10375.610207125726</v>
      </c>
      <c r="E969" s="5">
        <v>17582.426640091682</v>
      </c>
      <c r="F969" s="5">
        <v>7941.3183141294121</v>
      </c>
      <c r="G969" s="5">
        <v>4442.9062981829784</v>
      </c>
      <c r="H969" s="5"/>
      <c r="I969" s="5">
        <v>40342.2614595298</v>
      </c>
      <c r="J969" s="5"/>
      <c r="K969" s="5">
        <v>417142.4</v>
      </c>
      <c r="N969" s="12">
        <f t="shared" si="90"/>
        <v>9.6711006743811695E-2</v>
      </c>
      <c r="O969" s="12">
        <f t="shared" si="91"/>
        <v>2.4873065425921041E-2</v>
      </c>
      <c r="P969" s="12">
        <f t="shared" si="92"/>
        <v>4.2149699095780438E-2</v>
      </c>
      <c r="Q969" s="12">
        <f t="shared" si="93"/>
        <v>1.9037427780368075E-2</v>
      </c>
      <c r="R969" s="12">
        <f t="shared" si="94"/>
        <v>2.9688242222110223E-2</v>
      </c>
      <c r="S969" s="12" t="s">
        <v>8</v>
      </c>
      <c r="T969" s="12">
        <f t="shared" si="95"/>
        <v>1.0650814441742144E-2</v>
      </c>
      <c r="U969" s="12" t="s">
        <v>8</v>
      </c>
    </row>
    <row r="970" spans="1:21">
      <c r="A970" s="4">
        <v>1977</v>
      </c>
      <c r="B970" s="4">
        <v>31</v>
      </c>
      <c r="C970" s="4">
        <v>1946</v>
      </c>
      <c r="D970" s="5">
        <v>7334.3197960181715</v>
      </c>
      <c r="E970" s="5">
        <v>13799.688421432425</v>
      </c>
      <c r="F970" s="5">
        <v>7031.275234745126</v>
      </c>
      <c r="G970" s="5">
        <v>4440.9487582387146</v>
      </c>
      <c r="H970" s="5"/>
      <c r="I970" s="5">
        <v>32606.232210434438</v>
      </c>
      <c r="J970" s="5"/>
      <c r="K970" s="5">
        <v>369784.8</v>
      </c>
      <c r="N970" s="12">
        <f t="shared" si="90"/>
        <v>8.817623712611887E-2</v>
      </c>
      <c r="O970" s="12">
        <f t="shared" si="91"/>
        <v>1.9834021831124947E-2</v>
      </c>
      <c r="P970" s="12">
        <f t="shared" si="92"/>
        <v>3.731816024193646E-2</v>
      </c>
      <c r="Q970" s="12">
        <f t="shared" si="93"/>
        <v>1.901450582810631E-2</v>
      </c>
      <c r="R970" s="12">
        <f t="shared" si="94"/>
        <v>3.1024055053057453E-2</v>
      </c>
      <c r="S970" s="12" t="s">
        <v>8</v>
      </c>
      <c r="T970" s="12">
        <f t="shared" si="95"/>
        <v>1.2009549224951146E-2</v>
      </c>
      <c r="U970" s="12" t="s">
        <v>8</v>
      </c>
    </row>
    <row r="971" spans="1:21">
      <c r="A971" s="4">
        <v>1977</v>
      </c>
      <c r="B971" s="4">
        <v>32</v>
      </c>
      <c r="C971" s="4">
        <v>1945</v>
      </c>
      <c r="D971" s="5">
        <v>5017.0268135312926</v>
      </c>
      <c r="E971" s="5">
        <v>10023.446193517826</v>
      </c>
      <c r="F971" s="5">
        <v>5815.1793664655524</v>
      </c>
      <c r="G971" s="5">
        <v>4027.2191139798847</v>
      </c>
      <c r="H971" s="5"/>
      <c r="I971" s="5">
        <v>24882.871487494558</v>
      </c>
      <c r="J971" s="5"/>
      <c r="K971" s="5">
        <v>329798.3</v>
      </c>
      <c r="N971" s="12">
        <f t="shared" si="90"/>
        <v>7.5448756065433206E-2</v>
      </c>
      <c r="O971" s="12">
        <f t="shared" si="91"/>
        <v>1.5212409565274572E-2</v>
      </c>
      <c r="P971" s="12">
        <f t="shared" si="92"/>
        <v>3.0392655733876815E-2</v>
      </c>
      <c r="Q971" s="12">
        <f t="shared" si="93"/>
        <v>1.7632532873776342E-2</v>
      </c>
      <c r="R971" s="12">
        <f t="shared" si="94"/>
        <v>2.9843690766281808E-2</v>
      </c>
      <c r="S971" s="12" t="s">
        <v>8</v>
      </c>
      <c r="T971" s="12">
        <f t="shared" si="95"/>
        <v>1.2211157892505464E-2</v>
      </c>
      <c r="U971" s="12" t="s">
        <v>8</v>
      </c>
    </row>
    <row r="972" spans="1:21">
      <c r="A972" s="4">
        <v>1977</v>
      </c>
      <c r="B972" s="4">
        <v>33</v>
      </c>
      <c r="C972" s="4">
        <v>1944</v>
      </c>
      <c r="D972" s="5">
        <v>4055.3358450298733</v>
      </c>
      <c r="E972" s="5">
        <v>8325.7909700320452</v>
      </c>
      <c r="F972" s="5">
        <v>5510.2746519974453</v>
      </c>
      <c r="G972" s="5">
        <v>4224.8350824922709</v>
      </c>
      <c r="H972" s="5"/>
      <c r="I972" s="5">
        <v>22116.236549551635</v>
      </c>
      <c r="J972" s="5"/>
      <c r="K972" s="5">
        <v>346209</v>
      </c>
      <c r="N972" s="12">
        <f t="shared" si="90"/>
        <v>6.3881171632024683E-2</v>
      </c>
      <c r="O972" s="12">
        <f t="shared" si="91"/>
        <v>1.1713548304723081E-2</v>
      </c>
      <c r="P972" s="12">
        <f t="shared" si="92"/>
        <v>2.4048453304310533E-2</v>
      </c>
      <c r="Q972" s="12">
        <f t="shared" si="93"/>
        <v>1.5916035261929775E-2</v>
      </c>
      <c r="R972" s="12">
        <f t="shared" si="94"/>
        <v>2.8119170022991077E-2</v>
      </c>
      <c r="S972" s="12" t="s">
        <v>8</v>
      </c>
      <c r="T972" s="12">
        <f t="shared" si="95"/>
        <v>1.2203134761061298E-2</v>
      </c>
      <c r="U972" s="12" t="s">
        <v>8</v>
      </c>
    </row>
    <row r="973" spans="1:21">
      <c r="A973" s="4">
        <v>1977</v>
      </c>
      <c r="B973" s="4">
        <v>34</v>
      </c>
      <c r="C973" s="4">
        <v>1943</v>
      </c>
      <c r="D973" s="5">
        <v>3220.8607535598085</v>
      </c>
      <c r="E973" s="5">
        <v>6775.5030565736733</v>
      </c>
      <c r="F973" s="5">
        <v>5029.1870742465144</v>
      </c>
      <c r="G973" s="5">
        <v>4259.4254982985585</v>
      </c>
      <c r="H973" s="5"/>
      <c r="I973" s="5">
        <v>19284.976382678557</v>
      </c>
      <c r="J973" s="5"/>
      <c r="K973" s="5">
        <v>351988.8</v>
      </c>
      <c r="N973" s="12">
        <f t="shared" si="90"/>
        <v>5.4788607997409457E-2</v>
      </c>
      <c r="O973" s="12">
        <f t="shared" si="91"/>
        <v>9.1504637464595705E-3</v>
      </c>
      <c r="P973" s="12">
        <f t="shared" si="92"/>
        <v>1.9249200703470318E-2</v>
      </c>
      <c r="Q973" s="12">
        <f t="shared" si="93"/>
        <v>1.4287917894678792E-2</v>
      </c>
      <c r="R973" s="12">
        <f t="shared" si="94"/>
        <v>2.638894354747956E-2</v>
      </c>
      <c r="S973" s="12" t="s">
        <v>8</v>
      </c>
      <c r="T973" s="12">
        <f t="shared" si="95"/>
        <v>1.2101025652800768E-2</v>
      </c>
      <c r="U973" s="12" t="s">
        <v>8</v>
      </c>
    </row>
    <row r="974" spans="1:21">
      <c r="A974" s="4">
        <v>1977</v>
      </c>
      <c r="B974" s="4">
        <v>35</v>
      </c>
      <c r="C974" s="4">
        <v>1942</v>
      </c>
      <c r="D974" s="5">
        <v>2698.0519319282616</v>
      </c>
      <c r="E974" s="5">
        <v>5454.5749093079939</v>
      </c>
      <c r="F974" s="5">
        <v>4316.4365907817764</v>
      </c>
      <c r="G974" s="5">
        <v>4290.144306684776</v>
      </c>
      <c r="H974" s="5"/>
      <c r="I974" s="5">
        <v>16759.207738702808</v>
      </c>
      <c r="J974" s="5"/>
      <c r="K974" s="5">
        <v>346840.3</v>
      </c>
      <c r="N974" s="12">
        <f t="shared" si="90"/>
        <v>4.831966682851678E-2</v>
      </c>
      <c r="O974" s="12">
        <f t="shared" si="91"/>
        <v>7.7789459065981141E-3</v>
      </c>
      <c r="P974" s="12">
        <f t="shared" si="92"/>
        <v>1.5726473853551602E-2</v>
      </c>
      <c r="Q974" s="12">
        <f t="shared" si="93"/>
        <v>1.2445026113694909E-2</v>
      </c>
      <c r="R974" s="12">
        <f t="shared" si="94"/>
        <v>2.4814247068367063E-2</v>
      </c>
      <c r="S974" s="12" t="s">
        <v>8</v>
      </c>
      <c r="T974" s="12">
        <f t="shared" si="95"/>
        <v>1.2369220954672154E-2</v>
      </c>
      <c r="U974" s="12" t="s">
        <v>8</v>
      </c>
    </row>
    <row r="975" spans="1:21">
      <c r="A975" s="4">
        <v>1977</v>
      </c>
      <c r="B975" s="4">
        <v>36</v>
      </c>
      <c r="C975" s="4">
        <v>1941</v>
      </c>
      <c r="D975" s="5">
        <v>2211.5323799492935</v>
      </c>
      <c r="E975" s="5">
        <v>4601.5557305892007</v>
      </c>
      <c r="F975" s="5">
        <v>3919.5708941750763</v>
      </c>
      <c r="G975" s="5">
        <v>4286.6704588042139</v>
      </c>
      <c r="H975" s="5"/>
      <c r="I975" s="5">
        <v>15019.329463517784</v>
      </c>
      <c r="J975" s="5"/>
      <c r="K975" s="5">
        <v>386970</v>
      </c>
      <c r="N975" s="12">
        <f t="shared" si="90"/>
        <v>3.8812645588851294E-2</v>
      </c>
      <c r="O975" s="12">
        <f t="shared" si="91"/>
        <v>5.7149969763787721E-3</v>
      </c>
      <c r="P975" s="12">
        <f t="shared" si="92"/>
        <v>1.1891246687312196E-2</v>
      </c>
      <c r="Q975" s="12">
        <f t="shared" si="93"/>
        <v>1.0128875349962726E-2</v>
      </c>
      <c r="R975" s="12">
        <f t="shared" si="94"/>
        <v>2.1206401925160323E-2</v>
      </c>
      <c r="S975" s="12" t="s">
        <v>8</v>
      </c>
      <c r="T975" s="12">
        <f t="shared" si="95"/>
        <v>1.1077526575197597E-2</v>
      </c>
      <c r="U975" s="12" t="s">
        <v>8</v>
      </c>
    </row>
    <row r="976" spans="1:21">
      <c r="A976" s="4">
        <v>1977</v>
      </c>
      <c r="B976" s="4">
        <v>37</v>
      </c>
      <c r="C976" s="4">
        <v>1940</v>
      </c>
      <c r="D976" s="5">
        <v>1948.4888104786073</v>
      </c>
      <c r="E976" s="5">
        <v>3646.765359249147</v>
      </c>
      <c r="F976" s="5">
        <v>3422.8034617561975</v>
      </c>
      <c r="G976" s="5">
        <v>4206.0904134830607</v>
      </c>
      <c r="H976" s="5"/>
      <c r="I976" s="5">
        <v>13224.148044967013</v>
      </c>
      <c r="J976" s="5"/>
      <c r="K976" s="5">
        <v>402352.9</v>
      </c>
      <c r="N976" s="12">
        <f t="shared" si="90"/>
        <v>3.2867037978269849E-2</v>
      </c>
      <c r="O976" s="12">
        <f t="shared" si="91"/>
        <v>4.8427358432823701E-3</v>
      </c>
      <c r="P976" s="12">
        <f t="shared" si="92"/>
        <v>9.0635990426542138E-3</v>
      </c>
      <c r="Q976" s="12">
        <f t="shared" si="93"/>
        <v>8.5069685387037033E-3</v>
      </c>
      <c r="R976" s="12">
        <f t="shared" si="94"/>
        <v>1.8960703092333268E-2</v>
      </c>
      <c r="S976" s="12" t="s">
        <v>8</v>
      </c>
      <c r="T976" s="12">
        <f t="shared" si="95"/>
        <v>1.0453734553629563E-2</v>
      </c>
      <c r="U976" s="12" t="s">
        <v>8</v>
      </c>
    </row>
    <row r="977" spans="1:21">
      <c r="A977" s="4">
        <v>1977</v>
      </c>
      <c r="B977" s="4">
        <v>38</v>
      </c>
      <c r="C977" s="4">
        <v>1939</v>
      </c>
      <c r="D977" s="5">
        <v>1443.3821005826567</v>
      </c>
      <c r="E977" s="5">
        <v>2664.0903001167235</v>
      </c>
      <c r="F977" s="5">
        <v>2710.0554942763965</v>
      </c>
      <c r="G977" s="5">
        <v>3741.5776822774451</v>
      </c>
      <c r="H977" s="5"/>
      <c r="I977" s="5">
        <v>10559.105577253224</v>
      </c>
      <c r="J977" s="5"/>
      <c r="K977" s="5">
        <v>394205.1</v>
      </c>
      <c r="N977" s="12">
        <f t="shared" si="90"/>
        <v>2.6785816767092116E-2</v>
      </c>
      <c r="O977" s="12">
        <f t="shared" si="91"/>
        <v>3.6615003219964853E-3</v>
      </c>
      <c r="P977" s="12">
        <f t="shared" si="92"/>
        <v>6.7581325054311163E-3</v>
      </c>
      <c r="Q977" s="12">
        <f t="shared" si="93"/>
        <v>6.8747347365023855E-3</v>
      </c>
      <c r="R977" s="12">
        <f t="shared" si="94"/>
        <v>1.6366183939664509E-2</v>
      </c>
      <c r="S977" s="12" t="s">
        <v>8</v>
      </c>
      <c r="T977" s="12">
        <f t="shared" si="95"/>
        <v>9.4914492031621233E-3</v>
      </c>
      <c r="U977" s="12" t="s">
        <v>8</v>
      </c>
    </row>
    <row r="978" spans="1:21">
      <c r="A978" s="4">
        <v>1977</v>
      </c>
      <c r="B978" s="4">
        <v>39</v>
      </c>
      <c r="C978" s="4">
        <v>1938</v>
      </c>
      <c r="D978" s="5">
        <v>1169.5102778590849</v>
      </c>
      <c r="E978" s="5">
        <v>1995.9415064264342</v>
      </c>
      <c r="F978" s="5">
        <v>1953.8507919780302</v>
      </c>
      <c r="G978" s="5">
        <v>3330.6833004693312</v>
      </c>
      <c r="H978" s="5"/>
      <c r="I978" s="5">
        <v>8449.9858767328806</v>
      </c>
      <c r="J978" s="5"/>
      <c r="K978" s="5">
        <v>384362</v>
      </c>
      <c r="N978" s="12">
        <f t="shared" si="90"/>
        <v>2.1984446632947276E-2</v>
      </c>
      <c r="O978" s="12">
        <f t="shared" si="91"/>
        <v>3.0427312737967981E-3</v>
      </c>
      <c r="P978" s="12">
        <f t="shared" si="92"/>
        <v>5.192868978791957E-3</v>
      </c>
      <c r="Q978" s="12">
        <f t="shared" si="93"/>
        <v>5.0833609773547599E-3</v>
      </c>
      <c r="R978" s="12">
        <f t="shared" si="94"/>
        <v>1.3748846380358519E-2</v>
      </c>
      <c r="S978" s="12" t="s">
        <v>8</v>
      </c>
      <c r="T978" s="12">
        <f t="shared" si="95"/>
        <v>8.6654854030037594E-3</v>
      </c>
      <c r="U978" s="12" t="s">
        <v>8</v>
      </c>
    </row>
    <row r="979" spans="1:21">
      <c r="A979" s="4">
        <v>1977</v>
      </c>
      <c r="B979" s="4">
        <v>40</v>
      </c>
      <c r="C979" s="4">
        <v>1937</v>
      </c>
      <c r="D979" s="5">
        <v>843.10081063376424</v>
      </c>
      <c r="E979" s="5">
        <v>1264.7095267630782</v>
      </c>
      <c r="F979" s="5">
        <v>1363.1750360915571</v>
      </c>
      <c r="G979" s="5">
        <v>2565.9503655203321</v>
      </c>
      <c r="H979" s="5"/>
      <c r="I979" s="5">
        <v>6036.9357390087316</v>
      </c>
      <c r="J979" s="5"/>
      <c r="K979" s="5">
        <v>363108.1</v>
      </c>
      <c r="N979" s="12">
        <f t="shared" si="90"/>
        <v>1.6625725889917443E-2</v>
      </c>
      <c r="O979" s="12">
        <f t="shared" si="91"/>
        <v>2.3219003118734182E-3</v>
      </c>
      <c r="P979" s="12">
        <f t="shared" si="92"/>
        <v>3.4830110558345525E-3</v>
      </c>
      <c r="Q979" s="12">
        <f t="shared" si="93"/>
        <v>3.7541851478707228E-3</v>
      </c>
      <c r="R979" s="12">
        <f t="shared" si="94"/>
        <v>1.0820814522209473E-2</v>
      </c>
      <c r="S979" s="12" t="s">
        <v>8</v>
      </c>
      <c r="T979" s="12">
        <f t="shared" si="95"/>
        <v>7.0666293743387497E-3</v>
      </c>
      <c r="U979" s="12" t="s">
        <v>8</v>
      </c>
    </row>
    <row r="980" spans="1:21">
      <c r="A980" s="4">
        <v>1977</v>
      </c>
      <c r="B980" s="4">
        <v>41</v>
      </c>
      <c r="C980" s="4">
        <v>1936</v>
      </c>
      <c r="D980" s="5">
        <v>656.98170354337594</v>
      </c>
      <c r="E980" s="5">
        <v>919.37723183950845</v>
      </c>
      <c r="F980" s="5">
        <v>1030.7332956795703</v>
      </c>
      <c r="G980" s="5">
        <v>2195.2709894510781</v>
      </c>
      <c r="H980" s="5"/>
      <c r="I980" s="5">
        <v>4802.3632205135327</v>
      </c>
      <c r="J980" s="5"/>
      <c r="K980" s="5">
        <v>369758.6</v>
      </c>
      <c r="N980" s="12">
        <f t="shared" si="90"/>
        <v>1.2987833739400606E-2</v>
      </c>
      <c r="O980" s="12">
        <f t="shared" si="91"/>
        <v>1.7767854582513456E-3</v>
      </c>
      <c r="P980" s="12">
        <f t="shared" si="92"/>
        <v>2.4864255539682064E-3</v>
      </c>
      <c r="Q980" s="12">
        <f t="shared" si="93"/>
        <v>2.7875843744528737E-3</v>
      </c>
      <c r="R980" s="12">
        <f t="shared" si="94"/>
        <v>8.7246227271810545E-3</v>
      </c>
      <c r="S980" s="12" t="s">
        <v>8</v>
      </c>
      <c r="T980" s="12">
        <f t="shared" si="95"/>
        <v>5.9370383527281804E-3</v>
      </c>
      <c r="U980" s="12" t="s">
        <v>8</v>
      </c>
    </row>
    <row r="981" spans="1:21">
      <c r="A981" s="4">
        <v>1977</v>
      </c>
      <c r="B981" s="4">
        <v>42</v>
      </c>
      <c r="C981" s="4">
        <v>1935</v>
      </c>
      <c r="D981" s="5">
        <v>435.69919057239679</v>
      </c>
      <c r="E981" s="5">
        <v>587.83339904303648</v>
      </c>
      <c r="F981" s="5">
        <v>686.70330940590213</v>
      </c>
      <c r="G981" s="5">
        <v>1629.7497015411591</v>
      </c>
      <c r="H981" s="5"/>
      <c r="I981" s="5">
        <v>3339.9856005624943</v>
      </c>
      <c r="J981" s="5"/>
      <c r="K981" s="5">
        <v>367529.6</v>
      </c>
      <c r="N981" s="12">
        <f t="shared" si="90"/>
        <v>9.0876642332005219E-3</v>
      </c>
      <c r="O981" s="12">
        <f t="shared" si="91"/>
        <v>1.1854805451653331E-3</v>
      </c>
      <c r="P981" s="12">
        <f t="shared" si="92"/>
        <v>1.5994178402039905E-3</v>
      </c>
      <c r="Q981" s="12">
        <f t="shared" si="93"/>
        <v>1.8684299425295327E-3</v>
      </c>
      <c r="R981" s="12">
        <f t="shared" si="94"/>
        <v>6.3027658478311986E-3</v>
      </c>
      <c r="S981" s="12" t="s">
        <v>8</v>
      </c>
      <c r="T981" s="12">
        <f t="shared" si="95"/>
        <v>4.4343359053016663E-3</v>
      </c>
      <c r="U981" s="12" t="s">
        <v>8</v>
      </c>
    </row>
    <row r="982" spans="1:21">
      <c r="A982" s="4">
        <v>1977</v>
      </c>
      <c r="B982" s="4">
        <v>43</v>
      </c>
      <c r="C982" s="4">
        <v>1934</v>
      </c>
      <c r="D982" s="5">
        <v>313.79956486076549</v>
      </c>
      <c r="E982" s="5">
        <v>367.27817941146475</v>
      </c>
      <c r="F982" s="5">
        <v>395.09783121841292</v>
      </c>
      <c r="G982" s="5">
        <v>1194.8208731238506</v>
      </c>
      <c r="H982" s="5"/>
      <c r="I982" s="5">
        <v>2270.9964486144936</v>
      </c>
      <c r="J982" s="5"/>
      <c r="K982" s="5">
        <v>368198.3</v>
      </c>
      <c r="N982" s="12">
        <f t="shared" si="90"/>
        <v>6.1678623953844809E-3</v>
      </c>
      <c r="O982" s="12">
        <f t="shared" si="91"/>
        <v>8.5225696278544872E-4</v>
      </c>
      <c r="P982" s="12">
        <f t="shared" si="92"/>
        <v>9.9750101891145273E-4</v>
      </c>
      <c r="Q982" s="12">
        <f t="shared" si="93"/>
        <v>1.0730571847246794E-3</v>
      </c>
      <c r="R982" s="12">
        <f t="shared" si="94"/>
        <v>4.3181044136875795E-3</v>
      </c>
      <c r="S982" s="12" t="s">
        <v>8</v>
      </c>
      <c r="T982" s="12">
        <f t="shared" si="95"/>
        <v>3.2450472289629003E-3</v>
      </c>
      <c r="U982" s="12" t="s">
        <v>8</v>
      </c>
    </row>
    <row r="983" spans="1:21">
      <c r="A983" s="4">
        <v>1977</v>
      </c>
      <c r="B983" s="4">
        <v>44</v>
      </c>
      <c r="C983" s="4">
        <v>1933</v>
      </c>
      <c r="D983" s="5">
        <v>192.80154762985967</v>
      </c>
      <c r="E983" s="5">
        <v>208.21022766153067</v>
      </c>
      <c r="F983" s="5">
        <v>218.57479870403182</v>
      </c>
      <c r="G983" s="5">
        <v>762.26436694278686</v>
      </c>
      <c r="H983" s="5"/>
      <c r="I983" s="5">
        <v>1381.8509409382091</v>
      </c>
      <c r="J983" s="5"/>
      <c r="K983" s="5">
        <v>361290.9</v>
      </c>
      <c r="N983" s="12">
        <f t="shared" si="90"/>
        <v>3.8247598844537989E-3</v>
      </c>
      <c r="O983" s="12">
        <f t="shared" si="91"/>
        <v>5.3364628788009783E-4</v>
      </c>
      <c r="P983" s="12">
        <f t="shared" si="92"/>
        <v>5.762952448055865E-4</v>
      </c>
      <c r="Q983" s="12">
        <f t="shared" si="93"/>
        <v>6.0498285094928164E-4</v>
      </c>
      <c r="R983" s="12">
        <f t="shared" si="94"/>
        <v>2.7148183517681141E-3</v>
      </c>
      <c r="S983" s="12" t="s">
        <v>8</v>
      </c>
      <c r="T983" s="12">
        <f t="shared" si="95"/>
        <v>2.1098355008188326E-3</v>
      </c>
      <c r="U983" s="12" t="s">
        <v>8</v>
      </c>
    </row>
    <row r="984" spans="1:21">
      <c r="A984" s="4">
        <v>1977</v>
      </c>
      <c r="B984" s="4">
        <v>45</v>
      </c>
      <c r="C984" s="4">
        <v>1932</v>
      </c>
      <c r="D984" s="5">
        <v>102.63555766732469</v>
      </c>
      <c r="E984" s="5">
        <v>108.1227720922457</v>
      </c>
      <c r="F984" s="5">
        <v>140.99319997919352</v>
      </c>
      <c r="G984" s="5">
        <v>440.60305118166531</v>
      </c>
      <c r="H984" s="5"/>
      <c r="I984" s="5">
        <v>792.35458092042927</v>
      </c>
      <c r="J984" s="5"/>
      <c r="K984" s="5">
        <v>364139.6</v>
      </c>
      <c r="N984" s="12">
        <f t="shared" si="90"/>
        <v>2.1759637812543029E-3</v>
      </c>
      <c r="O984" s="12">
        <f t="shared" si="91"/>
        <v>2.8185772068548627E-4</v>
      </c>
      <c r="P984" s="12">
        <f t="shared" si="92"/>
        <v>2.9692670638470988E-4</v>
      </c>
      <c r="Q984" s="12">
        <f t="shared" si="93"/>
        <v>3.8719546014548688E-4</v>
      </c>
      <c r="R984" s="12">
        <f t="shared" si="94"/>
        <v>1.5971793541841065E-3</v>
      </c>
      <c r="S984" s="12" t="s">
        <v>8</v>
      </c>
      <c r="T984" s="12">
        <f t="shared" si="95"/>
        <v>1.2099838940386196E-3</v>
      </c>
      <c r="U984" s="12" t="s">
        <v>8</v>
      </c>
    </row>
    <row r="985" spans="1:21">
      <c r="A985" s="4">
        <v>1977</v>
      </c>
      <c r="B985" s="4">
        <v>46</v>
      </c>
      <c r="C985" s="4">
        <v>1931</v>
      </c>
      <c r="D985" s="5">
        <v>49.3745597053003</v>
      </c>
      <c r="E985" s="5">
        <v>61.989875376396888</v>
      </c>
      <c r="F985" s="5">
        <v>67.968840903274042</v>
      </c>
      <c r="G985" s="5">
        <v>245.0938171730815</v>
      </c>
      <c r="H985" s="5"/>
      <c r="I985" s="5">
        <v>424.42709315805268</v>
      </c>
      <c r="J985" s="5"/>
      <c r="K985" s="5">
        <v>385169.5</v>
      </c>
      <c r="N985" s="12">
        <f t="shared" si="90"/>
        <v>1.1019229018861896E-3</v>
      </c>
      <c r="O985" s="12">
        <f t="shared" si="91"/>
        <v>1.2818917309210699E-4</v>
      </c>
      <c r="P985" s="12">
        <f t="shared" si="92"/>
        <v>1.6094180711711829E-4</v>
      </c>
      <c r="Q985" s="12">
        <f t="shared" si="93"/>
        <v>1.7646475357803264E-4</v>
      </c>
      <c r="R985" s="12">
        <f t="shared" si="94"/>
        <v>8.1279192167696445E-4</v>
      </c>
      <c r="S985" s="12" t="s">
        <v>8</v>
      </c>
      <c r="T985" s="12">
        <f t="shared" si="95"/>
        <v>6.3632716809893181E-4</v>
      </c>
      <c r="U985" s="12" t="s">
        <v>8</v>
      </c>
    </row>
    <row r="986" spans="1:21">
      <c r="A986" s="4">
        <v>1977</v>
      </c>
      <c r="B986" s="4">
        <v>47</v>
      </c>
      <c r="C986" s="4">
        <v>1930</v>
      </c>
      <c r="D986" s="5">
        <v>38.588344205508989</v>
      </c>
      <c r="E986" s="5">
        <v>37.635218119660074</v>
      </c>
      <c r="F986" s="5">
        <v>32.160352457427031</v>
      </c>
      <c r="G986" s="5">
        <v>99.238969398607153</v>
      </c>
      <c r="H986" s="5"/>
      <c r="I986" s="5">
        <v>207.62288418120326</v>
      </c>
      <c r="J986" s="5"/>
      <c r="K986" s="5">
        <v>379030.1</v>
      </c>
      <c r="N986" s="12">
        <f t="shared" si="90"/>
        <v>5.4777413240057521E-4</v>
      </c>
      <c r="O986" s="12">
        <f t="shared" si="91"/>
        <v>1.0180812607101386E-4</v>
      </c>
      <c r="P986" s="12">
        <f t="shared" si="92"/>
        <v>9.9293481229221836E-5</v>
      </c>
      <c r="Q986" s="12">
        <f t="shared" si="93"/>
        <v>8.4849072560271688E-5</v>
      </c>
      <c r="R986" s="12">
        <f t="shared" si="94"/>
        <v>3.4667252510033953E-4</v>
      </c>
      <c r="S986" s="12" t="s">
        <v>8</v>
      </c>
      <c r="T986" s="12">
        <f t="shared" si="95"/>
        <v>2.6182345254006781E-4</v>
      </c>
      <c r="U986" s="12" t="s">
        <v>8</v>
      </c>
    </row>
    <row r="987" spans="1:21">
      <c r="A987" s="4">
        <v>1977</v>
      </c>
      <c r="B987" s="4">
        <v>48</v>
      </c>
      <c r="C987" s="4">
        <v>1929</v>
      </c>
      <c r="D987" s="5">
        <v>1.8</v>
      </c>
      <c r="E987" s="5">
        <v>1.3699848245570141</v>
      </c>
      <c r="F987" s="5">
        <v>11.558867123341752</v>
      </c>
      <c r="G987" s="5">
        <v>50.14856285197942</v>
      </c>
      <c r="H987" s="5"/>
      <c r="I987" s="5">
        <v>64.877414799878181</v>
      </c>
      <c r="J987" s="5"/>
      <c r="K987" s="5">
        <v>363808.3</v>
      </c>
      <c r="N987" s="12">
        <f t="shared" si="90"/>
        <v>1.7832857249237629E-4</v>
      </c>
      <c r="O987" s="12">
        <f t="shared" si="91"/>
        <v>4.9476606223662297E-6</v>
      </c>
      <c r="P987" s="12">
        <f t="shared" si="92"/>
        <v>3.7656777609444701E-6</v>
      </c>
      <c r="Q987" s="12">
        <f t="shared" si="93"/>
        <v>3.1771862058512002E-5</v>
      </c>
      <c r="R987" s="12">
        <f t="shared" si="94"/>
        <v>1.6961523410906562E-4</v>
      </c>
      <c r="S987" s="12" t="s">
        <v>8</v>
      </c>
      <c r="T987" s="12">
        <f t="shared" si="95"/>
        <v>1.378433720505536E-4</v>
      </c>
      <c r="U987" s="12" t="s">
        <v>8</v>
      </c>
    </row>
    <row r="988" spans="1:21">
      <c r="A988" s="4">
        <v>1977</v>
      </c>
      <c r="B988" s="4">
        <v>49</v>
      </c>
      <c r="C988" s="4">
        <v>1928</v>
      </c>
      <c r="D988" s="5">
        <v>1.34</v>
      </c>
      <c r="E988" s="5">
        <v>1.0798319759364097</v>
      </c>
      <c r="F988" s="5">
        <v>12.659194167296121</v>
      </c>
      <c r="G988" s="5">
        <v>15.205860492402337</v>
      </c>
      <c r="H988" s="5"/>
      <c r="I988" s="5">
        <v>30.284886635634869</v>
      </c>
      <c r="J988" s="5"/>
      <c r="K988" s="5">
        <v>368687.9</v>
      </c>
      <c r="N988" s="12">
        <f t="shared" si="90"/>
        <v>8.2142339457397075E-5</v>
      </c>
      <c r="O988" s="12">
        <f t="shared" si="91"/>
        <v>3.6345103812737004E-6</v>
      </c>
      <c r="P988" s="12">
        <f t="shared" si="92"/>
        <v>2.9288511392329653E-6</v>
      </c>
      <c r="Q988" s="12">
        <f t="shared" si="93"/>
        <v>3.4335800462385993E-5</v>
      </c>
      <c r="R988" s="12">
        <f t="shared" si="94"/>
        <v>7.5578977936890403E-5</v>
      </c>
      <c r="S988" s="12" t="s">
        <v>8</v>
      </c>
      <c r="T988" s="12">
        <f t="shared" si="95"/>
        <v>4.1243177474504417E-5</v>
      </c>
      <c r="U988" s="12" t="s">
        <v>8</v>
      </c>
    </row>
    <row r="989" spans="1:21">
      <c r="A989" s="4">
        <v>1977</v>
      </c>
      <c r="B989" s="4">
        <v>50</v>
      </c>
      <c r="C989" s="4">
        <v>1927</v>
      </c>
      <c r="D989" s="5">
        <v>1.96</v>
      </c>
      <c r="E989" s="5">
        <v>1.259984824557014</v>
      </c>
      <c r="F989" s="5">
        <v>22.983508992018944</v>
      </c>
      <c r="G989" s="5">
        <v>46.361077774497723</v>
      </c>
      <c r="H989" s="5"/>
      <c r="I989" s="5">
        <v>72.564571591073673</v>
      </c>
      <c r="J989" s="5"/>
      <c r="K989" s="5">
        <v>367510.4</v>
      </c>
      <c r="N989" s="12">
        <f t="shared" si="90"/>
        <v>1.9744902890115129E-4</v>
      </c>
      <c r="O989" s="12">
        <f t="shared" si="91"/>
        <v>5.3331824078992045E-6</v>
      </c>
      <c r="P989" s="12">
        <f t="shared" si="92"/>
        <v>3.4284331125242006E-6</v>
      </c>
      <c r="Q989" s="12">
        <f t="shared" si="93"/>
        <v>6.2538390728586032E-5</v>
      </c>
      <c r="R989" s="12">
        <f t="shared" si="94"/>
        <v>1.8868741338072791E-4</v>
      </c>
      <c r="S989" s="12" t="s">
        <v>8</v>
      </c>
      <c r="T989" s="12">
        <f t="shared" si="95"/>
        <v>1.2614902265214187E-4</v>
      </c>
      <c r="U989" s="12" t="s">
        <v>8</v>
      </c>
    </row>
    <row r="990" spans="1:21">
      <c r="A990" s="4">
        <v>1978</v>
      </c>
      <c r="B990" s="4">
        <v>13</v>
      </c>
      <c r="C990" s="4">
        <v>1965</v>
      </c>
      <c r="D990" s="5">
        <v>22.531798892832636</v>
      </c>
      <c r="E990" s="5">
        <v>1.4698636253499822</v>
      </c>
      <c r="F990" s="5">
        <v>2.9993479339553545E-2</v>
      </c>
      <c r="G990" s="5">
        <v>0</v>
      </c>
      <c r="H990" s="5"/>
      <c r="I990" s="5">
        <v>24.031655997522172</v>
      </c>
      <c r="J990" s="5"/>
      <c r="K990" s="5">
        <v>471680.1</v>
      </c>
      <c r="N990" s="12">
        <f t="shared" si="90"/>
        <v>5.0949056357311182E-5</v>
      </c>
      <c r="O990" s="12">
        <f t="shared" si="91"/>
        <v>4.7769237864460756E-5</v>
      </c>
      <c r="P990" s="12">
        <f t="shared" si="92"/>
        <v>3.116229888328938E-6</v>
      </c>
      <c r="Q990" s="12">
        <f t="shared" si="93"/>
        <v>6.3588604521482988E-8</v>
      </c>
      <c r="R990" s="12">
        <f t="shared" si="94"/>
        <v>6.3588604521482988E-8</v>
      </c>
      <c r="S990" s="12" t="s">
        <v>8</v>
      </c>
      <c r="T990" s="12">
        <f t="shared" si="95"/>
        <v>0</v>
      </c>
      <c r="U990" s="12" t="s">
        <v>8</v>
      </c>
    </row>
    <row r="991" spans="1:21">
      <c r="A991" s="4">
        <v>1978</v>
      </c>
      <c r="B991" s="4">
        <v>14</v>
      </c>
      <c r="C991" s="4">
        <v>1964</v>
      </c>
      <c r="D991" s="5">
        <v>54.180699133915056</v>
      </c>
      <c r="E991" s="5">
        <v>1.8807434049436149</v>
      </c>
      <c r="F991" s="5">
        <v>0.10007504053001876</v>
      </c>
      <c r="G991" s="5">
        <v>1.0024934892026993E-2</v>
      </c>
      <c r="H991" s="5"/>
      <c r="I991" s="5">
        <v>56.171542514280716</v>
      </c>
      <c r="J991" s="5"/>
      <c r="K991" s="5">
        <v>461853.1</v>
      </c>
      <c r="N991" s="12">
        <f t="shared" si="90"/>
        <v>1.2162209697040189E-4</v>
      </c>
      <c r="O991" s="12">
        <f t="shared" si="91"/>
        <v>1.1731154155707748E-4</v>
      </c>
      <c r="P991" s="12">
        <f t="shared" si="92"/>
        <v>4.0721679792635693E-6</v>
      </c>
      <c r="Q991" s="12">
        <f t="shared" si="93"/>
        <v>2.1668153906516759E-7</v>
      </c>
      <c r="R991" s="12">
        <f t="shared" si="94"/>
        <v>2.3838743406084263E-7</v>
      </c>
      <c r="S991" s="12" t="s">
        <v>8</v>
      </c>
      <c r="T991" s="12">
        <f t="shared" si="95"/>
        <v>2.1705894995675019E-8</v>
      </c>
      <c r="U991" s="12" t="s">
        <v>8</v>
      </c>
    </row>
    <row r="992" spans="1:21">
      <c r="A992" s="4">
        <v>1978</v>
      </c>
      <c r="B992" s="4">
        <v>15</v>
      </c>
      <c r="C992" s="4">
        <v>1963</v>
      </c>
      <c r="D992" s="5">
        <v>353.63883465783124</v>
      </c>
      <c r="E992" s="5">
        <v>28.043451118732261</v>
      </c>
      <c r="F992" s="5">
        <v>0.73010728632075728</v>
      </c>
      <c r="G992" s="5">
        <v>6.0052985132961173E-2</v>
      </c>
      <c r="H992" s="5"/>
      <c r="I992" s="5">
        <v>382.47244604801722</v>
      </c>
      <c r="J992" s="5"/>
      <c r="K992" s="5">
        <v>440771.1</v>
      </c>
      <c r="N992" s="12">
        <f t="shared" si="90"/>
        <v>8.6773485386863443E-4</v>
      </c>
      <c r="O992" s="12">
        <f t="shared" si="91"/>
        <v>8.0231856094428896E-4</v>
      </c>
      <c r="P992" s="12">
        <f t="shared" si="92"/>
        <v>6.3623615792261025E-5</v>
      </c>
      <c r="Q992" s="12">
        <f t="shared" si="93"/>
        <v>1.6564318448300201E-6</v>
      </c>
      <c r="R992" s="12">
        <f t="shared" si="94"/>
        <v>1.7926771320844732E-6</v>
      </c>
      <c r="S992" s="12" t="s">
        <v>8</v>
      </c>
      <c r="T992" s="12">
        <f t="shared" si="95"/>
        <v>1.3624528725445288E-7</v>
      </c>
      <c r="U992" s="12" t="s">
        <v>8</v>
      </c>
    </row>
    <row r="993" spans="1:21">
      <c r="A993" s="4">
        <v>1978</v>
      </c>
      <c r="B993" s="4">
        <v>16</v>
      </c>
      <c r="C993" s="4">
        <v>1962</v>
      </c>
      <c r="D993" s="5">
        <v>4135.0837361560625</v>
      </c>
      <c r="E993" s="5">
        <v>318.11609539126505</v>
      </c>
      <c r="F993" s="5">
        <v>17.536575583958864</v>
      </c>
      <c r="G993" s="5">
        <v>1.590026232049611</v>
      </c>
      <c r="H993" s="5"/>
      <c r="I993" s="5">
        <v>4472.326433363336</v>
      </c>
      <c r="J993" s="5"/>
      <c r="K993" s="5">
        <v>432831.9</v>
      </c>
      <c r="N993" s="12">
        <f t="shared" si="90"/>
        <v>1.0332709842697213E-2</v>
      </c>
      <c r="O993" s="12">
        <f t="shared" si="91"/>
        <v>9.553555863502811E-3</v>
      </c>
      <c r="P993" s="12">
        <f t="shared" si="92"/>
        <v>7.3496453332405729E-4</v>
      </c>
      <c r="Q993" s="12">
        <f t="shared" si="93"/>
        <v>4.0515903712177554E-5</v>
      </c>
      <c r="R993" s="12">
        <f t="shared" si="94"/>
        <v>4.4189445870344755E-5</v>
      </c>
      <c r="S993" s="12" t="s">
        <v>8</v>
      </c>
      <c r="T993" s="12">
        <f t="shared" si="95"/>
        <v>3.6735421581672029E-6</v>
      </c>
      <c r="U993" s="12" t="s">
        <v>8</v>
      </c>
    </row>
    <row r="994" spans="1:21">
      <c r="A994" s="4">
        <v>1978</v>
      </c>
      <c r="B994" s="4">
        <v>17</v>
      </c>
      <c r="C994" s="4">
        <v>1961</v>
      </c>
      <c r="D994" s="5">
        <v>7796.5140771884526</v>
      </c>
      <c r="E994" s="5">
        <v>954.09218629164093</v>
      </c>
      <c r="F994" s="5">
        <v>118.70503196052299</v>
      </c>
      <c r="G994" s="5">
        <v>2.5904967629435611</v>
      </c>
      <c r="H994" s="5"/>
      <c r="I994" s="5">
        <v>8871.90179220356</v>
      </c>
      <c r="J994" s="5"/>
      <c r="K994" s="5">
        <v>427285.6</v>
      </c>
      <c r="N994" s="12">
        <f t="shared" si="90"/>
        <v>2.0763399918470364E-2</v>
      </c>
      <c r="O994" s="12">
        <f t="shared" si="91"/>
        <v>1.8246610878504807E-2</v>
      </c>
      <c r="P994" s="12">
        <f t="shared" si="92"/>
        <v>2.232914440111347E-3</v>
      </c>
      <c r="Q994" s="12">
        <f t="shared" si="93"/>
        <v>2.7781191774429797E-4</v>
      </c>
      <c r="R994" s="12">
        <f t="shared" si="94"/>
        <v>2.8387459985421121E-4</v>
      </c>
      <c r="S994" s="12" t="s">
        <v>8</v>
      </c>
      <c r="T994" s="12">
        <f t="shared" si="95"/>
        <v>6.0626821099132792E-6</v>
      </c>
      <c r="U994" s="12" t="s">
        <v>8</v>
      </c>
    </row>
    <row r="995" spans="1:21">
      <c r="A995" s="4">
        <v>1978</v>
      </c>
      <c r="B995" s="4">
        <v>18</v>
      </c>
      <c r="C995" s="4">
        <v>1960</v>
      </c>
      <c r="D995" s="5">
        <v>11903.113828198238</v>
      </c>
      <c r="E995" s="5">
        <v>2269.3050813524396</v>
      </c>
      <c r="F995" s="5">
        <v>290.38814617099979</v>
      </c>
      <c r="G995" s="5">
        <v>29.695049175614248</v>
      </c>
      <c r="H995" s="5"/>
      <c r="I995" s="5">
        <v>14492.502104897292</v>
      </c>
      <c r="J995" s="5"/>
      <c r="K995" s="5">
        <v>418796.79999999999</v>
      </c>
      <c r="N995" s="12">
        <f t="shared" si="90"/>
        <v>3.4605092744016415E-2</v>
      </c>
      <c r="O995" s="12">
        <f t="shared" si="91"/>
        <v>2.8422169959747157E-2</v>
      </c>
      <c r="P995" s="12">
        <f t="shared" si="92"/>
        <v>5.4186304225639732E-3</v>
      </c>
      <c r="Q995" s="12">
        <f t="shared" si="93"/>
        <v>6.933867359325568E-4</v>
      </c>
      <c r="R995" s="12">
        <f t="shared" si="94"/>
        <v>7.642923617052806E-4</v>
      </c>
      <c r="S995" s="12" t="s">
        <v>8</v>
      </c>
      <c r="T995" s="12">
        <f t="shared" si="95"/>
        <v>7.0905625772723786E-5</v>
      </c>
      <c r="U995" s="12" t="s">
        <v>8</v>
      </c>
    </row>
    <row r="996" spans="1:21">
      <c r="A996" s="4">
        <v>1978</v>
      </c>
      <c r="B996" s="4">
        <v>19</v>
      </c>
      <c r="C996" s="4">
        <v>1959</v>
      </c>
      <c r="D996" s="5">
        <v>20588.698959156762</v>
      </c>
      <c r="E996" s="5">
        <v>4230.7020960410873</v>
      </c>
      <c r="F996" s="5">
        <v>572.99786133614998</v>
      </c>
      <c r="G996" s="5">
        <v>90.190347252610039</v>
      </c>
      <c r="H996" s="5"/>
      <c r="I996" s="5">
        <v>25482.589263786609</v>
      </c>
      <c r="J996" s="5"/>
      <c r="K996" s="5">
        <v>401282.6</v>
      </c>
      <c r="N996" s="12">
        <f t="shared" si="90"/>
        <v>6.3502851266879282E-2</v>
      </c>
      <c r="O996" s="12">
        <f t="shared" si="91"/>
        <v>5.1307230762452104E-2</v>
      </c>
      <c r="P996" s="12">
        <f t="shared" si="92"/>
        <v>1.0542949273258016E-2</v>
      </c>
      <c r="Q996" s="12">
        <f t="shared" si="93"/>
        <v>1.4279160405563311E-3</v>
      </c>
      <c r="R996" s="12">
        <f t="shared" si="94"/>
        <v>1.6526712311691564E-3</v>
      </c>
      <c r="S996" s="12" t="s">
        <v>8</v>
      </c>
      <c r="T996" s="12">
        <f t="shared" si="95"/>
        <v>2.247551906128251E-4</v>
      </c>
      <c r="U996" s="12" t="s">
        <v>8</v>
      </c>
    </row>
    <row r="997" spans="1:21">
      <c r="A997" s="4">
        <v>1978</v>
      </c>
      <c r="B997" s="4">
        <v>20</v>
      </c>
      <c r="C997" s="4">
        <v>1958</v>
      </c>
      <c r="D997" s="5">
        <v>24540.434413874973</v>
      </c>
      <c r="E997" s="5">
        <v>6786.1117356493687</v>
      </c>
      <c r="F997" s="5">
        <v>985.46218941546829</v>
      </c>
      <c r="G997" s="5">
        <v>171.7666232188744</v>
      </c>
      <c r="H997" s="5"/>
      <c r="I997" s="5">
        <v>32483.774962158685</v>
      </c>
      <c r="J997" s="5"/>
      <c r="K997" s="5">
        <v>394385.1</v>
      </c>
      <c r="N997" s="12">
        <f t="shared" si="90"/>
        <v>8.2365624264605045E-2</v>
      </c>
      <c r="O997" s="12">
        <f t="shared" si="91"/>
        <v>6.2224547564994147E-2</v>
      </c>
      <c r="P997" s="12">
        <f t="shared" si="92"/>
        <v>1.7206815712990601E-2</v>
      </c>
      <c r="Q997" s="12">
        <f t="shared" si="93"/>
        <v>2.498730782211266E-3</v>
      </c>
      <c r="R997" s="12">
        <f t="shared" si="94"/>
        <v>2.9342609866202926E-3</v>
      </c>
      <c r="S997" s="12" t="s">
        <v>8</v>
      </c>
      <c r="T997" s="12">
        <f t="shared" si="95"/>
        <v>4.3553020440902665E-4</v>
      </c>
      <c r="U997" s="12" t="s">
        <v>8</v>
      </c>
    </row>
    <row r="998" spans="1:21">
      <c r="A998" s="4">
        <v>1978</v>
      </c>
      <c r="B998" s="4">
        <v>21</v>
      </c>
      <c r="C998" s="4">
        <v>1957</v>
      </c>
      <c r="D998" s="5">
        <v>28231.849476477459</v>
      </c>
      <c r="E998" s="5">
        <v>9834.3376164707388</v>
      </c>
      <c r="F998" s="5">
        <v>1627.8270462250191</v>
      </c>
      <c r="G998" s="5">
        <v>336.03591808389444</v>
      </c>
      <c r="H998" s="5"/>
      <c r="I998" s="5">
        <v>40030.050057257111</v>
      </c>
      <c r="J998" s="5"/>
      <c r="K998" s="5">
        <v>390295.3</v>
      </c>
      <c r="N998" s="12">
        <f t="shared" si="90"/>
        <v>0.10256349501840559</v>
      </c>
      <c r="O998" s="12">
        <f t="shared" si="91"/>
        <v>7.233458736622618E-2</v>
      </c>
      <c r="P998" s="12">
        <f t="shared" si="92"/>
        <v>2.5197171517235127E-2</v>
      </c>
      <c r="Q998" s="12">
        <f t="shared" si="93"/>
        <v>4.1707574911227967E-3</v>
      </c>
      <c r="R998" s="12">
        <f t="shared" si="94"/>
        <v>5.0317361349442678E-3</v>
      </c>
      <c r="S998" s="12" t="s">
        <v>8</v>
      </c>
      <c r="T998" s="12">
        <f t="shared" si="95"/>
        <v>8.609786438214717E-4</v>
      </c>
      <c r="U998" s="12" t="s">
        <v>8</v>
      </c>
    </row>
    <row r="999" spans="1:21">
      <c r="A999" s="4">
        <v>1978</v>
      </c>
      <c r="B999" s="4">
        <v>22</v>
      </c>
      <c r="C999" s="4">
        <v>1956</v>
      </c>
      <c r="D999" s="5">
        <v>29964.536832418871</v>
      </c>
      <c r="E999" s="5">
        <v>13067.122489263673</v>
      </c>
      <c r="F999" s="5">
        <v>2316.9923514016182</v>
      </c>
      <c r="G999" s="5">
        <v>592.85269807452914</v>
      </c>
      <c r="H999" s="5"/>
      <c r="I999" s="5">
        <v>45941.504371158691</v>
      </c>
      <c r="J999" s="5"/>
      <c r="K999" s="5">
        <v>390522.8</v>
      </c>
      <c r="N999" s="12">
        <f t="shared" si="90"/>
        <v>0.11764102984808747</v>
      </c>
      <c r="O999" s="12">
        <f t="shared" si="91"/>
        <v>7.6729289128365546E-2</v>
      </c>
      <c r="P999" s="12">
        <f t="shared" si="92"/>
        <v>3.3460587933057104E-2</v>
      </c>
      <c r="Q999" s="12">
        <f t="shared" si="93"/>
        <v>5.9330526960311106E-3</v>
      </c>
      <c r="R999" s="12">
        <f t="shared" si="94"/>
        <v>7.4511527866648183E-3</v>
      </c>
      <c r="S999" s="12" t="s">
        <v>8</v>
      </c>
      <c r="T999" s="12">
        <f t="shared" si="95"/>
        <v>1.5181000906337072E-3</v>
      </c>
      <c r="U999" s="12" t="s">
        <v>8</v>
      </c>
    </row>
    <row r="1000" spans="1:21">
      <c r="A1000" s="4">
        <v>1978</v>
      </c>
      <c r="B1000" s="4">
        <v>23</v>
      </c>
      <c r="C1000" s="4">
        <v>1955</v>
      </c>
      <c r="D1000" s="5">
        <v>29820.563860739188</v>
      </c>
      <c r="E1000" s="5">
        <v>15904.011118072256</v>
      </c>
      <c r="F1000" s="5">
        <v>3217.3335596959137</v>
      </c>
      <c r="G1000" s="5">
        <v>900.38379266942297</v>
      </c>
      <c r="H1000" s="5"/>
      <c r="I1000" s="5">
        <v>49842.292331176781</v>
      </c>
      <c r="J1000" s="5"/>
      <c r="K1000" s="5">
        <v>386983.3</v>
      </c>
      <c r="N1000" s="12">
        <f t="shared" si="90"/>
        <v>0.12879701095932766</v>
      </c>
      <c r="O1000" s="12">
        <f t="shared" si="91"/>
        <v>7.7059045857377287E-2</v>
      </c>
      <c r="P1000" s="12">
        <f t="shared" si="92"/>
        <v>4.1097409418112504E-2</v>
      </c>
      <c r="Q1000" s="12">
        <f t="shared" si="93"/>
        <v>8.3138821744915443E-3</v>
      </c>
      <c r="R1000" s="12">
        <f t="shared" si="94"/>
        <v>1.0640555683837873E-2</v>
      </c>
      <c r="S1000" s="12" t="s">
        <v>8</v>
      </c>
      <c r="T1000" s="12">
        <f t="shared" si="95"/>
        <v>2.3266735093463286E-3</v>
      </c>
      <c r="U1000" s="12" t="s">
        <v>8</v>
      </c>
    </row>
    <row r="1001" spans="1:21">
      <c r="A1001" s="4">
        <v>1978</v>
      </c>
      <c r="B1001" s="4">
        <v>24</v>
      </c>
      <c r="C1001" s="4">
        <v>1954</v>
      </c>
      <c r="D1001" s="5">
        <v>27606.790026003822</v>
      </c>
      <c r="E1001" s="5">
        <v>17855.40842519718</v>
      </c>
      <c r="F1001" s="5">
        <v>3817.3036307451348</v>
      </c>
      <c r="G1001" s="5">
        <v>1185.4831836031501</v>
      </c>
      <c r="H1001" s="5"/>
      <c r="I1001" s="5">
        <v>50464.985265549287</v>
      </c>
      <c r="J1001" s="5"/>
      <c r="K1001" s="5">
        <v>374732.9</v>
      </c>
      <c r="N1001" s="12">
        <f t="shared" ref="N1001:N1064" si="96">I1001/$K1001</f>
        <v>0.13466921443393223</v>
      </c>
      <c r="O1001" s="12">
        <f t="shared" ref="O1001:O1064" si="97">D1001/$K1001</f>
        <v>7.3670579834340194E-2</v>
      </c>
      <c r="P1001" s="12">
        <f t="shared" ref="P1001:P1064" si="98">E1001/$K1001</f>
        <v>4.7648360806316119E-2</v>
      </c>
      <c r="Q1001" s="12">
        <f t="shared" ref="Q1001:Q1064" si="99">F1001/$K1001</f>
        <v>1.0186732018312602E-2</v>
      </c>
      <c r="R1001" s="12">
        <f t="shared" ref="R1001:R1064" si="100">(F1001+G1001)/$K1001</f>
        <v>1.3350273793275916E-2</v>
      </c>
      <c r="S1001" s="12" t="s">
        <v>8</v>
      </c>
      <c r="T1001" s="12">
        <f t="shared" ref="T1001:T1064" si="101">G1001/$K1001</f>
        <v>3.1635417749633138E-3</v>
      </c>
      <c r="U1001" s="12" t="s">
        <v>8</v>
      </c>
    </row>
    <row r="1002" spans="1:21">
      <c r="A1002" s="4">
        <v>1978</v>
      </c>
      <c r="B1002" s="4">
        <v>25</v>
      </c>
      <c r="C1002" s="4">
        <v>1953</v>
      </c>
      <c r="D1002" s="5">
        <v>24635.25866498458</v>
      </c>
      <c r="E1002" s="5">
        <v>19006.476289944225</v>
      </c>
      <c r="F1002" s="5">
        <v>4550.5925735995725</v>
      </c>
      <c r="G1002" s="5">
        <v>1580.3924080674817</v>
      </c>
      <c r="H1002" s="5"/>
      <c r="I1002" s="5">
        <v>49772.719936595859</v>
      </c>
      <c r="J1002" s="5"/>
      <c r="K1002" s="5">
        <v>369404.1</v>
      </c>
      <c r="N1002" s="12">
        <f t="shared" si="96"/>
        <v>0.13473786548821701</v>
      </c>
      <c r="O1002" s="12">
        <f t="shared" si="97"/>
        <v>6.6689185813001484E-2</v>
      </c>
      <c r="P1002" s="12">
        <f t="shared" si="98"/>
        <v>5.1451719918496376E-2</v>
      </c>
      <c r="Q1002" s="12">
        <f t="shared" si="99"/>
        <v>1.2318738675611811E-2</v>
      </c>
      <c r="R1002" s="12">
        <f t="shared" si="100"/>
        <v>1.6596959756719144E-2</v>
      </c>
      <c r="S1002" s="12" t="s">
        <v>8</v>
      </c>
      <c r="T1002" s="12">
        <f t="shared" si="101"/>
        <v>4.278221081107334E-3</v>
      </c>
      <c r="U1002" s="12" t="s">
        <v>8</v>
      </c>
    </row>
    <row r="1003" spans="1:21">
      <c r="A1003" s="4">
        <v>1978</v>
      </c>
      <c r="B1003" s="4">
        <v>26</v>
      </c>
      <c r="C1003" s="4">
        <v>1952</v>
      </c>
      <c r="D1003" s="5">
        <v>21791.860428079162</v>
      </c>
      <c r="E1003" s="5">
        <v>19731.049145205623</v>
      </c>
      <c r="F1003" s="5">
        <v>5253.6941722884649</v>
      </c>
      <c r="G1003" s="5">
        <v>1950.1044181914126</v>
      </c>
      <c r="H1003" s="5"/>
      <c r="I1003" s="5">
        <v>48726.708163764662</v>
      </c>
      <c r="J1003" s="5"/>
      <c r="K1003" s="5">
        <v>374703.5</v>
      </c>
      <c r="N1003" s="12">
        <f t="shared" si="96"/>
        <v>0.13004070728926914</v>
      </c>
      <c r="O1003" s="12">
        <f t="shared" si="97"/>
        <v>5.815761109271507E-2</v>
      </c>
      <c r="P1003" s="12">
        <f t="shared" si="98"/>
        <v>5.2657765794036145E-2</v>
      </c>
      <c r="Q1003" s="12">
        <f t="shared" si="99"/>
        <v>1.4020937013634686E-2</v>
      </c>
      <c r="R1003" s="12">
        <f t="shared" si="100"/>
        <v>1.9225330402517931E-2</v>
      </c>
      <c r="S1003" s="12" t="s">
        <v>8</v>
      </c>
      <c r="T1003" s="12">
        <f t="shared" si="101"/>
        <v>5.204393388883244E-3</v>
      </c>
      <c r="U1003" s="12" t="s">
        <v>8</v>
      </c>
    </row>
    <row r="1004" spans="1:21">
      <c r="A1004" s="4">
        <v>1978</v>
      </c>
      <c r="B1004" s="4">
        <v>27</v>
      </c>
      <c r="C1004" s="4">
        <v>1951</v>
      </c>
      <c r="D1004" s="5">
        <v>18637.60439121729</v>
      </c>
      <c r="E1004" s="5">
        <v>20533.074873079626</v>
      </c>
      <c r="F1004" s="5">
        <v>6172.8350416256244</v>
      </c>
      <c r="G1004" s="5">
        <v>2441.1930340929066</v>
      </c>
      <c r="H1004" s="5"/>
      <c r="I1004" s="5">
        <v>47784.707340015448</v>
      </c>
      <c r="J1004" s="5"/>
      <c r="K1004" s="5">
        <v>386063.5</v>
      </c>
      <c r="N1004" s="12">
        <f t="shared" si="96"/>
        <v>0.12377421678044014</v>
      </c>
      <c r="O1004" s="12">
        <f t="shared" si="97"/>
        <v>4.8276007421621803E-2</v>
      </c>
      <c r="P1004" s="12">
        <f t="shared" si="98"/>
        <v>5.3185745021426853E-2</v>
      </c>
      <c r="Q1004" s="12">
        <f t="shared" si="99"/>
        <v>1.5989170283193372E-2</v>
      </c>
      <c r="R1004" s="12">
        <f t="shared" si="100"/>
        <v>2.231246433739147E-2</v>
      </c>
      <c r="S1004" s="12" t="s">
        <v>8</v>
      </c>
      <c r="T1004" s="12">
        <f t="shared" si="101"/>
        <v>6.3232940541980958E-3</v>
      </c>
      <c r="U1004" s="12" t="s">
        <v>8</v>
      </c>
    </row>
    <row r="1005" spans="1:21">
      <c r="A1005" s="4">
        <v>1978</v>
      </c>
      <c r="B1005" s="4">
        <v>28</v>
      </c>
      <c r="C1005" s="4">
        <v>1950</v>
      </c>
      <c r="D1005" s="5">
        <v>15612.512048436514</v>
      </c>
      <c r="E1005" s="5">
        <v>20070.521566322022</v>
      </c>
      <c r="F1005" s="5">
        <v>6565.1192450551953</v>
      </c>
      <c r="G1005" s="5">
        <v>2948.5053363891539</v>
      </c>
      <c r="H1005" s="5"/>
      <c r="I1005" s="5">
        <v>45196.658196202887</v>
      </c>
      <c r="J1005" s="5"/>
      <c r="K1005" s="5">
        <v>390666.7</v>
      </c>
      <c r="N1005" s="12">
        <f t="shared" si="96"/>
        <v>0.11569109472653515</v>
      </c>
      <c r="O1005" s="12">
        <f t="shared" si="97"/>
        <v>3.9963764632195461E-2</v>
      </c>
      <c r="P1005" s="12">
        <f t="shared" si="98"/>
        <v>5.1375050820359203E-2</v>
      </c>
      <c r="Q1005" s="12">
        <f t="shared" si="99"/>
        <v>1.6804911309449194E-2</v>
      </c>
      <c r="R1005" s="12">
        <f t="shared" si="100"/>
        <v>2.4352279273980478E-2</v>
      </c>
      <c r="S1005" s="12" t="s">
        <v>8</v>
      </c>
      <c r="T1005" s="12">
        <f t="shared" si="101"/>
        <v>7.547367964531284E-3</v>
      </c>
      <c r="U1005" s="12" t="s">
        <v>8</v>
      </c>
    </row>
    <row r="1006" spans="1:21">
      <c r="A1006" s="4">
        <v>1978</v>
      </c>
      <c r="B1006" s="4">
        <v>29</v>
      </c>
      <c r="C1006" s="4">
        <v>1949</v>
      </c>
      <c r="D1006" s="5">
        <v>12775.81487035767</v>
      </c>
      <c r="E1006" s="5">
        <v>19471.254872028127</v>
      </c>
      <c r="F1006" s="5">
        <v>7396.9806531394242</v>
      </c>
      <c r="G1006" s="5">
        <v>3388.4367357753067</v>
      </c>
      <c r="H1006" s="5"/>
      <c r="I1006" s="5">
        <v>43032.487131300528</v>
      </c>
      <c r="J1006" s="5"/>
      <c r="K1006" s="5">
        <v>413964.3</v>
      </c>
      <c r="N1006" s="12">
        <f t="shared" si="96"/>
        <v>0.10395216962259916</v>
      </c>
      <c r="O1006" s="12">
        <f t="shared" si="97"/>
        <v>3.0862117507132063E-2</v>
      </c>
      <c r="P1006" s="12">
        <f t="shared" si="98"/>
        <v>4.7036072608261453E-2</v>
      </c>
      <c r="Q1006" s="12">
        <f t="shared" si="99"/>
        <v>1.7868643873733617E-2</v>
      </c>
      <c r="R1006" s="12">
        <f t="shared" si="100"/>
        <v>2.605397950720565E-2</v>
      </c>
      <c r="S1006" s="12" t="s">
        <v>8</v>
      </c>
      <c r="T1006" s="12">
        <f t="shared" si="101"/>
        <v>8.1853356334720337E-3</v>
      </c>
      <c r="U1006" s="12" t="s">
        <v>8</v>
      </c>
    </row>
    <row r="1007" spans="1:21">
      <c r="A1007" s="4">
        <v>1978</v>
      </c>
      <c r="B1007" s="4">
        <v>30</v>
      </c>
      <c r="C1007" s="4">
        <v>1948</v>
      </c>
      <c r="D1007" s="5">
        <v>9984.5001490454524</v>
      </c>
      <c r="E1007" s="5">
        <v>17458.459427698166</v>
      </c>
      <c r="F1007" s="5">
        <v>7498.0724967100459</v>
      </c>
      <c r="G1007" s="5">
        <v>3879.7027878511444</v>
      </c>
      <c r="H1007" s="5"/>
      <c r="I1007" s="5">
        <v>38820.734861304809</v>
      </c>
      <c r="J1007" s="5"/>
      <c r="K1007" s="5">
        <v>415203.9</v>
      </c>
      <c r="N1007" s="12">
        <f t="shared" si="96"/>
        <v>9.3498001491086197E-2</v>
      </c>
      <c r="O1007" s="12">
        <f t="shared" si="97"/>
        <v>2.4047221495379623E-2</v>
      </c>
      <c r="P1007" s="12">
        <f t="shared" si="98"/>
        <v>4.2047917728369522E-2</v>
      </c>
      <c r="Q1007" s="12">
        <f t="shared" si="99"/>
        <v>1.8058771838872528E-2</v>
      </c>
      <c r="R1007" s="12">
        <f t="shared" si="100"/>
        <v>2.7402862267337059E-2</v>
      </c>
      <c r="S1007" s="12" t="s">
        <v>8</v>
      </c>
      <c r="T1007" s="12">
        <f t="shared" si="101"/>
        <v>9.3440904284645306E-3</v>
      </c>
      <c r="U1007" s="12" t="s">
        <v>8</v>
      </c>
    </row>
    <row r="1008" spans="1:21">
      <c r="A1008" s="4">
        <v>1978</v>
      </c>
      <c r="B1008" s="4">
        <v>31</v>
      </c>
      <c r="C1008" s="4">
        <v>1947</v>
      </c>
      <c r="D1008" s="5">
        <v>7742.9547894691186</v>
      </c>
      <c r="E1008" s="5">
        <v>14780.889819727154</v>
      </c>
      <c r="F1008" s="5">
        <v>7359.4429846051644</v>
      </c>
      <c r="G1008" s="5">
        <v>4319.9004715542342</v>
      </c>
      <c r="H1008" s="5"/>
      <c r="I1008" s="5">
        <v>34203.188065355673</v>
      </c>
      <c r="J1008" s="5"/>
      <c r="K1008" s="5">
        <v>417880.8</v>
      </c>
      <c r="N1008" s="12">
        <f t="shared" si="96"/>
        <v>8.1849149483191552E-2</v>
      </c>
      <c r="O1008" s="12">
        <f t="shared" si="97"/>
        <v>1.8529099182037365E-2</v>
      </c>
      <c r="P1008" s="12">
        <f t="shared" si="98"/>
        <v>3.5371067107479344E-2</v>
      </c>
      <c r="Q1008" s="12">
        <f t="shared" si="99"/>
        <v>1.7611345112302754E-2</v>
      </c>
      <c r="R1008" s="12">
        <f t="shared" si="100"/>
        <v>2.7948983193674844E-2</v>
      </c>
      <c r="S1008" s="12" t="s">
        <v>8</v>
      </c>
      <c r="T1008" s="12">
        <f t="shared" si="101"/>
        <v>1.0337638081372091E-2</v>
      </c>
      <c r="U1008" s="12" t="s">
        <v>8</v>
      </c>
    </row>
    <row r="1009" spans="1:21">
      <c r="A1009" s="4">
        <v>1978</v>
      </c>
      <c r="B1009" s="4">
        <v>32</v>
      </c>
      <c r="C1009" s="4">
        <v>1946</v>
      </c>
      <c r="D1009" s="5">
        <v>5445.8899459108079</v>
      </c>
      <c r="E1009" s="5">
        <v>11130.837446081294</v>
      </c>
      <c r="F1009" s="5">
        <v>6271.8067024387065</v>
      </c>
      <c r="G1009" s="5">
        <v>4107.7435623921829</v>
      </c>
      <c r="H1009" s="5"/>
      <c r="I1009" s="5">
        <v>26956.277656822989</v>
      </c>
      <c r="J1009" s="5"/>
      <c r="K1009" s="5">
        <v>370382.9</v>
      </c>
      <c r="N1009" s="12">
        <f t="shared" si="96"/>
        <v>7.2779487543358473E-2</v>
      </c>
      <c r="O1009" s="12">
        <f t="shared" si="97"/>
        <v>1.4703405437753222E-2</v>
      </c>
      <c r="P1009" s="12">
        <f t="shared" si="98"/>
        <v>3.0052244436990189E-2</v>
      </c>
      <c r="Q1009" s="12">
        <f t="shared" si="99"/>
        <v>1.6933305242868141E-2</v>
      </c>
      <c r="R1009" s="12">
        <f t="shared" si="100"/>
        <v>2.8023837668615072E-2</v>
      </c>
      <c r="S1009" s="12" t="s">
        <v>8</v>
      </c>
      <c r="T1009" s="12">
        <f t="shared" si="101"/>
        <v>1.1090532425746929E-2</v>
      </c>
      <c r="U1009" s="12" t="s">
        <v>8</v>
      </c>
    </row>
    <row r="1010" spans="1:21">
      <c r="A1010" s="4">
        <v>1978</v>
      </c>
      <c r="B1010" s="4">
        <v>33</v>
      </c>
      <c r="C1010" s="4">
        <v>1945</v>
      </c>
      <c r="D1010" s="5">
        <v>3630.885600210654</v>
      </c>
      <c r="E1010" s="5">
        <v>7981.8027156258231</v>
      </c>
      <c r="F1010" s="5">
        <v>4964.2531150725972</v>
      </c>
      <c r="G1010" s="5">
        <v>3765.4620098521191</v>
      </c>
      <c r="H1010" s="5"/>
      <c r="I1010" s="5">
        <v>20342.403440761194</v>
      </c>
      <c r="J1010" s="5"/>
      <c r="K1010" s="5">
        <v>330204.5</v>
      </c>
      <c r="N1010" s="12">
        <f t="shared" si="96"/>
        <v>6.1605470067068117E-2</v>
      </c>
      <c r="O1010" s="12">
        <f t="shared" si="97"/>
        <v>1.0995869529975073E-2</v>
      </c>
      <c r="P1010" s="12">
        <f t="shared" si="98"/>
        <v>2.4172301454479947E-2</v>
      </c>
      <c r="Q1010" s="12">
        <f t="shared" si="99"/>
        <v>1.5033874811132487E-2</v>
      </c>
      <c r="R1010" s="12">
        <f t="shared" si="100"/>
        <v>2.6437299082613098E-2</v>
      </c>
      <c r="S1010" s="12" t="s">
        <v>8</v>
      </c>
      <c r="T1010" s="12">
        <f t="shared" si="101"/>
        <v>1.1403424271480609E-2</v>
      </c>
      <c r="U1010" s="12" t="s">
        <v>8</v>
      </c>
    </row>
    <row r="1011" spans="1:21">
      <c r="A1011" s="4">
        <v>1978</v>
      </c>
      <c r="B1011" s="4">
        <v>34</v>
      </c>
      <c r="C1011" s="4">
        <v>1944</v>
      </c>
      <c r="D1011" s="5">
        <v>3034.4022316966943</v>
      </c>
      <c r="E1011" s="5">
        <v>6401.5830936913571</v>
      </c>
      <c r="F1011" s="5">
        <v>4620.1289736329509</v>
      </c>
      <c r="G1011" s="5">
        <v>3894.6481586453556</v>
      </c>
      <c r="H1011" s="5"/>
      <c r="I1011" s="5">
        <v>17950.762457666358</v>
      </c>
      <c r="J1011" s="5"/>
      <c r="K1011" s="5">
        <v>346636.5</v>
      </c>
      <c r="N1011" s="12">
        <f t="shared" si="96"/>
        <v>5.1785551889851067E-2</v>
      </c>
      <c r="O1011" s="12">
        <f t="shared" si="97"/>
        <v>8.7538451135315935E-3</v>
      </c>
      <c r="P1011" s="12">
        <f t="shared" si="98"/>
        <v>1.8467712124058941E-2</v>
      </c>
      <c r="Q1011" s="12">
        <f t="shared" si="99"/>
        <v>1.3328454948145827E-2</v>
      </c>
      <c r="R1011" s="12">
        <f t="shared" si="100"/>
        <v>2.4563994652260529E-2</v>
      </c>
      <c r="S1011" s="12" t="s">
        <v>8</v>
      </c>
      <c r="T1011" s="12">
        <f t="shared" si="101"/>
        <v>1.1235539704114702E-2</v>
      </c>
      <c r="U1011" s="12" t="s">
        <v>8</v>
      </c>
    </row>
    <row r="1012" spans="1:21">
      <c r="A1012" s="4">
        <v>1978</v>
      </c>
      <c r="B1012" s="4">
        <v>35</v>
      </c>
      <c r="C1012" s="4">
        <v>1943</v>
      </c>
      <c r="D1012" s="5">
        <v>2465.2691860215896</v>
      </c>
      <c r="E1012" s="5">
        <v>5187.6260811946859</v>
      </c>
      <c r="F1012" s="5">
        <v>4198.7026981656136</v>
      </c>
      <c r="G1012" s="5">
        <v>3832.005436128195</v>
      </c>
      <c r="H1012" s="5"/>
      <c r="I1012" s="5">
        <v>15683.603401510083</v>
      </c>
      <c r="J1012" s="5"/>
      <c r="K1012" s="5">
        <v>352430.5</v>
      </c>
      <c r="N1012" s="12">
        <f t="shared" si="96"/>
        <v>4.4501265927637035E-2</v>
      </c>
      <c r="O1012" s="12">
        <f t="shared" si="97"/>
        <v>6.9950506157145584E-3</v>
      </c>
      <c r="P1012" s="12">
        <f t="shared" si="98"/>
        <v>1.4719571890613002E-2</v>
      </c>
      <c r="Q1012" s="12">
        <f t="shared" si="99"/>
        <v>1.191356224323835E-2</v>
      </c>
      <c r="R1012" s="12">
        <f t="shared" si="100"/>
        <v>2.2786643421309476E-2</v>
      </c>
      <c r="S1012" s="12" t="s">
        <v>8</v>
      </c>
      <c r="T1012" s="12">
        <f t="shared" si="101"/>
        <v>1.0873081178071124E-2</v>
      </c>
      <c r="U1012" s="12" t="s">
        <v>8</v>
      </c>
    </row>
    <row r="1013" spans="1:21">
      <c r="A1013" s="4">
        <v>1978</v>
      </c>
      <c r="B1013" s="4">
        <v>36</v>
      </c>
      <c r="C1013" s="4">
        <v>1942</v>
      </c>
      <c r="D1013" s="5">
        <v>1998.31078068749</v>
      </c>
      <c r="E1013" s="5">
        <v>4052.9133699124482</v>
      </c>
      <c r="F1013" s="5">
        <v>3425.0867166996463</v>
      </c>
      <c r="G1013" s="5">
        <v>3460.9725282765526</v>
      </c>
      <c r="H1013" s="5"/>
      <c r="I1013" s="5">
        <v>12937.283395576138</v>
      </c>
      <c r="J1013" s="5"/>
      <c r="K1013" s="5">
        <v>347125.5</v>
      </c>
      <c r="N1013" s="12">
        <f t="shared" si="96"/>
        <v>3.726975804305975E-2</v>
      </c>
      <c r="O1013" s="12">
        <f t="shared" si="97"/>
        <v>5.7567386454970611E-3</v>
      </c>
      <c r="P1013" s="12">
        <f t="shared" si="98"/>
        <v>1.1675642872426393E-2</v>
      </c>
      <c r="Q1013" s="12">
        <f t="shared" si="99"/>
        <v>9.8669982951400757E-3</v>
      </c>
      <c r="R1013" s="12">
        <f t="shared" si="100"/>
        <v>1.9837376525136296E-2</v>
      </c>
      <c r="S1013" s="12" t="s">
        <v>8</v>
      </c>
      <c r="T1013" s="12">
        <f t="shared" si="101"/>
        <v>9.9703782299962185E-3</v>
      </c>
      <c r="U1013" s="12" t="s">
        <v>8</v>
      </c>
    </row>
    <row r="1014" spans="1:21">
      <c r="A1014" s="4">
        <v>1978</v>
      </c>
      <c r="B1014" s="4">
        <v>37</v>
      </c>
      <c r="C1014" s="4">
        <v>1941</v>
      </c>
      <c r="D1014" s="5">
        <v>1730.9544541158182</v>
      </c>
      <c r="E1014" s="5">
        <v>3257.3514881593951</v>
      </c>
      <c r="F1014" s="5">
        <v>3013.2970431046033</v>
      </c>
      <c r="G1014" s="5">
        <v>3498.2900174967776</v>
      </c>
      <c r="H1014" s="5"/>
      <c r="I1014" s="5">
        <v>11499.893002876594</v>
      </c>
      <c r="J1014" s="5"/>
      <c r="K1014" s="5">
        <v>386509.1</v>
      </c>
      <c r="N1014" s="12">
        <f t="shared" si="96"/>
        <v>2.9753227033662583E-2</v>
      </c>
      <c r="O1014" s="12">
        <f t="shared" si="97"/>
        <v>4.4784313076091046E-3</v>
      </c>
      <c r="P1014" s="12">
        <f t="shared" si="98"/>
        <v>8.4276191379695723E-3</v>
      </c>
      <c r="Q1014" s="12">
        <f t="shared" si="99"/>
        <v>7.7961865402511954E-3</v>
      </c>
      <c r="R1014" s="12">
        <f t="shared" si="100"/>
        <v>1.6847176588083906E-2</v>
      </c>
      <c r="S1014" s="12" t="s">
        <v>8</v>
      </c>
      <c r="T1014" s="12">
        <f t="shared" si="101"/>
        <v>9.0509900478327101E-3</v>
      </c>
      <c r="U1014" s="12" t="s">
        <v>8</v>
      </c>
    </row>
    <row r="1015" spans="1:21">
      <c r="A1015" s="4">
        <v>1978</v>
      </c>
      <c r="B1015" s="4">
        <v>38</v>
      </c>
      <c r="C1015" s="4">
        <v>1940</v>
      </c>
      <c r="D1015" s="5">
        <v>1487.0739906173426</v>
      </c>
      <c r="E1015" s="5">
        <v>2573.3363008979122</v>
      </c>
      <c r="F1015" s="5">
        <v>2602.5134203518633</v>
      </c>
      <c r="G1015" s="5">
        <v>3368.9292808509758</v>
      </c>
      <c r="H1015" s="5"/>
      <c r="I1015" s="5">
        <v>10031.852992718093</v>
      </c>
      <c r="J1015" s="5"/>
      <c r="K1015" s="5">
        <v>401432.4</v>
      </c>
      <c r="N1015" s="12">
        <f t="shared" si="96"/>
        <v>2.4990142780498267E-2</v>
      </c>
      <c r="O1015" s="12">
        <f t="shared" si="97"/>
        <v>3.7044194504911475E-3</v>
      </c>
      <c r="P1015" s="12">
        <f t="shared" si="98"/>
        <v>6.4103851629761623E-3</v>
      </c>
      <c r="Q1015" s="12">
        <f t="shared" si="99"/>
        <v>6.4830676854978897E-3</v>
      </c>
      <c r="R1015" s="12">
        <f t="shared" si="100"/>
        <v>1.4875338167030959E-2</v>
      </c>
      <c r="S1015" s="12" t="s">
        <v>8</v>
      </c>
      <c r="T1015" s="12">
        <f t="shared" si="101"/>
        <v>8.3922704815330689E-3</v>
      </c>
      <c r="U1015" s="12" t="s">
        <v>8</v>
      </c>
    </row>
    <row r="1016" spans="1:21">
      <c r="A1016" s="4">
        <v>1978</v>
      </c>
      <c r="B1016" s="4">
        <v>39</v>
      </c>
      <c r="C1016" s="4">
        <v>1939</v>
      </c>
      <c r="D1016" s="5">
        <v>1082.5677193840461</v>
      </c>
      <c r="E1016" s="5">
        <v>1869.2052788504345</v>
      </c>
      <c r="F1016" s="5">
        <v>1917.871875261254</v>
      </c>
      <c r="G1016" s="5">
        <v>2911.7242324799226</v>
      </c>
      <c r="H1016" s="5"/>
      <c r="I1016" s="5">
        <v>7781.3691059756566</v>
      </c>
      <c r="J1016" s="5"/>
      <c r="K1016" s="5">
        <v>393851.8</v>
      </c>
      <c r="N1016" s="12">
        <f t="shared" si="96"/>
        <v>1.9757099259101157E-2</v>
      </c>
      <c r="O1016" s="12">
        <f t="shared" si="97"/>
        <v>2.7486676952702669E-3</v>
      </c>
      <c r="P1016" s="12">
        <f t="shared" si="98"/>
        <v>4.7459609905310439E-3</v>
      </c>
      <c r="Q1016" s="12">
        <f t="shared" si="99"/>
        <v>4.8695267490493988E-3</v>
      </c>
      <c r="R1016" s="12">
        <f t="shared" si="100"/>
        <v>1.2262470573299848E-2</v>
      </c>
      <c r="S1016" s="12" t="s">
        <v>8</v>
      </c>
      <c r="T1016" s="12">
        <f t="shared" si="101"/>
        <v>7.3929438242504482E-3</v>
      </c>
      <c r="U1016" s="12" t="s">
        <v>8</v>
      </c>
    </row>
    <row r="1017" spans="1:21">
      <c r="A1017" s="4">
        <v>1978</v>
      </c>
      <c r="B1017" s="4">
        <v>40</v>
      </c>
      <c r="C1017" s="4">
        <v>1938</v>
      </c>
      <c r="D1017" s="5">
        <v>861.3755696077942</v>
      </c>
      <c r="E1017" s="5">
        <v>1315.5133146636183</v>
      </c>
      <c r="F1017" s="5">
        <v>1335.6846095822671</v>
      </c>
      <c r="G1017" s="5">
        <v>2425.8861970618846</v>
      </c>
      <c r="H1017" s="5"/>
      <c r="I1017" s="5">
        <v>5938.4596909155634</v>
      </c>
      <c r="J1017" s="5"/>
      <c r="K1017" s="5">
        <v>384365.3</v>
      </c>
      <c r="N1017" s="12">
        <f t="shared" si="96"/>
        <v>1.5450041122118889E-2</v>
      </c>
      <c r="O1017" s="12">
        <f t="shared" si="97"/>
        <v>2.2410336458774873E-3</v>
      </c>
      <c r="P1017" s="12">
        <f t="shared" si="98"/>
        <v>3.4225600351114379E-3</v>
      </c>
      <c r="Q1017" s="12">
        <f t="shared" si="99"/>
        <v>3.4750395251139142E-3</v>
      </c>
      <c r="R1017" s="12">
        <f t="shared" si="100"/>
        <v>9.7864474411299661E-3</v>
      </c>
      <c r="S1017" s="12" t="s">
        <v>8</v>
      </c>
      <c r="T1017" s="12">
        <f t="shared" si="101"/>
        <v>6.3114079160160519E-3</v>
      </c>
      <c r="U1017" s="12" t="s">
        <v>8</v>
      </c>
    </row>
    <row r="1018" spans="1:21">
      <c r="A1018" s="4">
        <v>1978</v>
      </c>
      <c r="B1018" s="4">
        <v>41</v>
      </c>
      <c r="C1018" s="4">
        <v>1937</v>
      </c>
      <c r="D1018" s="5">
        <v>592.38529963550195</v>
      </c>
      <c r="E1018" s="5">
        <v>817.64261793642481</v>
      </c>
      <c r="F1018" s="5">
        <v>866.49730929879388</v>
      </c>
      <c r="G1018" s="5">
        <v>1854.0315493978628</v>
      </c>
      <c r="H1018" s="5"/>
      <c r="I1018" s="5">
        <v>4130.5567762685832</v>
      </c>
      <c r="J1018" s="5"/>
      <c r="K1018" s="5">
        <v>362163.20000000001</v>
      </c>
      <c r="N1018" s="12">
        <f t="shared" si="96"/>
        <v>1.1405236026930906E-2</v>
      </c>
      <c r="O1018" s="12">
        <f t="shared" si="97"/>
        <v>1.6356860653857211E-3</v>
      </c>
      <c r="P1018" s="12">
        <f t="shared" si="98"/>
        <v>2.2576634454754786E-3</v>
      </c>
      <c r="Q1018" s="12">
        <f t="shared" si="99"/>
        <v>2.3925603410252447E-3</v>
      </c>
      <c r="R1018" s="12">
        <f t="shared" si="100"/>
        <v>7.5118865160697075E-3</v>
      </c>
      <c r="S1018" s="12" t="s">
        <v>8</v>
      </c>
      <c r="T1018" s="12">
        <f t="shared" si="101"/>
        <v>5.1193261750444629E-3</v>
      </c>
      <c r="U1018" s="12" t="s">
        <v>8</v>
      </c>
    </row>
    <row r="1019" spans="1:21">
      <c r="A1019" s="4">
        <v>1978</v>
      </c>
      <c r="B1019" s="4">
        <v>42</v>
      </c>
      <c r="C1019" s="4">
        <v>1936</v>
      </c>
      <c r="D1019" s="5">
        <v>385.88015976401095</v>
      </c>
      <c r="E1019" s="5">
        <v>524.56811946930657</v>
      </c>
      <c r="F1019" s="5">
        <v>591.52200683834712</v>
      </c>
      <c r="G1019" s="5">
        <v>1430.7391380481276</v>
      </c>
      <c r="H1019" s="5"/>
      <c r="I1019" s="5">
        <v>2932.7094241197919</v>
      </c>
      <c r="J1019" s="5"/>
      <c r="K1019" s="5">
        <v>368546.5</v>
      </c>
      <c r="N1019" s="12">
        <f t="shared" si="96"/>
        <v>7.9575017646885595E-3</v>
      </c>
      <c r="O1019" s="12">
        <f t="shared" si="97"/>
        <v>1.0470324905107252E-3</v>
      </c>
      <c r="P1019" s="12">
        <f t="shared" si="98"/>
        <v>1.4233431045181722E-3</v>
      </c>
      <c r="Q1019" s="12">
        <f t="shared" si="99"/>
        <v>1.6050132258435424E-3</v>
      </c>
      <c r="R1019" s="12">
        <f t="shared" si="100"/>
        <v>5.4871261696596623E-3</v>
      </c>
      <c r="S1019" s="12" t="s">
        <v>8</v>
      </c>
      <c r="T1019" s="12">
        <f t="shared" si="101"/>
        <v>3.8821129438161199E-3</v>
      </c>
      <c r="U1019" s="12" t="s">
        <v>8</v>
      </c>
    </row>
    <row r="1020" spans="1:21">
      <c r="A1020" s="4">
        <v>1978</v>
      </c>
      <c r="B1020" s="4">
        <v>43</v>
      </c>
      <c r="C1020" s="4">
        <v>1935</v>
      </c>
      <c r="D1020" s="5">
        <v>281.35558628524183</v>
      </c>
      <c r="E1020" s="5">
        <v>341.55253935915084</v>
      </c>
      <c r="F1020" s="5">
        <v>363.52788736246333</v>
      </c>
      <c r="G1020" s="5">
        <v>1014.6480917335871</v>
      </c>
      <c r="H1020" s="5"/>
      <c r="I1020" s="5">
        <v>2001.0841047404429</v>
      </c>
      <c r="J1020" s="5"/>
      <c r="K1020" s="5">
        <v>367108.5</v>
      </c>
      <c r="N1020" s="12">
        <f t="shared" si="96"/>
        <v>5.4509337286944943E-3</v>
      </c>
      <c r="O1020" s="12">
        <f t="shared" si="97"/>
        <v>7.6640989322023824E-4</v>
      </c>
      <c r="P1020" s="12">
        <f t="shared" si="98"/>
        <v>9.3038581062315599E-4</v>
      </c>
      <c r="Q1020" s="12">
        <f t="shared" si="99"/>
        <v>9.9024644583948162E-4</v>
      </c>
      <c r="R1020" s="12">
        <f t="shared" si="100"/>
        <v>3.754138024851101E-3</v>
      </c>
      <c r="S1020" s="12" t="s">
        <v>8</v>
      </c>
      <c r="T1020" s="12">
        <f t="shared" si="101"/>
        <v>2.7638915790116196E-3</v>
      </c>
      <c r="U1020" s="12" t="s">
        <v>8</v>
      </c>
    </row>
    <row r="1021" spans="1:21">
      <c r="A1021" s="4">
        <v>1978</v>
      </c>
      <c r="B1021" s="4">
        <v>44</v>
      </c>
      <c r="C1021" s="4">
        <v>1934</v>
      </c>
      <c r="D1021" s="5">
        <v>183.33844899778882</v>
      </c>
      <c r="E1021" s="5">
        <v>212.8034833666967</v>
      </c>
      <c r="F1021" s="5">
        <v>212.14561413203498</v>
      </c>
      <c r="G1021" s="5">
        <v>641.98471241976324</v>
      </c>
      <c r="H1021" s="5"/>
      <c r="I1021" s="5">
        <v>1250.2722589162838</v>
      </c>
      <c r="J1021" s="5"/>
      <c r="K1021" s="5">
        <v>367924</v>
      </c>
      <c r="N1021" s="12">
        <f t="shared" si="96"/>
        <v>3.3981807626474051E-3</v>
      </c>
      <c r="O1021" s="12">
        <f t="shared" si="97"/>
        <v>4.9830521791943119E-4</v>
      </c>
      <c r="P1021" s="12">
        <f t="shared" si="98"/>
        <v>5.7838978529994422E-4</v>
      </c>
      <c r="Q1021" s="12">
        <f t="shared" si="99"/>
        <v>5.7660172788955054E-4</v>
      </c>
      <c r="R1021" s="12">
        <f t="shared" si="100"/>
        <v>2.3214857594280294E-3</v>
      </c>
      <c r="S1021" s="12" t="s">
        <v>8</v>
      </c>
      <c r="T1021" s="12">
        <f t="shared" si="101"/>
        <v>1.7448840315384788E-3</v>
      </c>
      <c r="U1021" s="12" t="s">
        <v>8</v>
      </c>
    </row>
    <row r="1022" spans="1:21">
      <c r="A1022" s="4">
        <v>1978</v>
      </c>
      <c r="B1022" s="4">
        <v>45</v>
      </c>
      <c r="C1022" s="4">
        <v>1933</v>
      </c>
      <c r="D1022" s="5">
        <v>93.40545186500492</v>
      </c>
      <c r="E1022" s="5">
        <v>94.409324808430028</v>
      </c>
      <c r="F1022" s="5">
        <v>108.54610995396355</v>
      </c>
      <c r="G1022" s="5">
        <v>345.13896913985866</v>
      </c>
      <c r="H1022" s="5"/>
      <c r="I1022" s="5">
        <v>641.49985576725715</v>
      </c>
      <c r="J1022" s="5"/>
      <c r="K1022" s="5">
        <v>361089</v>
      </c>
      <c r="N1022" s="12">
        <f t="shared" si="96"/>
        <v>1.7765699197905701E-3</v>
      </c>
      <c r="O1022" s="12">
        <f t="shared" si="97"/>
        <v>2.5867709031569759E-4</v>
      </c>
      <c r="P1022" s="12">
        <f t="shared" si="98"/>
        <v>2.6145721638828662E-4</v>
      </c>
      <c r="Q1022" s="12">
        <f t="shared" si="99"/>
        <v>3.0060763400148867E-4</v>
      </c>
      <c r="R1022" s="12">
        <f t="shared" si="100"/>
        <v>1.2564356130865858E-3</v>
      </c>
      <c r="S1022" s="12" t="s">
        <v>8</v>
      </c>
      <c r="T1022" s="12">
        <f t="shared" si="101"/>
        <v>9.558279790850972E-4</v>
      </c>
      <c r="U1022" s="12" t="s">
        <v>8</v>
      </c>
    </row>
    <row r="1023" spans="1:21">
      <c r="A1023" s="4">
        <v>1978</v>
      </c>
      <c r="B1023" s="4">
        <v>46</v>
      </c>
      <c r="C1023" s="4">
        <v>1932</v>
      </c>
      <c r="D1023" s="5">
        <v>52.215253974351725</v>
      </c>
      <c r="E1023" s="5">
        <v>63.68923824039031</v>
      </c>
      <c r="F1023" s="5">
        <v>51.876542467251433</v>
      </c>
      <c r="G1023" s="5">
        <v>170.98386589692356</v>
      </c>
      <c r="H1023" s="5"/>
      <c r="I1023" s="5">
        <v>338.76490057891704</v>
      </c>
      <c r="J1023" s="5"/>
      <c r="K1023" s="5">
        <v>363962.6</v>
      </c>
      <c r="N1023" s="12">
        <f t="shared" si="96"/>
        <v>9.3076843768814994E-4</v>
      </c>
      <c r="O1023" s="12">
        <f t="shared" si="97"/>
        <v>1.4346324038335732E-4</v>
      </c>
      <c r="P1023" s="12">
        <f t="shared" si="98"/>
        <v>1.7498841430517946E-4</v>
      </c>
      <c r="Q1023" s="12">
        <f t="shared" si="99"/>
        <v>1.4253261864612308E-4</v>
      </c>
      <c r="R1023" s="12">
        <f t="shared" si="100"/>
        <v>6.1231678299961318E-4</v>
      </c>
      <c r="S1023" s="12" t="s">
        <v>8</v>
      </c>
      <c r="T1023" s="12">
        <f t="shared" si="101"/>
        <v>4.6978416435349007E-4</v>
      </c>
      <c r="U1023" s="12" t="s">
        <v>8</v>
      </c>
    </row>
    <row r="1024" spans="1:21">
      <c r="A1024" s="4">
        <v>1978</v>
      </c>
      <c r="B1024" s="4">
        <v>47</v>
      </c>
      <c r="C1024" s="4">
        <v>1931</v>
      </c>
      <c r="D1024" s="5">
        <v>30.907976149625839</v>
      </c>
      <c r="E1024" s="5">
        <v>37.264137627732453</v>
      </c>
      <c r="F1024" s="5">
        <v>43.76809951228082</v>
      </c>
      <c r="G1024" s="5">
        <v>86.280584566337026</v>
      </c>
      <c r="H1024" s="5"/>
      <c r="I1024" s="5">
        <v>198.22079785597614</v>
      </c>
      <c r="J1024" s="5"/>
      <c r="K1024" s="5">
        <v>384212.9</v>
      </c>
      <c r="N1024" s="12">
        <f t="shared" si="96"/>
        <v>5.1591395774576053E-4</v>
      </c>
      <c r="O1024" s="12">
        <f t="shared" si="97"/>
        <v>8.0444920380408461E-5</v>
      </c>
      <c r="P1024" s="12">
        <f t="shared" si="98"/>
        <v>9.6988252158458109E-5</v>
      </c>
      <c r="Q1024" s="12">
        <f t="shared" si="99"/>
        <v>1.1391626754926974E-4</v>
      </c>
      <c r="R1024" s="12">
        <f t="shared" si="100"/>
        <v>3.3848078520689397E-4</v>
      </c>
      <c r="S1024" s="12" t="s">
        <v>8</v>
      </c>
      <c r="T1024" s="12">
        <f t="shared" si="101"/>
        <v>2.2456451765762424E-4</v>
      </c>
      <c r="U1024" s="12" t="s">
        <v>8</v>
      </c>
    </row>
    <row r="1025" spans="1:21">
      <c r="A1025" s="4">
        <v>1978</v>
      </c>
      <c r="B1025" s="4">
        <v>48</v>
      </c>
      <c r="C1025" s="4">
        <v>1930</v>
      </c>
      <c r="D1025" s="5">
        <v>3.4036651172561543</v>
      </c>
      <c r="E1025" s="5">
        <v>6.3053419478861912</v>
      </c>
      <c r="F1025" s="5">
        <v>16.817039853082914</v>
      </c>
      <c r="G1025" s="5">
        <v>44.397955040347689</v>
      </c>
      <c r="H1025" s="5"/>
      <c r="I1025" s="5">
        <v>70.924001958572944</v>
      </c>
      <c r="J1025" s="5"/>
      <c r="K1025" s="5">
        <v>377956.8</v>
      </c>
      <c r="N1025" s="12">
        <f t="shared" si="96"/>
        <v>1.8765108064882797E-4</v>
      </c>
      <c r="O1025" s="12">
        <f t="shared" si="97"/>
        <v>9.0054342645936108E-6</v>
      </c>
      <c r="P1025" s="12">
        <f t="shared" si="98"/>
        <v>1.6682705398834448E-5</v>
      </c>
      <c r="Q1025" s="12">
        <f t="shared" si="99"/>
        <v>4.4494608518970725E-5</v>
      </c>
      <c r="R1025" s="12">
        <f t="shared" si="100"/>
        <v>1.6196294098539993E-4</v>
      </c>
      <c r="S1025" s="12" t="s">
        <v>8</v>
      </c>
      <c r="T1025" s="12">
        <f t="shared" si="101"/>
        <v>1.174683324664292E-4</v>
      </c>
      <c r="U1025" s="12" t="s">
        <v>8</v>
      </c>
    </row>
    <row r="1026" spans="1:21">
      <c r="A1026" s="4">
        <v>1978</v>
      </c>
      <c r="B1026" s="4">
        <v>49</v>
      </c>
      <c r="C1026" s="4">
        <v>1929</v>
      </c>
      <c r="D1026" s="5">
        <v>0.89846988702072772</v>
      </c>
      <c r="E1026" s="5">
        <v>0.60940457299383155</v>
      </c>
      <c r="F1026" s="5">
        <v>4.6447207048099521</v>
      </c>
      <c r="G1026" s="5">
        <v>16.917623509567033</v>
      </c>
      <c r="H1026" s="5"/>
      <c r="I1026" s="5">
        <v>23.070218674391544</v>
      </c>
      <c r="J1026" s="5"/>
      <c r="K1026" s="5">
        <v>363246.7</v>
      </c>
      <c r="N1026" s="12">
        <f t="shared" si="96"/>
        <v>6.3511158324057853E-5</v>
      </c>
      <c r="O1026" s="12">
        <f t="shared" si="97"/>
        <v>2.4734426686346433E-6</v>
      </c>
      <c r="P1026" s="12">
        <f t="shared" si="98"/>
        <v>1.6776603145846377E-6</v>
      </c>
      <c r="Q1026" s="12">
        <f t="shared" si="99"/>
        <v>1.2786683828951377E-5</v>
      </c>
      <c r="R1026" s="12">
        <f t="shared" si="100"/>
        <v>5.9360055340838568E-5</v>
      </c>
      <c r="S1026" s="12" t="s">
        <v>8</v>
      </c>
      <c r="T1026" s="12">
        <f t="shared" si="101"/>
        <v>4.6573371511887188E-5</v>
      </c>
      <c r="U1026" s="12" t="s">
        <v>8</v>
      </c>
    </row>
    <row r="1027" spans="1:21">
      <c r="A1027" s="4">
        <v>1978</v>
      </c>
      <c r="B1027" s="4">
        <v>50</v>
      </c>
      <c r="C1027" s="4">
        <v>1928</v>
      </c>
      <c r="D1027" s="5">
        <v>3.8912399672132381</v>
      </c>
      <c r="E1027" s="5">
        <v>4.7996461046061203</v>
      </c>
      <c r="F1027" s="5">
        <v>26.057690363976082</v>
      </c>
      <c r="G1027" s="5">
        <v>26.308086062347609</v>
      </c>
      <c r="H1027" s="5"/>
      <c r="I1027" s="5">
        <v>61.056662498143048</v>
      </c>
      <c r="J1027" s="5"/>
      <c r="K1027" s="5">
        <v>367996.7</v>
      </c>
      <c r="N1027" s="12">
        <f t="shared" si="96"/>
        <v>1.65916331581623E-4</v>
      </c>
      <c r="O1027" s="12">
        <f t="shared" si="97"/>
        <v>1.0574116472276077E-5</v>
      </c>
      <c r="P1027" s="12">
        <f t="shared" si="98"/>
        <v>1.3042633547002242E-5</v>
      </c>
      <c r="Q1027" s="12">
        <f t="shared" si="99"/>
        <v>7.0809576183634474E-5</v>
      </c>
      <c r="R1027" s="12">
        <f t="shared" si="100"/>
        <v>1.422995815623447E-4</v>
      </c>
      <c r="S1027" s="12" t="s">
        <v>8</v>
      </c>
      <c r="T1027" s="12">
        <f t="shared" si="101"/>
        <v>7.1490005378710208E-5</v>
      </c>
      <c r="U1027" s="12" t="s">
        <v>8</v>
      </c>
    </row>
    <row r="1028" spans="1:21">
      <c r="A1028" s="4">
        <v>1979</v>
      </c>
      <c r="B1028" s="4">
        <v>13</v>
      </c>
      <c r="C1028" s="4">
        <v>1966</v>
      </c>
      <c r="D1028" s="5">
        <v>40.931815412886948</v>
      </c>
      <c r="E1028" s="5">
        <v>0.78992907545079638</v>
      </c>
      <c r="F1028" s="5">
        <v>4.0000000000002922E-2</v>
      </c>
      <c r="G1028" s="5">
        <v>0</v>
      </c>
      <c r="H1028" s="5"/>
      <c r="I1028" s="5">
        <v>41.761744488337747</v>
      </c>
      <c r="J1028" s="5"/>
      <c r="K1028" s="5">
        <v>465746.8</v>
      </c>
      <c r="N1028" s="12">
        <f t="shared" si="96"/>
        <v>8.9666197359461732E-5</v>
      </c>
      <c r="O1028" s="12">
        <f t="shared" si="97"/>
        <v>8.7884265469750838E-5</v>
      </c>
      <c r="P1028" s="12">
        <f t="shared" si="98"/>
        <v>1.6960483152021579E-6</v>
      </c>
      <c r="Q1028" s="12">
        <f t="shared" si="99"/>
        <v>8.5883574508730761E-8</v>
      </c>
      <c r="R1028" s="12">
        <f t="shared" si="100"/>
        <v>8.5883574508730761E-8</v>
      </c>
      <c r="S1028" s="12" t="s">
        <v>8</v>
      </c>
      <c r="T1028" s="12">
        <f t="shared" si="101"/>
        <v>0</v>
      </c>
      <c r="U1028" s="12" t="s">
        <v>8</v>
      </c>
    </row>
    <row r="1029" spans="1:21">
      <c r="A1029" s="4">
        <v>1979</v>
      </c>
      <c r="B1029" s="4">
        <v>14</v>
      </c>
      <c r="C1029" s="4">
        <v>1965</v>
      </c>
      <c r="D1029" s="5">
        <v>77.131287717314308</v>
      </c>
      <c r="E1029" s="5">
        <v>3.5518426930850131</v>
      </c>
      <c r="F1029" s="5">
        <v>0.13070313737527867</v>
      </c>
      <c r="G1029" s="5">
        <v>9.3359383839484739E-3</v>
      </c>
      <c r="H1029" s="5"/>
      <c r="I1029" s="5">
        <v>80.823169486158548</v>
      </c>
      <c r="J1029" s="5"/>
      <c r="K1029" s="5">
        <v>472782.4</v>
      </c>
      <c r="N1029" s="12">
        <f t="shared" si="96"/>
        <v>1.7095215364649476E-4</v>
      </c>
      <c r="O1029" s="12">
        <f t="shared" si="97"/>
        <v>1.6314331438165697E-4</v>
      </c>
      <c r="P1029" s="12">
        <f t="shared" si="98"/>
        <v>7.5126373001300662E-6</v>
      </c>
      <c r="Q1029" s="12">
        <f t="shared" si="99"/>
        <v>2.7645516706053074E-7</v>
      </c>
      <c r="R1029" s="12">
        <f t="shared" si="100"/>
        <v>2.9620196470771148E-7</v>
      </c>
      <c r="S1029" s="12" t="s">
        <v>8</v>
      </c>
      <c r="T1029" s="12">
        <f t="shared" si="101"/>
        <v>1.9746797647180761E-8</v>
      </c>
      <c r="U1029" s="12" t="s">
        <v>8</v>
      </c>
    </row>
    <row r="1030" spans="1:21">
      <c r="A1030" s="4">
        <v>1979</v>
      </c>
      <c r="B1030" s="4">
        <v>15</v>
      </c>
      <c r="C1030" s="4">
        <v>1964</v>
      </c>
      <c r="D1030" s="5">
        <v>305.60474754187487</v>
      </c>
      <c r="E1030" s="5">
        <v>12.868066418590329</v>
      </c>
      <c r="F1030" s="5">
        <v>0.66966356293483098</v>
      </c>
      <c r="G1030" s="5">
        <v>6.0878505721348272E-2</v>
      </c>
      <c r="H1030" s="5"/>
      <c r="I1030" s="5">
        <v>319.20335602912138</v>
      </c>
      <c r="J1030" s="5"/>
      <c r="K1030" s="5">
        <v>462785.4</v>
      </c>
      <c r="N1030" s="12">
        <f t="shared" si="96"/>
        <v>6.8974379059737266E-4</v>
      </c>
      <c r="O1030" s="12">
        <f t="shared" si="97"/>
        <v>6.6035952634174472E-4</v>
      </c>
      <c r="P1030" s="12">
        <f t="shared" si="98"/>
        <v>2.7805687946487353E-5</v>
      </c>
      <c r="Q1030" s="12">
        <f t="shared" si="99"/>
        <v>1.447028283378929E-6</v>
      </c>
      <c r="R1030" s="12">
        <f t="shared" si="100"/>
        <v>1.5785763091406496E-6</v>
      </c>
      <c r="S1030" s="12" t="s">
        <v>8</v>
      </c>
      <c r="T1030" s="12">
        <f t="shared" si="101"/>
        <v>1.3154802576172081E-7</v>
      </c>
      <c r="U1030" s="12" t="s">
        <v>8</v>
      </c>
    </row>
    <row r="1031" spans="1:21">
      <c r="A1031" s="4">
        <v>1979</v>
      </c>
      <c r="B1031" s="4">
        <v>16</v>
      </c>
      <c r="C1031" s="4">
        <v>1963</v>
      </c>
      <c r="D1031" s="5">
        <v>3949.7056010344236</v>
      </c>
      <c r="E1031" s="5">
        <v>224.07364896121834</v>
      </c>
      <c r="F1031" s="5">
        <v>7.4306693973202158</v>
      </c>
      <c r="G1031" s="5">
        <v>1.5021568862507173</v>
      </c>
      <c r="H1031" s="5"/>
      <c r="I1031" s="5">
        <v>4182.7120762792129</v>
      </c>
      <c r="J1031" s="5"/>
      <c r="K1031" s="5">
        <v>441614.6</v>
      </c>
      <c r="N1031" s="12">
        <f t="shared" si="96"/>
        <v>9.4714080473770872E-3</v>
      </c>
      <c r="O1031" s="12">
        <f t="shared" si="97"/>
        <v>8.9437840167295741E-3</v>
      </c>
      <c r="P1031" s="12">
        <f t="shared" si="98"/>
        <v>5.073963790174019E-4</v>
      </c>
      <c r="Q1031" s="12">
        <f t="shared" si="99"/>
        <v>1.68261407057652E-5</v>
      </c>
      <c r="R1031" s="12">
        <f t="shared" si="100"/>
        <v>2.0227651630111261E-5</v>
      </c>
      <c r="S1031" s="12" t="s">
        <v>8</v>
      </c>
      <c r="T1031" s="12">
        <f t="shared" si="101"/>
        <v>3.401510924346064E-6</v>
      </c>
      <c r="U1031" s="12" t="s">
        <v>8</v>
      </c>
    </row>
    <row r="1032" spans="1:21">
      <c r="A1032" s="4">
        <v>1979</v>
      </c>
      <c r="B1032" s="4">
        <v>17</v>
      </c>
      <c r="C1032" s="4">
        <v>1962</v>
      </c>
      <c r="D1032" s="5">
        <v>7077.9061355879849</v>
      </c>
      <c r="E1032" s="5">
        <v>739.17862727338047</v>
      </c>
      <c r="F1032" s="5">
        <v>39.40498828259279</v>
      </c>
      <c r="G1032" s="5">
        <v>3.4030215941279014</v>
      </c>
      <c r="H1032" s="5"/>
      <c r="I1032" s="5">
        <v>7859.892772738086</v>
      </c>
      <c r="J1032" s="5"/>
      <c r="K1032" s="5">
        <v>433711.2</v>
      </c>
      <c r="N1032" s="12">
        <f t="shared" si="96"/>
        <v>1.8122411348238381E-2</v>
      </c>
      <c r="O1032" s="12">
        <f t="shared" si="97"/>
        <v>1.6319399027712414E-2</v>
      </c>
      <c r="P1032" s="12">
        <f t="shared" si="98"/>
        <v>1.7043106732622549E-3</v>
      </c>
      <c r="Q1032" s="12">
        <f t="shared" si="99"/>
        <v>9.0855362468372479E-5</v>
      </c>
      <c r="R1032" s="12">
        <f t="shared" si="100"/>
        <v>9.8701647263710703E-5</v>
      </c>
      <c r="S1032" s="12" t="s">
        <v>8</v>
      </c>
      <c r="T1032" s="12">
        <f t="shared" si="101"/>
        <v>7.8462847953382378E-6</v>
      </c>
      <c r="U1032" s="12" t="s">
        <v>8</v>
      </c>
    </row>
    <row r="1033" spans="1:21">
      <c r="A1033" s="4">
        <v>1979</v>
      </c>
      <c r="B1033" s="4">
        <v>18</v>
      </c>
      <c r="C1033" s="4">
        <v>1961</v>
      </c>
      <c r="D1033" s="5">
        <v>11090.095504665136</v>
      </c>
      <c r="E1033" s="5">
        <v>1912.332660065882</v>
      </c>
      <c r="F1033" s="5">
        <v>198.73122024612462</v>
      </c>
      <c r="G1033" s="5">
        <v>25.112790757578054</v>
      </c>
      <c r="H1033" s="5"/>
      <c r="I1033" s="5">
        <v>13226.272175734721</v>
      </c>
      <c r="J1033" s="5"/>
      <c r="K1033" s="5">
        <v>426716.8</v>
      </c>
      <c r="N1033" s="12">
        <f t="shared" si="96"/>
        <v>3.0995433448448059E-2</v>
      </c>
      <c r="O1033" s="12">
        <f t="shared" si="97"/>
        <v>2.5989357589542142E-2</v>
      </c>
      <c r="P1033" s="12">
        <f t="shared" si="98"/>
        <v>4.4815030954157E-3</v>
      </c>
      <c r="Q1033" s="12">
        <f t="shared" si="99"/>
        <v>4.6572157516677249E-4</v>
      </c>
      <c r="R1033" s="12">
        <f t="shared" si="100"/>
        <v>5.2457276349021805E-4</v>
      </c>
      <c r="S1033" s="12" t="s">
        <v>8</v>
      </c>
      <c r="T1033" s="12">
        <f t="shared" si="101"/>
        <v>5.8851188323445559E-5</v>
      </c>
      <c r="U1033" s="12" t="s">
        <v>8</v>
      </c>
    </row>
    <row r="1034" spans="1:21">
      <c r="A1034" s="4">
        <v>1979</v>
      </c>
      <c r="B1034" s="4">
        <v>19</v>
      </c>
      <c r="C1034" s="4">
        <v>1960</v>
      </c>
      <c r="D1034" s="5">
        <v>20711.975321230355</v>
      </c>
      <c r="E1034" s="5">
        <v>3761.1111178363403</v>
      </c>
      <c r="F1034" s="5">
        <v>476.56761750616158</v>
      </c>
      <c r="G1034" s="5">
        <v>73.046346916788607</v>
      </c>
      <c r="H1034" s="5"/>
      <c r="I1034" s="5">
        <v>25022.700403489645</v>
      </c>
      <c r="J1034" s="5"/>
      <c r="K1034" s="5">
        <v>418180.7</v>
      </c>
      <c r="N1034" s="12">
        <f t="shared" si="96"/>
        <v>5.9837052268288914E-2</v>
      </c>
      <c r="O1034" s="12">
        <f t="shared" si="97"/>
        <v>4.9528769073346413E-2</v>
      </c>
      <c r="P1034" s="12">
        <f t="shared" si="98"/>
        <v>8.9939854178739953E-3</v>
      </c>
      <c r="Q1034" s="12">
        <f t="shared" si="99"/>
        <v>1.1396212630237635E-3</v>
      </c>
      <c r="R1034" s="12">
        <f t="shared" si="100"/>
        <v>1.3142977770685021E-3</v>
      </c>
      <c r="S1034" s="12" t="s">
        <v>8</v>
      </c>
      <c r="T1034" s="12">
        <f t="shared" si="101"/>
        <v>1.7467651404473857E-4</v>
      </c>
      <c r="U1034" s="12" t="s">
        <v>8</v>
      </c>
    </row>
    <row r="1035" spans="1:21">
      <c r="A1035" s="4">
        <v>1979</v>
      </c>
      <c r="B1035" s="4">
        <v>20</v>
      </c>
      <c r="C1035" s="4">
        <v>1959</v>
      </c>
      <c r="D1035" s="5">
        <v>23747.80968497611</v>
      </c>
      <c r="E1035" s="5">
        <v>6201.4030382506353</v>
      </c>
      <c r="F1035" s="5">
        <v>867.78470376077348</v>
      </c>
      <c r="G1035" s="5">
        <v>182.87110920340095</v>
      </c>
      <c r="H1035" s="5"/>
      <c r="I1035" s="5">
        <v>30999.868536190919</v>
      </c>
      <c r="J1035" s="5"/>
      <c r="K1035" s="5">
        <v>401889.4</v>
      </c>
      <c r="N1035" s="12">
        <f t="shared" si="96"/>
        <v>7.713532264396851E-2</v>
      </c>
      <c r="O1035" s="12">
        <f t="shared" si="97"/>
        <v>5.9090410657698628E-2</v>
      </c>
      <c r="P1035" s="12">
        <f t="shared" si="98"/>
        <v>1.5430621057063547E-2</v>
      </c>
      <c r="Q1035" s="12">
        <f t="shared" si="99"/>
        <v>2.1592624830631848E-3</v>
      </c>
      <c r="R1035" s="12">
        <f t="shared" si="100"/>
        <v>2.61429092920633E-3</v>
      </c>
      <c r="S1035" s="12" t="s">
        <v>8</v>
      </c>
      <c r="T1035" s="12">
        <f t="shared" si="101"/>
        <v>4.5502844614314522E-4</v>
      </c>
      <c r="U1035" s="12" t="s">
        <v>8</v>
      </c>
    </row>
    <row r="1036" spans="1:21">
      <c r="A1036" s="4">
        <v>1979</v>
      </c>
      <c r="B1036" s="4">
        <v>21</v>
      </c>
      <c r="C1036" s="4">
        <v>1958</v>
      </c>
      <c r="D1036" s="5">
        <v>26689.10283605217</v>
      </c>
      <c r="E1036" s="5">
        <v>9234.8812131286559</v>
      </c>
      <c r="F1036" s="5">
        <v>1425.831633782695</v>
      </c>
      <c r="G1036" s="5">
        <v>310.23969908167544</v>
      </c>
      <c r="H1036" s="5"/>
      <c r="I1036" s="5">
        <v>37660.055382045197</v>
      </c>
      <c r="J1036" s="5"/>
      <c r="K1036" s="5">
        <v>394890.2</v>
      </c>
      <c r="N1036" s="12">
        <f t="shared" si="96"/>
        <v>9.5368422366635577E-2</v>
      </c>
      <c r="O1036" s="12">
        <f t="shared" si="97"/>
        <v>6.7586136186849333E-2</v>
      </c>
      <c r="P1036" s="12">
        <f t="shared" si="98"/>
        <v>2.3385946810350462E-2</v>
      </c>
      <c r="Q1036" s="12">
        <f t="shared" si="99"/>
        <v>3.6107040229985321E-3</v>
      </c>
      <c r="R1036" s="12">
        <f t="shared" si="100"/>
        <v>4.396339369435784E-3</v>
      </c>
      <c r="S1036" s="12" t="s">
        <v>8</v>
      </c>
      <c r="T1036" s="12">
        <f t="shared" si="101"/>
        <v>7.856353464372512E-4</v>
      </c>
      <c r="U1036" s="12" t="s">
        <v>8</v>
      </c>
    </row>
    <row r="1037" spans="1:21">
      <c r="A1037" s="4">
        <v>1979</v>
      </c>
      <c r="B1037" s="4">
        <v>22</v>
      </c>
      <c r="C1037" s="4">
        <v>1957</v>
      </c>
      <c r="D1037" s="5">
        <v>28571.731331032792</v>
      </c>
      <c r="E1037" s="5">
        <v>12241.08129513594</v>
      </c>
      <c r="F1037" s="5">
        <v>2090.9329372183952</v>
      </c>
      <c r="G1037" s="5">
        <v>520.72885262042928</v>
      </c>
      <c r="H1037" s="5"/>
      <c r="I1037" s="5">
        <v>43424.474416007557</v>
      </c>
      <c r="J1037" s="5"/>
      <c r="K1037" s="5">
        <v>390684.5</v>
      </c>
      <c r="N1037" s="12">
        <f t="shared" si="96"/>
        <v>0.1111497241789924</v>
      </c>
      <c r="O1037" s="12">
        <f t="shared" si="97"/>
        <v>7.3132492666161036E-2</v>
      </c>
      <c r="P1037" s="12">
        <f t="shared" si="98"/>
        <v>3.1332395565055536E-2</v>
      </c>
      <c r="Q1037" s="12">
        <f t="shared" si="99"/>
        <v>5.3519731067354741E-3</v>
      </c>
      <c r="R1037" s="12">
        <f t="shared" si="100"/>
        <v>6.6848359477758258E-3</v>
      </c>
      <c r="S1037" s="12" t="s">
        <v>8</v>
      </c>
      <c r="T1037" s="12">
        <f t="shared" si="101"/>
        <v>1.3328628410403517E-3</v>
      </c>
      <c r="U1037" s="12" t="s">
        <v>8</v>
      </c>
    </row>
    <row r="1038" spans="1:21">
      <c r="A1038" s="4">
        <v>1979</v>
      </c>
      <c r="B1038" s="4">
        <v>23</v>
      </c>
      <c r="C1038" s="4">
        <v>1956</v>
      </c>
      <c r="D1038" s="5">
        <v>28678.27927333293</v>
      </c>
      <c r="E1038" s="5">
        <v>15176.014650038011</v>
      </c>
      <c r="F1038" s="5">
        <v>2792.1504852280445</v>
      </c>
      <c r="G1038" s="5">
        <v>789.96607971688786</v>
      </c>
      <c r="H1038" s="5"/>
      <c r="I1038" s="5">
        <v>47436.410488315872</v>
      </c>
      <c r="J1038" s="5"/>
      <c r="K1038" s="5">
        <v>390835.6</v>
      </c>
      <c r="N1038" s="12">
        <f t="shared" si="96"/>
        <v>0.12137177495682552</v>
      </c>
      <c r="O1038" s="12">
        <f t="shared" si="97"/>
        <v>7.3376834846500497E-2</v>
      </c>
      <c r="P1038" s="12">
        <f t="shared" si="98"/>
        <v>3.882966303488733E-2</v>
      </c>
      <c r="Q1038" s="12">
        <f t="shared" si="99"/>
        <v>7.1440536256882556E-3</v>
      </c>
      <c r="R1038" s="12">
        <f t="shared" si="100"/>
        <v>9.1652770754376833E-3</v>
      </c>
      <c r="S1038" s="12" t="s">
        <v>8</v>
      </c>
      <c r="T1038" s="12">
        <f t="shared" si="101"/>
        <v>2.021223449749429E-3</v>
      </c>
      <c r="U1038" s="12" t="s">
        <v>8</v>
      </c>
    </row>
    <row r="1039" spans="1:21">
      <c r="A1039" s="4">
        <v>1979</v>
      </c>
      <c r="B1039" s="4">
        <v>24</v>
      </c>
      <c r="C1039" s="4">
        <v>1955</v>
      </c>
      <c r="D1039" s="5">
        <v>27037.218836913438</v>
      </c>
      <c r="E1039" s="5">
        <v>17437.05057614774</v>
      </c>
      <c r="F1039" s="5">
        <v>3567.8312485798965</v>
      </c>
      <c r="G1039" s="5">
        <v>1049.2396588065453</v>
      </c>
      <c r="H1039" s="5"/>
      <c r="I1039" s="5">
        <v>49091.34032044762</v>
      </c>
      <c r="J1039" s="5"/>
      <c r="K1039" s="5">
        <v>387291.8</v>
      </c>
      <c r="N1039" s="12">
        <f t="shared" si="96"/>
        <v>0.12675543432741829</v>
      </c>
      <c r="O1039" s="12">
        <f t="shared" si="97"/>
        <v>6.9810976728434324E-2</v>
      </c>
      <c r="P1039" s="12">
        <f t="shared" si="98"/>
        <v>4.5023030635163823E-2</v>
      </c>
      <c r="Q1039" s="12">
        <f t="shared" si="99"/>
        <v>9.2122561040019358E-3</v>
      </c>
      <c r="R1039" s="12">
        <f t="shared" si="100"/>
        <v>1.1921426963820153E-2</v>
      </c>
      <c r="S1039" s="12" t="s">
        <v>8</v>
      </c>
      <c r="T1039" s="12">
        <f t="shared" si="101"/>
        <v>2.7091708598182183E-3</v>
      </c>
      <c r="U1039" s="12" t="s">
        <v>8</v>
      </c>
    </row>
    <row r="1040" spans="1:21">
      <c r="A1040" s="4">
        <v>1979</v>
      </c>
      <c r="B1040" s="4">
        <v>25</v>
      </c>
      <c r="C1040" s="4">
        <v>1954</v>
      </c>
      <c r="D1040" s="5">
        <v>24005.695714955589</v>
      </c>
      <c r="E1040" s="5">
        <v>18271.261215308572</v>
      </c>
      <c r="F1040" s="5">
        <v>4589.6932273268912</v>
      </c>
      <c r="G1040" s="5">
        <v>1336.0111188910294</v>
      </c>
      <c r="H1040" s="5"/>
      <c r="I1040" s="5">
        <v>48202.661276482082</v>
      </c>
      <c r="J1040" s="5"/>
      <c r="K1040" s="5">
        <v>375056.6</v>
      </c>
      <c r="N1040" s="12">
        <f t="shared" si="96"/>
        <v>0.1285210319628613</v>
      </c>
      <c r="O1040" s="12">
        <f t="shared" si="97"/>
        <v>6.400552800552127E-2</v>
      </c>
      <c r="P1040" s="12">
        <f t="shared" si="98"/>
        <v>4.8716010370990867E-2</v>
      </c>
      <c r="Q1040" s="12">
        <f t="shared" si="99"/>
        <v>1.2237334917788119E-2</v>
      </c>
      <c r="R1040" s="12">
        <f t="shared" si="100"/>
        <v>1.5799493586349158E-2</v>
      </c>
      <c r="S1040" s="12" t="s">
        <v>8</v>
      </c>
      <c r="T1040" s="12">
        <f t="shared" si="101"/>
        <v>3.562158668561037E-3</v>
      </c>
      <c r="U1040" s="12" t="s">
        <v>8</v>
      </c>
    </row>
    <row r="1041" spans="1:21">
      <c r="A1041" s="4">
        <v>1979</v>
      </c>
      <c r="B1041" s="4">
        <v>26</v>
      </c>
      <c r="C1041" s="4">
        <v>1953</v>
      </c>
      <c r="D1041" s="5">
        <v>21395.543818796221</v>
      </c>
      <c r="E1041" s="5">
        <v>19011.772023199126</v>
      </c>
      <c r="F1041" s="5">
        <v>4888.5262006892572</v>
      </c>
      <c r="G1041" s="5">
        <v>1708.037466050687</v>
      </c>
      <c r="H1041" s="5"/>
      <c r="I1041" s="5">
        <v>47003.879508735292</v>
      </c>
      <c r="J1041" s="5"/>
      <c r="K1041" s="5">
        <v>369764.2</v>
      </c>
      <c r="N1041" s="12">
        <f t="shared" si="96"/>
        <v>0.12711852447785721</v>
      </c>
      <c r="O1041" s="12">
        <f t="shared" si="97"/>
        <v>5.7862669827950408E-2</v>
      </c>
      <c r="P1041" s="12">
        <f t="shared" si="98"/>
        <v>5.1415934866596402E-2</v>
      </c>
      <c r="Q1041" s="12">
        <f t="shared" si="99"/>
        <v>1.3220658464743901E-2</v>
      </c>
      <c r="R1041" s="12">
        <f t="shared" si="100"/>
        <v>1.7839919783310402E-2</v>
      </c>
      <c r="S1041" s="12" t="s">
        <v>8</v>
      </c>
      <c r="T1041" s="12">
        <f t="shared" si="101"/>
        <v>4.6192613185664999E-3</v>
      </c>
      <c r="U1041" s="12" t="s">
        <v>8</v>
      </c>
    </row>
    <row r="1042" spans="1:21">
      <c r="A1042" s="4">
        <v>1979</v>
      </c>
      <c r="B1042" s="4">
        <v>27</v>
      </c>
      <c r="C1042" s="4">
        <v>1952</v>
      </c>
      <c r="D1042" s="5">
        <v>17756.592134868621</v>
      </c>
      <c r="E1042" s="5">
        <v>18695.729793139533</v>
      </c>
      <c r="F1042" s="5">
        <v>5290.4320040665789</v>
      </c>
      <c r="G1042" s="5">
        <v>2018.4653192386952</v>
      </c>
      <c r="H1042" s="5"/>
      <c r="I1042" s="5">
        <v>43761.219251313429</v>
      </c>
      <c r="J1042" s="5"/>
      <c r="K1042" s="5">
        <v>375175</v>
      </c>
      <c r="N1042" s="12">
        <f t="shared" si="96"/>
        <v>0.11664215166605832</v>
      </c>
      <c r="O1042" s="12">
        <f t="shared" si="97"/>
        <v>4.732882557438161E-2</v>
      </c>
      <c r="P1042" s="12">
        <f t="shared" si="98"/>
        <v>4.9832024503603738E-2</v>
      </c>
      <c r="Q1042" s="12">
        <f t="shared" si="99"/>
        <v>1.4101238099731003E-2</v>
      </c>
      <c r="R1042" s="12">
        <f t="shared" si="100"/>
        <v>1.9481301588072961E-2</v>
      </c>
      <c r="S1042" s="12" t="s">
        <v>8</v>
      </c>
      <c r="T1042" s="12">
        <f t="shared" si="101"/>
        <v>5.3800634883419607E-3</v>
      </c>
      <c r="U1042" s="12" t="s">
        <v>8</v>
      </c>
    </row>
    <row r="1043" spans="1:21">
      <c r="A1043" s="4">
        <v>1979</v>
      </c>
      <c r="B1043" s="4">
        <v>28</v>
      </c>
      <c r="C1043" s="4">
        <v>1951</v>
      </c>
      <c r="D1043" s="5">
        <v>15236.630441783631</v>
      </c>
      <c r="E1043" s="5">
        <v>19324.437635320479</v>
      </c>
      <c r="F1043" s="5">
        <v>6053.4085892694984</v>
      </c>
      <c r="G1043" s="5">
        <v>2540.6827466962582</v>
      </c>
      <c r="H1043" s="5"/>
      <c r="I1043" s="5">
        <v>43155.159413069865</v>
      </c>
      <c r="J1043" s="5"/>
      <c r="K1043" s="5">
        <v>385461.8</v>
      </c>
      <c r="N1043" s="12">
        <f t="shared" si="96"/>
        <v>0.11195703287088336</v>
      </c>
      <c r="O1043" s="12">
        <f t="shared" si="97"/>
        <v>3.9528250119165199E-2</v>
      </c>
      <c r="P1043" s="12">
        <f t="shared" si="98"/>
        <v>5.0133210697715001E-2</v>
      </c>
      <c r="Q1043" s="12">
        <f t="shared" si="99"/>
        <v>1.5704302188360813E-2</v>
      </c>
      <c r="R1043" s="12">
        <f t="shared" si="100"/>
        <v>2.2295572054003166E-2</v>
      </c>
      <c r="S1043" s="12" t="s">
        <v>8</v>
      </c>
      <c r="T1043" s="12">
        <f t="shared" si="101"/>
        <v>6.5912698656423498E-3</v>
      </c>
      <c r="U1043" s="12" t="s">
        <v>8</v>
      </c>
    </row>
    <row r="1044" spans="1:21">
      <c r="A1044" s="4">
        <v>1979</v>
      </c>
      <c r="B1044" s="4">
        <v>29</v>
      </c>
      <c r="C1044" s="4">
        <v>1950</v>
      </c>
      <c r="D1044" s="5">
        <v>12361.114726616619</v>
      </c>
      <c r="E1044" s="5">
        <v>17973.573968999292</v>
      </c>
      <c r="F1044" s="5">
        <v>6735.3334503145688</v>
      </c>
      <c r="G1044" s="5">
        <v>2824.9562392524253</v>
      </c>
      <c r="H1044" s="5"/>
      <c r="I1044" s="5">
        <v>39894.978385182905</v>
      </c>
      <c r="J1044" s="5"/>
      <c r="K1044" s="5">
        <v>390207.9</v>
      </c>
      <c r="N1044" s="12">
        <f t="shared" si="96"/>
        <v>0.10224031442003841</v>
      </c>
      <c r="O1044" s="12">
        <f t="shared" si="97"/>
        <v>3.1678279006182648E-2</v>
      </c>
      <c r="P1044" s="12">
        <f t="shared" si="98"/>
        <v>4.6061532759842358E-2</v>
      </c>
      <c r="Q1044" s="12">
        <f t="shared" si="99"/>
        <v>1.726088439089667E-2</v>
      </c>
      <c r="R1044" s="12">
        <f t="shared" si="100"/>
        <v>2.4500502654013396E-2</v>
      </c>
      <c r="S1044" s="12" t="s">
        <v>8</v>
      </c>
      <c r="T1044" s="12">
        <f t="shared" si="101"/>
        <v>7.2396182631167261E-3</v>
      </c>
      <c r="U1044" s="12" t="s">
        <v>8</v>
      </c>
    </row>
    <row r="1045" spans="1:21">
      <c r="A1045" s="4">
        <v>1979</v>
      </c>
      <c r="B1045" s="4">
        <v>30</v>
      </c>
      <c r="C1045" s="4">
        <v>1949</v>
      </c>
      <c r="D1045" s="5">
        <v>9733.5573265677413</v>
      </c>
      <c r="E1045" s="5">
        <v>16640.890174756547</v>
      </c>
      <c r="F1045" s="5">
        <v>6980.3081853493168</v>
      </c>
      <c r="G1045" s="5">
        <v>3244.97370577223</v>
      </c>
      <c r="H1045" s="5"/>
      <c r="I1045" s="5">
        <v>36599.729392445835</v>
      </c>
      <c r="J1045" s="5"/>
      <c r="K1045" s="5">
        <v>413682.2</v>
      </c>
      <c r="N1045" s="12">
        <f t="shared" si="96"/>
        <v>8.8473058285915701E-2</v>
      </c>
      <c r="O1045" s="12">
        <f t="shared" si="97"/>
        <v>2.3529069722042044E-2</v>
      </c>
      <c r="P1045" s="12">
        <f t="shared" si="98"/>
        <v>4.0226265898693603E-2</v>
      </c>
      <c r="Q1045" s="12">
        <f t="shared" si="99"/>
        <v>1.687360052076042E-2</v>
      </c>
      <c r="R1045" s="12">
        <f t="shared" si="100"/>
        <v>2.4717722665180051E-2</v>
      </c>
      <c r="S1045" s="12" t="s">
        <v>8</v>
      </c>
      <c r="T1045" s="12">
        <f t="shared" si="101"/>
        <v>7.8441221444196293E-3</v>
      </c>
      <c r="U1045" s="12" t="s">
        <v>8</v>
      </c>
    </row>
    <row r="1046" spans="1:21">
      <c r="A1046" s="4">
        <v>1979</v>
      </c>
      <c r="B1046" s="4">
        <v>31</v>
      </c>
      <c r="C1046" s="4">
        <v>1948</v>
      </c>
      <c r="D1046" s="5">
        <v>7635.2313263429405</v>
      </c>
      <c r="E1046" s="5">
        <v>14218.43324983928</v>
      </c>
      <c r="F1046" s="5">
        <v>6728.282697178699</v>
      </c>
      <c r="G1046" s="5">
        <v>3596.4786516509535</v>
      </c>
      <c r="H1046" s="5"/>
      <c r="I1046" s="5">
        <v>32178.42592501187</v>
      </c>
      <c r="J1046" s="5"/>
      <c r="K1046" s="5">
        <v>414919.2</v>
      </c>
      <c r="N1046" s="12">
        <f t="shared" si="96"/>
        <v>7.7553475291121429E-2</v>
      </c>
      <c r="O1046" s="12">
        <f t="shared" si="97"/>
        <v>1.840173056909138E-2</v>
      </c>
      <c r="P1046" s="12">
        <f t="shared" si="98"/>
        <v>3.4267956869287512E-2</v>
      </c>
      <c r="Q1046" s="12">
        <f t="shared" si="99"/>
        <v>1.6215886604376704E-2</v>
      </c>
      <c r="R1046" s="12">
        <f t="shared" si="100"/>
        <v>2.4883787852742537E-2</v>
      </c>
      <c r="S1046" s="12" t="s">
        <v>8</v>
      </c>
      <c r="T1046" s="12">
        <f t="shared" si="101"/>
        <v>8.6679012483658353E-3</v>
      </c>
      <c r="U1046" s="12" t="s">
        <v>8</v>
      </c>
    </row>
    <row r="1047" spans="1:21">
      <c r="A1047" s="4">
        <v>1979</v>
      </c>
      <c r="B1047" s="4">
        <v>32</v>
      </c>
      <c r="C1047" s="4">
        <v>1947</v>
      </c>
      <c r="D1047" s="5">
        <v>5778.2053582954877</v>
      </c>
      <c r="E1047" s="5">
        <v>11918.360467899065</v>
      </c>
      <c r="F1047" s="5">
        <v>6371.2422325905463</v>
      </c>
      <c r="G1047" s="5">
        <v>3684.8818932459785</v>
      </c>
      <c r="H1047" s="5"/>
      <c r="I1047" s="5">
        <v>27752.689952031076</v>
      </c>
      <c r="J1047" s="5"/>
      <c r="K1047" s="5">
        <v>418603.5</v>
      </c>
      <c r="N1047" s="12">
        <f t="shared" si="96"/>
        <v>6.6298274983441555E-2</v>
      </c>
      <c r="O1047" s="12">
        <f t="shared" si="97"/>
        <v>1.3803528537853811E-2</v>
      </c>
      <c r="P1047" s="12">
        <f t="shared" si="98"/>
        <v>2.8471717192758934E-2</v>
      </c>
      <c r="Q1047" s="12">
        <f t="shared" si="99"/>
        <v>1.5220231633492187E-2</v>
      </c>
      <c r="R1047" s="12">
        <f t="shared" si="100"/>
        <v>2.4023029252828808E-2</v>
      </c>
      <c r="S1047" s="12" t="s">
        <v>8</v>
      </c>
      <c r="T1047" s="12">
        <f t="shared" si="101"/>
        <v>8.8027976193366247E-3</v>
      </c>
      <c r="U1047" s="12" t="s">
        <v>8</v>
      </c>
    </row>
    <row r="1048" spans="1:21">
      <c r="A1048" s="4">
        <v>1979</v>
      </c>
      <c r="B1048" s="4">
        <v>33</v>
      </c>
      <c r="C1048" s="4">
        <v>1946</v>
      </c>
      <c r="D1048" s="5">
        <v>4383.5158252572428</v>
      </c>
      <c r="E1048" s="5">
        <v>8567.8800604347853</v>
      </c>
      <c r="F1048" s="5">
        <v>5263.0921355120909</v>
      </c>
      <c r="G1048" s="5">
        <v>3594.6476009731095</v>
      </c>
      <c r="H1048" s="5"/>
      <c r="I1048" s="5">
        <v>21809.135622177229</v>
      </c>
      <c r="J1048" s="5"/>
      <c r="K1048" s="5">
        <v>370965.5</v>
      </c>
      <c r="N1048" s="12">
        <f t="shared" si="96"/>
        <v>5.8790199148376951E-2</v>
      </c>
      <c r="O1048" s="12">
        <f t="shared" si="97"/>
        <v>1.1816505376530277E-2</v>
      </c>
      <c r="P1048" s="12">
        <f t="shared" si="98"/>
        <v>2.3096164091902845E-2</v>
      </c>
      <c r="Q1048" s="12">
        <f t="shared" si="99"/>
        <v>1.4187551498756867E-2</v>
      </c>
      <c r="R1048" s="12">
        <f t="shared" si="100"/>
        <v>2.3877529679943825E-2</v>
      </c>
      <c r="S1048" s="12" t="s">
        <v>8</v>
      </c>
      <c r="T1048" s="12">
        <f t="shared" si="101"/>
        <v>9.6899781811869562E-3</v>
      </c>
      <c r="U1048" s="12" t="s">
        <v>8</v>
      </c>
    </row>
    <row r="1049" spans="1:21">
      <c r="A1049" s="4">
        <v>1979</v>
      </c>
      <c r="B1049" s="4">
        <v>34</v>
      </c>
      <c r="C1049" s="4">
        <v>1945</v>
      </c>
      <c r="D1049" s="5">
        <v>2981.4022179868862</v>
      </c>
      <c r="E1049" s="5">
        <v>5983.6180752667487</v>
      </c>
      <c r="F1049" s="5">
        <v>4123.0536681279355</v>
      </c>
      <c r="G1049" s="5">
        <v>3092.060022508233</v>
      </c>
      <c r="H1049" s="5"/>
      <c r="I1049" s="5">
        <v>16180.133983889804</v>
      </c>
      <c r="J1049" s="5"/>
      <c r="K1049" s="5">
        <v>330611.59999999998</v>
      </c>
      <c r="N1049" s="12">
        <f t="shared" si="96"/>
        <v>4.894000689597644E-2</v>
      </c>
      <c r="O1049" s="12">
        <f t="shared" si="97"/>
        <v>9.0178391138934222E-3</v>
      </c>
      <c r="P1049" s="12">
        <f t="shared" si="98"/>
        <v>1.8098633185486383E-2</v>
      </c>
      <c r="Q1049" s="12">
        <f t="shared" si="99"/>
        <v>1.2470989124785507E-2</v>
      </c>
      <c r="R1049" s="12">
        <f t="shared" si="100"/>
        <v>2.1823534596596635E-2</v>
      </c>
      <c r="S1049" s="12" t="s">
        <v>8</v>
      </c>
      <c r="T1049" s="12">
        <f t="shared" si="101"/>
        <v>9.3525454718111321E-3</v>
      </c>
      <c r="U1049" s="12" t="s">
        <v>8</v>
      </c>
    </row>
    <row r="1050" spans="1:21">
      <c r="A1050" s="4">
        <v>1979</v>
      </c>
      <c r="B1050" s="4">
        <v>35</v>
      </c>
      <c r="C1050" s="4">
        <v>1944</v>
      </c>
      <c r="D1050" s="5">
        <v>2450.0622314835218</v>
      </c>
      <c r="E1050" s="5">
        <v>5058.1605011903548</v>
      </c>
      <c r="F1050" s="5">
        <v>3821.2475689048529</v>
      </c>
      <c r="G1050" s="5">
        <v>3083.6369953148455</v>
      </c>
      <c r="H1050" s="5"/>
      <c r="I1050" s="5">
        <v>14413.107296893575</v>
      </c>
      <c r="J1050" s="5"/>
      <c r="K1050" s="5">
        <v>347060.9</v>
      </c>
      <c r="N1050" s="12">
        <f t="shared" si="96"/>
        <v>4.1529043741007916E-2</v>
      </c>
      <c r="O1050" s="12">
        <f t="shared" si="97"/>
        <v>7.0594591078497219E-3</v>
      </c>
      <c r="P1050" s="12">
        <f t="shared" si="98"/>
        <v>1.4574273567521881E-2</v>
      </c>
      <c r="Q1050" s="12">
        <f t="shared" si="99"/>
        <v>1.1010308475846322E-2</v>
      </c>
      <c r="R1050" s="12">
        <f t="shared" si="100"/>
        <v>1.9895311065636315E-2</v>
      </c>
      <c r="S1050" s="12" t="s">
        <v>8</v>
      </c>
      <c r="T1050" s="12">
        <f t="shared" si="101"/>
        <v>8.8850025897899924E-3</v>
      </c>
      <c r="U1050" s="12" t="s">
        <v>8</v>
      </c>
    </row>
    <row r="1051" spans="1:21">
      <c r="A1051" s="4">
        <v>1979</v>
      </c>
      <c r="B1051" s="4">
        <v>36</v>
      </c>
      <c r="C1051" s="4">
        <v>1943</v>
      </c>
      <c r="D1051" s="5">
        <v>2063.7868185669322</v>
      </c>
      <c r="E1051" s="5">
        <v>3771.4006735342964</v>
      </c>
      <c r="F1051" s="5">
        <v>3142.1357348878146</v>
      </c>
      <c r="G1051" s="5">
        <v>3174.3305893779871</v>
      </c>
      <c r="H1051" s="5"/>
      <c r="I1051" s="5">
        <v>12151.65381636703</v>
      </c>
      <c r="J1051" s="5"/>
      <c r="K1051" s="5">
        <v>352849</v>
      </c>
      <c r="N1051" s="12">
        <f t="shared" si="96"/>
        <v>3.4438680048312534E-2</v>
      </c>
      <c r="O1051" s="12">
        <f t="shared" si="97"/>
        <v>5.848923529801508E-3</v>
      </c>
      <c r="P1051" s="12">
        <f t="shared" si="98"/>
        <v>1.0688426702454297E-2</v>
      </c>
      <c r="Q1051" s="12">
        <f t="shared" si="99"/>
        <v>8.905043616073206E-3</v>
      </c>
      <c r="R1051" s="12">
        <f t="shared" si="100"/>
        <v>1.7901329816056733E-2</v>
      </c>
      <c r="S1051" s="12" t="s">
        <v>8</v>
      </c>
      <c r="T1051" s="12">
        <f t="shared" si="101"/>
        <v>8.9962861999835254E-3</v>
      </c>
      <c r="U1051" s="12" t="s">
        <v>8</v>
      </c>
    </row>
    <row r="1052" spans="1:21">
      <c r="A1052" s="4">
        <v>1979</v>
      </c>
      <c r="B1052" s="4">
        <v>37</v>
      </c>
      <c r="C1052" s="4">
        <v>1942</v>
      </c>
      <c r="D1052" s="5">
        <v>1586.2699735021724</v>
      </c>
      <c r="E1052" s="5">
        <v>2899.3712971574414</v>
      </c>
      <c r="F1052" s="5">
        <v>2602.1472366949833</v>
      </c>
      <c r="G1052" s="5">
        <v>2694.4756181617358</v>
      </c>
      <c r="H1052" s="5"/>
      <c r="I1052" s="5">
        <v>9782.2641255163326</v>
      </c>
      <c r="J1052" s="5"/>
      <c r="K1052" s="5">
        <v>347440.6</v>
      </c>
      <c r="N1052" s="12">
        <f t="shared" si="96"/>
        <v>2.815521307963529E-2</v>
      </c>
      <c r="O1052" s="12">
        <f t="shared" si="97"/>
        <v>4.5655860987523405E-3</v>
      </c>
      <c r="P1052" s="12">
        <f t="shared" si="98"/>
        <v>8.3449409687798189E-3</v>
      </c>
      <c r="Q1052" s="12">
        <f t="shared" si="99"/>
        <v>7.4894737019651231E-3</v>
      </c>
      <c r="R1052" s="12">
        <f t="shared" si="100"/>
        <v>1.5244686012103133E-2</v>
      </c>
      <c r="S1052" s="12" t="s">
        <v>8</v>
      </c>
      <c r="T1052" s="12">
        <f t="shared" si="101"/>
        <v>7.7552123101380091E-3</v>
      </c>
      <c r="U1052" s="12" t="s">
        <v>8</v>
      </c>
    </row>
    <row r="1053" spans="1:21">
      <c r="A1053" s="4">
        <v>1979</v>
      </c>
      <c r="B1053" s="4">
        <v>38</v>
      </c>
      <c r="C1053" s="4">
        <v>1941</v>
      </c>
      <c r="D1053" s="5">
        <v>1338.6269798193428</v>
      </c>
      <c r="E1053" s="5">
        <v>2314.3461466567351</v>
      </c>
      <c r="F1053" s="5">
        <v>2252.8933616654517</v>
      </c>
      <c r="G1053" s="5">
        <v>2606.9256094616994</v>
      </c>
      <c r="H1053" s="5"/>
      <c r="I1053" s="5">
        <v>8512.7920976032292</v>
      </c>
      <c r="J1053" s="5"/>
      <c r="K1053" s="5">
        <v>386003.9</v>
      </c>
      <c r="N1053" s="12">
        <f t="shared" si="96"/>
        <v>2.2053642716053461E-2</v>
      </c>
      <c r="O1053" s="12">
        <f t="shared" si="97"/>
        <v>3.4679105050994113E-3</v>
      </c>
      <c r="P1053" s="12">
        <f t="shared" si="98"/>
        <v>5.9956548279868028E-3</v>
      </c>
      <c r="Q1053" s="12">
        <f t="shared" si="99"/>
        <v>5.8364523303144128E-3</v>
      </c>
      <c r="R1053" s="12">
        <f t="shared" si="100"/>
        <v>1.2590077382967248E-2</v>
      </c>
      <c r="S1053" s="12" t="s">
        <v>8</v>
      </c>
      <c r="T1053" s="12">
        <f t="shared" si="101"/>
        <v>6.7536250526528336E-3</v>
      </c>
      <c r="U1053" s="12" t="s">
        <v>8</v>
      </c>
    </row>
    <row r="1054" spans="1:21">
      <c r="A1054" s="4">
        <v>1979</v>
      </c>
      <c r="B1054" s="4">
        <v>39</v>
      </c>
      <c r="C1054" s="4">
        <v>1940</v>
      </c>
      <c r="D1054" s="5">
        <v>1037.8696370265927</v>
      </c>
      <c r="E1054" s="5">
        <v>1825.7764282663366</v>
      </c>
      <c r="F1054" s="5">
        <v>1666.416011207469</v>
      </c>
      <c r="G1054" s="5">
        <v>2552.0715815016979</v>
      </c>
      <c r="H1054" s="5"/>
      <c r="I1054" s="5">
        <v>7082.1336580020961</v>
      </c>
      <c r="J1054" s="5"/>
      <c r="K1054" s="5">
        <v>400486.8</v>
      </c>
      <c r="N1054" s="12">
        <f t="shared" si="96"/>
        <v>1.76838129446516E-2</v>
      </c>
      <c r="O1054" s="12">
        <f t="shared" si="97"/>
        <v>2.5915202124679087E-3</v>
      </c>
      <c r="P1054" s="12">
        <f t="shared" si="98"/>
        <v>4.5588928980089642E-3</v>
      </c>
      <c r="Q1054" s="12">
        <f t="shared" si="99"/>
        <v>4.1609761200805343E-3</v>
      </c>
      <c r="R1054" s="12">
        <f t="shared" si="100"/>
        <v>1.0533399834174728E-2</v>
      </c>
      <c r="S1054" s="12" t="s">
        <v>8</v>
      </c>
      <c r="T1054" s="12">
        <f t="shared" si="101"/>
        <v>6.3724237140941921E-3</v>
      </c>
      <c r="U1054" s="12" t="s">
        <v>8</v>
      </c>
    </row>
    <row r="1055" spans="1:21">
      <c r="A1055" s="4">
        <v>1979</v>
      </c>
      <c r="B1055" s="4">
        <v>40</v>
      </c>
      <c r="C1055" s="4">
        <v>1939</v>
      </c>
      <c r="D1055" s="5">
        <v>718.55598689093733</v>
      </c>
      <c r="E1055" s="5">
        <v>1157.0492887850805</v>
      </c>
      <c r="F1055" s="5">
        <v>1170.1340494459448</v>
      </c>
      <c r="G1055" s="5">
        <v>1922.466039918902</v>
      </c>
      <c r="H1055" s="5"/>
      <c r="I1055" s="5">
        <v>4968.2053650408652</v>
      </c>
      <c r="J1055" s="5"/>
      <c r="K1055" s="5">
        <v>393476.3</v>
      </c>
      <c r="N1055" s="12">
        <f t="shared" si="96"/>
        <v>1.2626441198722428E-2</v>
      </c>
      <c r="O1055" s="12">
        <f t="shared" si="97"/>
        <v>1.82617348717302E-3</v>
      </c>
      <c r="P1055" s="12">
        <f t="shared" si="98"/>
        <v>2.9405819074365611E-3</v>
      </c>
      <c r="Q1055" s="12">
        <f t="shared" si="99"/>
        <v>2.9738361610240436E-3</v>
      </c>
      <c r="R1055" s="12">
        <f t="shared" si="100"/>
        <v>7.8596858041128457E-3</v>
      </c>
      <c r="S1055" s="12" t="s">
        <v>8</v>
      </c>
      <c r="T1055" s="12">
        <f t="shared" si="101"/>
        <v>4.8858496430888012E-3</v>
      </c>
      <c r="U1055" s="12" t="s">
        <v>8</v>
      </c>
    </row>
    <row r="1056" spans="1:21">
      <c r="A1056" s="4">
        <v>1979</v>
      </c>
      <c r="B1056" s="4">
        <v>41</v>
      </c>
      <c r="C1056" s="4">
        <v>1938</v>
      </c>
      <c r="D1056" s="5">
        <v>537.05632970216675</v>
      </c>
      <c r="E1056" s="5">
        <v>902.44249676220852</v>
      </c>
      <c r="F1056" s="5">
        <v>887.19284848887776</v>
      </c>
      <c r="G1056" s="5">
        <v>1496.1694353217172</v>
      </c>
      <c r="H1056" s="5"/>
      <c r="I1056" s="5">
        <v>3822.8611102749701</v>
      </c>
      <c r="J1056" s="5"/>
      <c r="K1056" s="5">
        <v>384331</v>
      </c>
      <c r="N1056" s="12">
        <f t="shared" si="96"/>
        <v>9.9467935458627324E-3</v>
      </c>
      <c r="O1056" s="12">
        <f t="shared" si="97"/>
        <v>1.3973796797608488E-3</v>
      </c>
      <c r="P1056" s="12">
        <f t="shared" si="98"/>
        <v>2.348086666863221E-3</v>
      </c>
      <c r="Q1056" s="12">
        <f t="shared" si="99"/>
        <v>2.3084082431260497E-3</v>
      </c>
      <c r="R1056" s="12">
        <f t="shared" si="100"/>
        <v>6.2013271992386633E-3</v>
      </c>
      <c r="S1056" s="12" t="s">
        <v>8</v>
      </c>
      <c r="T1056" s="12">
        <f t="shared" si="101"/>
        <v>3.8929189561126144E-3</v>
      </c>
      <c r="U1056" s="12" t="s">
        <v>8</v>
      </c>
    </row>
    <row r="1057" spans="1:21">
      <c r="A1057" s="4">
        <v>1979</v>
      </c>
      <c r="B1057" s="4">
        <v>42</v>
      </c>
      <c r="C1057" s="4">
        <v>1937</v>
      </c>
      <c r="D1057" s="5">
        <v>365.82136105057128</v>
      </c>
      <c r="E1057" s="5">
        <v>453.47500636962081</v>
      </c>
      <c r="F1057" s="5">
        <v>450.68887077745285</v>
      </c>
      <c r="G1057" s="5">
        <v>1059.9910795682979</v>
      </c>
      <c r="H1057" s="5"/>
      <c r="I1057" s="5">
        <v>2329.9763177659429</v>
      </c>
      <c r="J1057" s="5"/>
      <c r="K1057" s="5">
        <v>361180.1</v>
      </c>
      <c r="N1057" s="12">
        <f t="shared" si="96"/>
        <v>6.4510096701505511E-3</v>
      </c>
      <c r="O1057" s="12">
        <f t="shared" si="97"/>
        <v>1.0128502679150133E-3</v>
      </c>
      <c r="P1057" s="12">
        <f t="shared" si="98"/>
        <v>1.2555370751866474E-3</v>
      </c>
      <c r="Q1057" s="12">
        <f t="shared" si="99"/>
        <v>1.2478230965035251E-3</v>
      </c>
      <c r="R1057" s="12">
        <f t="shared" si="100"/>
        <v>4.1826223270488901E-3</v>
      </c>
      <c r="S1057" s="12" t="s">
        <v>8</v>
      </c>
      <c r="T1057" s="12">
        <f t="shared" si="101"/>
        <v>2.934799230545365E-3</v>
      </c>
      <c r="U1057" s="12" t="s">
        <v>8</v>
      </c>
    </row>
    <row r="1058" spans="1:21">
      <c r="A1058" s="4">
        <v>1979</v>
      </c>
      <c r="B1058" s="4">
        <v>43</v>
      </c>
      <c r="C1058" s="4">
        <v>1936</v>
      </c>
      <c r="D1058" s="5">
        <v>274.4417921227755</v>
      </c>
      <c r="E1058" s="5">
        <v>283.8090889995002</v>
      </c>
      <c r="F1058" s="5">
        <v>275.35545928730323</v>
      </c>
      <c r="G1058" s="5">
        <v>675.53125291292031</v>
      </c>
      <c r="H1058" s="5"/>
      <c r="I1058" s="5">
        <v>1509.1375933224992</v>
      </c>
      <c r="J1058" s="5"/>
      <c r="K1058" s="5">
        <v>367315.1</v>
      </c>
      <c r="N1058" s="12">
        <f t="shared" si="96"/>
        <v>4.1085639913047388E-3</v>
      </c>
      <c r="O1058" s="12">
        <f t="shared" si="97"/>
        <v>7.4715630292023253E-4</v>
      </c>
      <c r="P1058" s="12">
        <f t="shared" si="98"/>
        <v>7.7265837696163385E-4</v>
      </c>
      <c r="Q1058" s="12">
        <f t="shared" si="99"/>
        <v>7.4964372356950003E-4</v>
      </c>
      <c r="R1058" s="12">
        <f t="shared" si="100"/>
        <v>2.5887493114228727E-3</v>
      </c>
      <c r="S1058" s="12" t="s">
        <v>8</v>
      </c>
      <c r="T1058" s="12">
        <f t="shared" si="101"/>
        <v>1.8391055878533727E-3</v>
      </c>
      <c r="U1058" s="12" t="s">
        <v>8</v>
      </c>
    </row>
    <row r="1059" spans="1:21">
      <c r="A1059" s="4">
        <v>1979</v>
      </c>
      <c r="B1059" s="4">
        <v>44</v>
      </c>
      <c r="C1059" s="4">
        <v>1935</v>
      </c>
      <c r="D1059" s="5">
        <v>173.32547648643478</v>
      </c>
      <c r="E1059" s="5">
        <v>161.32920797815993</v>
      </c>
      <c r="F1059" s="5">
        <v>160.90405043536589</v>
      </c>
      <c r="G1059" s="5">
        <v>496.27344933059982</v>
      </c>
      <c r="H1059" s="5"/>
      <c r="I1059" s="5">
        <v>991.83218423056042</v>
      </c>
      <c r="J1059" s="5"/>
      <c r="K1059" s="5">
        <v>366665.5</v>
      </c>
      <c r="N1059" s="12">
        <f t="shared" si="96"/>
        <v>2.7050054729189422E-3</v>
      </c>
      <c r="O1059" s="12">
        <f t="shared" si="97"/>
        <v>4.7270734903184179E-4</v>
      </c>
      <c r="P1059" s="12">
        <f t="shared" si="98"/>
        <v>4.3999014900000116E-4</v>
      </c>
      <c r="Q1059" s="12">
        <f t="shared" si="99"/>
        <v>4.3883062473934931E-4</v>
      </c>
      <c r="R1059" s="12">
        <f t="shared" si="100"/>
        <v>1.7923079748870991E-3</v>
      </c>
      <c r="S1059" s="12" t="s">
        <v>8</v>
      </c>
      <c r="T1059" s="12">
        <f t="shared" si="101"/>
        <v>1.3534773501477501E-3</v>
      </c>
      <c r="U1059" s="12" t="s">
        <v>8</v>
      </c>
    </row>
    <row r="1060" spans="1:21">
      <c r="A1060" s="4">
        <v>1979</v>
      </c>
      <c r="B1060" s="4">
        <v>45</v>
      </c>
      <c r="C1060" s="4">
        <v>1934</v>
      </c>
      <c r="D1060" s="5">
        <v>90.109798632658666</v>
      </c>
      <c r="E1060" s="5">
        <v>105.28144893168201</v>
      </c>
      <c r="F1060" s="5">
        <v>100.97933644436951</v>
      </c>
      <c r="G1060" s="5">
        <v>289.66495222315274</v>
      </c>
      <c r="H1060" s="5"/>
      <c r="I1060" s="5">
        <v>586.03553623186292</v>
      </c>
      <c r="J1060" s="5"/>
      <c r="K1060" s="5">
        <v>367585.1</v>
      </c>
      <c r="N1060" s="12">
        <f t="shared" si="96"/>
        <v>1.5942853402704923E-3</v>
      </c>
      <c r="O1060" s="12">
        <f t="shared" si="97"/>
        <v>2.4513996522889167E-4</v>
      </c>
      <c r="P1060" s="12">
        <f t="shared" si="98"/>
        <v>2.8641380984071994E-4</v>
      </c>
      <c r="Q1060" s="12">
        <f t="shared" si="99"/>
        <v>2.7471009147098048E-4</v>
      </c>
      <c r="R1060" s="12">
        <f t="shared" si="100"/>
        <v>1.0627315652008808E-3</v>
      </c>
      <c r="S1060" s="12" t="s">
        <v>8</v>
      </c>
      <c r="T1060" s="12">
        <f t="shared" si="101"/>
        <v>7.8802147372990022E-4</v>
      </c>
      <c r="U1060" s="12" t="s">
        <v>8</v>
      </c>
    </row>
    <row r="1061" spans="1:21">
      <c r="A1061" s="4">
        <v>1979</v>
      </c>
      <c r="B1061" s="4">
        <v>46</v>
      </c>
      <c r="C1061" s="4">
        <v>1933</v>
      </c>
      <c r="D1061" s="5">
        <v>41.210477427532091</v>
      </c>
      <c r="E1061" s="5">
        <v>49.171690218648841</v>
      </c>
      <c r="F1061" s="5">
        <v>50.511495172330086</v>
      </c>
      <c r="G1061" s="5">
        <v>131.07768025995784</v>
      </c>
      <c r="H1061" s="5"/>
      <c r="I1061" s="5">
        <v>271.97134307846886</v>
      </c>
      <c r="J1061" s="5"/>
      <c r="K1061" s="5">
        <v>360859.6</v>
      </c>
      <c r="N1061" s="12">
        <f t="shared" si="96"/>
        <v>7.5367634137617201E-4</v>
      </c>
      <c r="O1061" s="12">
        <f t="shared" si="97"/>
        <v>1.1420086212901664E-4</v>
      </c>
      <c r="P1061" s="12">
        <f t="shared" si="98"/>
        <v>1.3626266342546753E-4</v>
      </c>
      <c r="Q1061" s="12">
        <f t="shared" si="99"/>
        <v>1.3997547847509139E-4</v>
      </c>
      <c r="R1061" s="12">
        <f t="shared" si="100"/>
        <v>5.0321281582168783E-4</v>
      </c>
      <c r="S1061" s="12" t="s">
        <v>8</v>
      </c>
      <c r="T1061" s="12">
        <f t="shared" si="101"/>
        <v>3.6323733734659644E-4</v>
      </c>
      <c r="U1061" s="12" t="s">
        <v>8</v>
      </c>
    </row>
    <row r="1062" spans="1:21">
      <c r="A1062" s="4">
        <v>1979</v>
      </c>
      <c r="B1062" s="4">
        <v>47</v>
      </c>
      <c r="C1062" s="4">
        <v>1932</v>
      </c>
      <c r="D1062" s="5">
        <v>36.18890052192971</v>
      </c>
      <c r="E1062" s="5">
        <v>38.854502033967215</v>
      </c>
      <c r="F1062" s="5">
        <v>32.965911385954769</v>
      </c>
      <c r="G1062" s="5">
        <v>78.545563539083233</v>
      </c>
      <c r="H1062" s="5"/>
      <c r="I1062" s="5">
        <v>186.55487748093489</v>
      </c>
      <c r="J1062" s="5"/>
      <c r="K1062" s="5">
        <v>363706.6</v>
      </c>
      <c r="N1062" s="12">
        <f t="shared" si="96"/>
        <v>5.1292684125318292E-4</v>
      </c>
      <c r="O1062" s="12">
        <f t="shared" si="97"/>
        <v>9.9500257960481649E-5</v>
      </c>
      <c r="P1062" s="12">
        <f t="shared" si="98"/>
        <v>1.0682924652444366E-4</v>
      </c>
      <c r="Q1062" s="12">
        <f t="shared" si="99"/>
        <v>9.0638749436921872E-5</v>
      </c>
      <c r="R1062" s="12">
        <f t="shared" si="100"/>
        <v>3.0659733676825774E-4</v>
      </c>
      <c r="S1062" s="12" t="s">
        <v>8</v>
      </c>
      <c r="T1062" s="12">
        <f t="shared" si="101"/>
        <v>2.1595858733133586E-4</v>
      </c>
      <c r="U1062" s="12" t="s">
        <v>8</v>
      </c>
    </row>
    <row r="1063" spans="1:21">
      <c r="A1063" s="4">
        <v>1979</v>
      </c>
      <c r="B1063" s="4">
        <v>48</v>
      </c>
      <c r="C1063" s="4">
        <v>1931</v>
      </c>
      <c r="D1063" s="5">
        <v>1.9999898679215424</v>
      </c>
      <c r="E1063" s="5">
        <v>5.0292501903903819</v>
      </c>
      <c r="F1063" s="5">
        <v>17.178438981420587</v>
      </c>
      <c r="G1063" s="5">
        <v>32.495963780811913</v>
      </c>
      <c r="H1063" s="5"/>
      <c r="I1063" s="5">
        <v>56.703642820544431</v>
      </c>
      <c r="J1063" s="5"/>
      <c r="K1063" s="5">
        <v>383199.6</v>
      </c>
      <c r="N1063" s="12">
        <f t="shared" si="96"/>
        <v>1.4797417017278837E-4</v>
      </c>
      <c r="O1063" s="12">
        <f t="shared" si="97"/>
        <v>5.2191856878805265E-6</v>
      </c>
      <c r="P1063" s="12">
        <f t="shared" si="98"/>
        <v>1.3124361795759657E-5</v>
      </c>
      <c r="Q1063" s="12">
        <f t="shared" si="99"/>
        <v>4.4828958541242187E-5</v>
      </c>
      <c r="R1063" s="12">
        <f t="shared" si="100"/>
        <v>1.2963062268914817E-4</v>
      </c>
      <c r="S1063" s="12" t="s">
        <v>8</v>
      </c>
      <c r="T1063" s="12">
        <f t="shared" si="101"/>
        <v>8.4801664147905986E-5</v>
      </c>
      <c r="U1063" s="12" t="s">
        <v>8</v>
      </c>
    </row>
    <row r="1064" spans="1:21">
      <c r="A1064" s="4">
        <v>1979</v>
      </c>
      <c r="B1064" s="4">
        <v>49</v>
      </c>
      <c r="C1064" s="4">
        <v>1930</v>
      </c>
      <c r="D1064" s="5">
        <v>5.8217974849245504</v>
      </c>
      <c r="E1064" s="5">
        <v>3.1348338095113797</v>
      </c>
      <c r="F1064" s="5">
        <v>8.703942283150452</v>
      </c>
      <c r="G1064" s="5">
        <v>18.078188167417085</v>
      </c>
      <c r="H1064" s="5"/>
      <c r="I1064" s="5">
        <v>35.738761745003472</v>
      </c>
      <c r="J1064" s="5"/>
      <c r="K1064" s="5">
        <v>376773.7</v>
      </c>
      <c r="N1064" s="12">
        <f t="shared" si="96"/>
        <v>9.4854714501047896E-5</v>
      </c>
      <c r="O1064" s="12">
        <f t="shared" si="97"/>
        <v>1.5451708770873737E-5</v>
      </c>
      <c r="P1064" s="12">
        <f t="shared" si="98"/>
        <v>8.3202033727709215E-6</v>
      </c>
      <c r="Q1064" s="12">
        <f t="shared" si="99"/>
        <v>2.3101246937221073E-5</v>
      </c>
      <c r="R1064" s="12">
        <f t="shared" si="100"/>
        <v>7.1082802357403223E-5</v>
      </c>
      <c r="S1064" s="12" t="s">
        <v>8</v>
      </c>
      <c r="T1064" s="12">
        <f t="shared" si="101"/>
        <v>4.7981555420182157E-5</v>
      </c>
      <c r="U1064" s="12" t="s">
        <v>8</v>
      </c>
    </row>
    <row r="1065" spans="1:21">
      <c r="A1065" s="4">
        <v>1979</v>
      </c>
      <c r="B1065" s="4">
        <v>50</v>
      </c>
      <c r="C1065" s="4">
        <v>1929</v>
      </c>
      <c r="D1065" s="5">
        <v>4.8189563959188622</v>
      </c>
      <c r="E1065" s="5">
        <v>2.0502431340792326</v>
      </c>
      <c r="F1065" s="5">
        <v>18.456734971575454</v>
      </c>
      <c r="G1065" s="5">
        <v>22.130065630234991</v>
      </c>
      <c r="H1065" s="5"/>
      <c r="I1065" s="5">
        <v>47.456000131808537</v>
      </c>
      <c r="J1065" s="5"/>
      <c r="K1065" s="5">
        <v>362574.7</v>
      </c>
      <c r="N1065" s="12">
        <f t="shared" ref="N1065:N1128" si="102">I1065/$K1065</f>
        <v>1.3088613224201395E-4</v>
      </c>
      <c r="O1065" s="12">
        <f t="shared" ref="O1065:O1128" si="103">D1065/$K1065</f>
        <v>1.3290933967314492E-5</v>
      </c>
      <c r="P1065" s="12">
        <f t="shared" ref="P1065:P1128" si="104">E1065/$K1065</f>
        <v>5.6546778748744262E-6</v>
      </c>
      <c r="Q1065" s="12">
        <f t="shared" ref="Q1065:Q1128" si="105">F1065/$K1065</f>
        <v>5.0904641089340908E-5</v>
      </c>
      <c r="R1065" s="12">
        <f t="shared" ref="R1065:R1128" si="106">(F1065+G1065)/$K1065</f>
        <v>1.1194052039982504E-4</v>
      </c>
      <c r="S1065" s="12" t="s">
        <v>8</v>
      </c>
      <c r="T1065" s="12">
        <f t="shared" ref="T1065:T1128" si="107">G1065/$K1065</f>
        <v>6.1035879310484127E-5</v>
      </c>
      <c r="U1065" s="12" t="s">
        <v>8</v>
      </c>
    </row>
    <row r="1066" spans="1:21">
      <c r="A1066" s="4">
        <v>1980</v>
      </c>
      <c r="B1066" s="4">
        <v>13</v>
      </c>
      <c r="C1066" s="4">
        <v>1967</v>
      </c>
      <c r="D1066" s="5">
        <v>33.074940770095047</v>
      </c>
      <c r="E1066" s="5">
        <v>1.06</v>
      </c>
      <c r="F1066" s="5">
        <v>0</v>
      </c>
      <c r="G1066" s="5">
        <v>0</v>
      </c>
      <c r="H1066" s="5"/>
      <c r="I1066" s="5">
        <v>34.134940770095049</v>
      </c>
      <c r="J1066" s="5"/>
      <c r="K1066" s="5">
        <v>457355.8</v>
      </c>
      <c r="N1066" s="12">
        <f t="shared" si="102"/>
        <v>7.4635416824483369E-5</v>
      </c>
      <c r="O1066" s="12">
        <f t="shared" si="103"/>
        <v>7.2317746424326637E-5</v>
      </c>
      <c r="P1066" s="12">
        <f t="shared" si="104"/>
        <v>2.317670400156727E-6</v>
      </c>
      <c r="Q1066" s="12">
        <f t="shared" si="105"/>
        <v>0</v>
      </c>
      <c r="R1066" s="12">
        <f t="shared" si="106"/>
        <v>0</v>
      </c>
      <c r="S1066" s="12" t="s">
        <v>8</v>
      </c>
      <c r="T1066" s="12">
        <f t="shared" si="107"/>
        <v>0</v>
      </c>
      <c r="U1066" s="12" t="s">
        <v>8</v>
      </c>
    </row>
    <row r="1067" spans="1:21">
      <c r="A1067" s="4">
        <v>1980</v>
      </c>
      <c r="B1067" s="4">
        <v>14</v>
      </c>
      <c r="C1067" s="4">
        <v>1966</v>
      </c>
      <c r="D1067" s="5">
        <v>83.998424312886996</v>
      </c>
      <c r="E1067" s="5">
        <v>0</v>
      </c>
      <c r="F1067" s="5">
        <v>0</v>
      </c>
      <c r="G1067" s="5">
        <v>0</v>
      </c>
      <c r="H1067" s="5"/>
      <c r="I1067" s="5">
        <v>83.998424312886996</v>
      </c>
      <c r="J1067" s="5"/>
      <c r="K1067" s="5">
        <v>466821.6</v>
      </c>
      <c r="N1067" s="12">
        <f t="shared" si="102"/>
        <v>1.7993688448196698E-4</v>
      </c>
      <c r="O1067" s="12">
        <f t="shared" si="103"/>
        <v>1.7993688448196698E-4</v>
      </c>
      <c r="P1067" s="12">
        <f t="shared" si="104"/>
        <v>0</v>
      </c>
      <c r="Q1067" s="12">
        <f t="shared" si="105"/>
        <v>0</v>
      </c>
      <c r="R1067" s="12">
        <f t="shared" si="106"/>
        <v>0</v>
      </c>
      <c r="S1067" s="12" t="s">
        <v>8</v>
      </c>
      <c r="T1067" s="12">
        <f t="shared" si="107"/>
        <v>0</v>
      </c>
      <c r="U1067" s="12" t="s">
        <v>8</v>
      </c>
    </row>
    <row r="1068" spans="1:21">
      <c r="A1068" s="4">
        <v>1980</v>
      </c>
      <c r="B1068" s="4">
        <v>15</v>
      </c>
      <c r="C1068" s="4">
        <v>1965</v>
      </c>
      <c r="D1068" s="5">
        <v>239.67933231050853</v>
      </c>
      <c r="E1068" s="5">
        <v>2.338665665981746</v>
      </c>
      <c r="F1068" s="5">
        <v>0</v>
      </c>
      <c r="G1068" s="5">
        <v>0</v>
      </c>
      <c r="H1068" s="5"/>
      <c r="I1068" s="5">
        <v>242.01799797649028</v>
      </c>
      <c r="J1068" s="5"/>
      <c r="K1068" s="5">
        <v>473851.2</v>
      </c>
      <c r="N1068" s="12">
        <f t="shared" si="102"/>
        <v>5.1074682933480023E-4</v>
      </c>
      <c r="O1068" s="12">
        <f t="shared" si="103"/>
        <v>5.058113861704023E-4</v>
      </c>
      <c r="P1068" s="12">
        <f t="shared" si="104"/>
        <v>4.9354431643979078E-6</v>
      </c>
      <c r="Q1068" s="12">
        <f t="shared" si="105"/>
        <v>0</v>
      </c>
      <c r="R1068" s="12">
        <f t="shared" si="106"/>
        <v>0</v>
      </c>
      <c r="S1068" s="12" t="s">
        <v>8</v>
      </c>
      <c r="T1068" s="12">
        <f t="shared" si="107"/>
        <v>0</v>
      </c>
      <c r="U1068" s="12" t="s">
        <v>8</v>
      </c>
    </row>
    <row r="1069" spans="1:21">
      <c r="A1069" s="4">
        <v>1980</v>
      </c>
      <c r="B1069" s="4">
        <v>16</v>
      </c>
      <c r="C1069" s="4">
        <v>1964</v>
      </c>
      <c r="D1069" s="5">
        <v>3271.6795140806407</v>
      </c>
      <c r="E1069" s="5">
        <v>202.80185027248751</v>
      </c>
      <c r="F1069" s="5">
        <v>11.24095991143408</v>
      </c>
      <c r="G1069" s="5">
        <v>1.0501330712231509</v>
      </c>
      <c r="H1069" s="5"/>
      <c r="I1069" s="5">
        <v>3486.7724573357855</v>
      </c>
      <c r="J1069" s="5"/>
      <c r="K1069" s="5">
        <v>463715.2</v>
      </c>
      <c r="N1069" s="12">
        <f t="shared" si="102"/>
        <v>7.5192110531114471E-3</v>
      </c>
      <c r="O1069" s="12">
        <f t="shared" si="103"/>
        <v>7.0553639692652742E-3</v>
      </c>
      <c r="P1069" s="12">
        <f t="shared" si="104"/>
        <v>4.373413903026847E-4</v>
      </c>
      <c r="Q1069" s="12">
        <f t="shared" si="105"/>
        <v>2.4241085716910035E-5</v>
      </c>
      <c r="R1069" s="12">
        <f t="shared" si="106"/>
        <v>2.6505693543487967E-5</v>
      </c>
      <c r="S1069" s="12" t="s">
        <v>8</v>
      </c>
      <c r="T1069" s="12">
        <f t="shared" si="107"/>
        <v>2.2646078265779315E-6</v>
      </c>
      <c r="U1069" s="12" t="s">
        <v>8</v>
      </c>
    </row>
    <row r="1070" spans="1:21">
      <c r="A1070" s="4">
        <v>1980</v>
      </c>
      <c r="B1070" s="4">
        <v>17</v>
      </c>
      <c r="C1070" s="4">
        <v>1963</v>
      </c>
      <c r="D1070" s="5">
        <v>6615.8808216485231</v>
      </c>
      <c r="E1070" s="5">
        <v>698.95412186659291</v>
      </c>
      <c r="F1070" s="5">
        <v>34.279336263658251</v>
      </c>
      <c r="G1070" s="5">
        <v>0</v>
      </c>
      <c r="H1070" s="5"/>
      <c r="I1070" s="5">
        <v>7349.1142797787743</v>
      </c>
      <c r="J1070" s="5"/>
      <c r="K1070" s="5">
        <v>442441.5</v>
      </c>
      <c r="N1070" s="12">
        <f t="shared" si="102"/>
        <v>1.6610363810308875E-2</v>
      </c>
      <c r="O1070" s="12">
        <f t="shared" si="103"/>
        <v>1.4953119952916991E-2</v>
      </c>
      <c r="P1070" s="12">
        <f t="shared" si="104"/>
        <v>1.5797661879968152E-3</v>
      </c>
      <c r="Q1070" s="12">
        <f t="shared" si="105"/>
        <v>7.7477669395068622E-5</v>
      </c>
      <c r="R1070" s="12">
        <f t="shared" si="106"/>
        <v>7.7477669395068622E-5</v>
      </c>
      <c r="S1070" s="12" t="s">
        <v>8</v>
      </c>
      <c r="T1070" s="12">
        <f t="shared" si="107"/>
        <v>0</v>
      </c>
      <c r="U1070" s="12" t="s">
        <v>8</v>
      </c>
    </row>
    <row r="1071" spans="1:21">
      <c r="A1071" s="4">
        <v>1980</v>
      </c>
      <c r="B1071" s="4">
        <v>18</v>
      </c>
      <c r="C1071" s="4">
        <v>1962</v>
      </c>
      <c r="D1071" s="5">
        <v>10457.097883914714</v>
      </c>
      <c r="E1071" s="5">
        <v>1667.7008648221081</v>
      </c>
      <c r="F1071" s="5">
        <v>141.9921974612792</v>
      </c>
      <c r="G1071" s="5">
        <v>21.470974419152011</v>
      </c>
      <c r="H1071" s="5"/>
      <c r="I1071" s="5">
        <v>12288.261920617253</v>
      </c>
      <c r="J1071" s="5"/>
      <c r="K1071" s="5">
        <v>434576.4</v>
      </c>
      <c r="N1071" s="12">
        <f t="shared" si="102"/>
        <v>2.827641335474557E-2</v>
      </c>
      <c r="O1071" s="12">
        <f t="shared" si="103"/>
        <v>2.4062737608196657E-2</v>
      </c>
      <c r="P1071" s="12">
        <f t="shared" si="104"/>
        <v>3.8375320537933216E-3</v>
      </c>
      <c r="Q1071" s="12">
        <f t="shared" si="105"/>
        <v>3.2673701899431075E-4</v>
      </c>
      <c r="R1071" s="12">
        <f t="shared" si="106"/>
        <v>3.7614369275559188E-4</v>
      </c>
      <c r="S1071" s="12" t="s">
        <v>8</v>
      </c>
      <c r="T1071" s="12">
        <f t="shared" si="107"/>
        <v>4.9406673761281123E-5</v>
      </c>
      <c r="U1071" s="12" t="s">
        <v>8</v>
      </c>
    </row>
    <row r="1072" spans="1:21">
      <c r="A1072" s="4">
        <v>1980</v>
      </c>
      <c r="B1072" s="4">
        <v>19</v>
      </c>
      <c r="C1072" s="4">
        <v>1961</v>
      </c>
      <c r="D1072" s="5">
        <v>19890.445225610511</v>
      </c>
      <c r="E1072" s="5">
        <v>3118.6902076796487</v>
      </c>
      <c r="F1072" s="5">
        <v>379.15320262435267</v>
      </c>
      <c r="G1072" s="5">
        <v>73.949963633629949</v>
      </c>
      <c r="H1072" s="5"/>
      <c r="I1072" s="5">
        <v>23462.238599548142</v>
      </c>
      <c r="J1072" s="5"/>
      <c r="K1072" s="5">
        <v>426147.5</v>
      </c>
      <c r="N1072" s="12">
        <f t="shared" si="102"/>
        <v>5.5056614434082427E-2</v>
      </c>
      <c r="O1072" s="12">
        <f t="shared" si="103"/>
        <v>4.6675025022112085E-2</v>
      </c>
      <c r="P1072" s="12">
        <f t="shared" si="104"/>
        <v>7.3183351015309222E-3</v>
      </c>
      <c r="Q1072" s="12">
        <f t="shared" si="105"/>
        <v>8.8972293073255777E-4</v>
      </c>
      <c r="R1072" s="12">
        <f t="shared" si="106"/>
        <v>1.0632543104394196E-3</v>
      </c>
      <c r="S1072" s="12" t="s">
        <v>8</v>
      </c>
      <c r="T1072" s="12">
        <f t="shared" si="107"/>
        <v>1.7353137970686194E-4</v>
      </c>
      <c r="U1072" s="12" t="s">
        <v>8</v>
      </c>
    </row>
    <row r="1073" spans="1:21">
      <c r="A1073" s="4">
        <v>1980</v>
      </c>
      <c r="B1073" s="4">
        <v>20</v>
      </c>
      <c r="C1073" s="4">
        <v>1960</v>
      </c>
      <c r="D1073" s="5">
        <v>24391.208245286289</v>
      </c>
      <c r="E1073" s="5">
        <v>5778.2044819957555</v>
      </c>
      <c r="F1073" s="5">
        <v>725.68850303281397</v>
      </c>
      <c r="G1073" s="5">
        <v>123.76834985002101</v>
      </c>
      <c r="H1073" s="5"/>
      <c r="I1073" s="5">
        <v>31018.869580164879</v>
      </c>
      <c r="J1073" s="5"/>
      <c r="K1073" s="5">
        <v>417518.2</v>
      </c>
      <c r="N1073" s="12">
        <f t="shared" si="102"/>
        <v>7.4293454944394946E-2</v>
      </c>
      <c r="O1073" s="12">
        <f t="shared" si="103"/>
        <v>5.8419509006520647E-2</v>
      </c>
      <c r="P1073" s="12">
        <f t="shared" si="104"/>
        <v>1.3839407436599782E-2</v>
      </c>
      <c r="Q1073" s="12">
        <f t="shared" si="105"/>
        <v>1.7381002864852693E-3</v>
      </c>
      <c r="R1073" s="12">
        <f t="shared" si="106"/>
        <v>2.0345385012745191E-3</v>
      </c>
      <c r="S1073" s="12" t="s">
        <v>8</v>
      </c>
      <c r="T1073" s="12">
        <f t="shared" si="107"/>
        <v>2.9643821478924991E-4</v>
      </c>
      <c r="U1073" s="12" t="s">
        <v>8</v>
      </c>
    </row>
    <row r="1074" spans="1:21">
      <c r="A1074" s="4">
        <v>1980</v>
      </c>
      <c r="B1074" s="4">
        <v>21</v>
      </c>
      <c r="C1074" s="4">
        <v>1959</v>
      </c>
      <c r="D1074" s="5">
        <v>26036.468694216699</v>
      </c>
      <c r="E1074" s="5">
        <v>8449.5618313445502</v>
      </c>
      <c r="F1074" s="5">
        <v>1165.037150506211</v>
      </c>
      <c r="G1074" s="5">
        <v>267.05689566516349</v>
      </c>
      <c r="H1074" s="5"/>
      <c r="I1074" s="5">
        <v>35918.124571732624</v>
      </c>
      <c r="J1074" s="5"/>
      <c r="K1074" s="5">
        <v>402507.6</v>
      </c>
      <c r="N1074" s="12">
        <f t="shared" si="102"/>
        <v>8.9235891624736094E-2</v>
      </c>
      <c r="O1074" s="12">
        <f t="shared" si="103"/>
        <v>6.4685657349616996E-2</v>
      </c>
      <c r="P1074" s="12">
        <f t="shared" si="104"/>
        <v>2.09923038256782E-2</v>
      </c>
      <c r="Q1074" s="12">
        <f t="shared" si="105"/>
        <v>2.89444758435918E-3</v>
      </c>
      <c r="R1074" s="12">
        <f t="shared" si="106"/>
        <v>3.5579304494408911E-3</v>
      </c>
      <c r="S1074" s="12" t="s">
        <v>8</v>
      </c>
      <c r="T1074" s="12">
        <f t="shared" si="107"/>
        <v>6.6348286508171152E-4</v>
      </c>
      <c r="U1074" s="12" t="s">
        <v>8</v>
      </c>
    </row>
    <row r="1075" spans="1:21">
      <c r="A1075" s="4">
        <v>1980</v>
      </c>
      <c r="B1075" s="4">
        <v>22</v>
      </c>
      <c r="C1075" s="4">
        <v>1958</v>
      </c>
      <c r="D1075" s="5">
        <v>27280.756075843088</v>
      </c>
      <c r="E1075" s="5">
        <v>11558.451480543492</v>
      </c>
      <c r="F1075" s="5">
        <v>1914.1626307349154</v>
      </c>
      <c r="G1075" s="5">
        <v>447.84159011512986</v>
      </c>
      <c r="H1075" s="5"/>
      <c r="I1075" s="5">
        <v>41201.211777236625</v>
      </c>
      <c r="J1075" s="5"/>
      <c r="K1075" s="5">
        <v>395372.7</v>
      </c>
      <c r="N1075" s="12">
        <f t="shared" si="102"/>
        <v>0.10420853988461172</v>
      </c>
      <c r="O1075" s="12">
        <f t="shared" si="103"/>
        <v>6.9000100603413148E-2</v>
      </c>
      <c r="P1075" s="12">
        <f t="shared" si="104"/>
        <v>2.9234318607590994E-2</v>
      </c>
      <c r="Q1075" s="12">
        <f t="shared" si="105"/>
        <v>4.8414132557329211E-3</v>
      </c>
      <c r="R1075" s="12">
        <f t="shared" si="106"/>
        <v>5.9741206736075745E-3</v>
      </c>
      <c r="S1075" s="12" t="s">
        <v>8</v>
      </c>
      <c r="T1075" s="12">
        <f t="shared" si="107"/>
        <v>1.132707417874653E-3</v>
      </c>
      <c r="U1075" s="12" t="s">
        <v>8</v>
      </c>
    </row>
    <row r="1076" spans="1:21">
      <c r="A1076" s="4">
        <v>1980</v>
      </c>
      <c r="B1076" s="4">
        <v>23</v>
      </c>
      <c r="C1076" s="4">
        <v>1957</v>
      </c>
      <c r="D1076" s="5">
        <v>27260.938451816706</v>
      </c>
      <c r="E1076" s="5">
        <v>14351.765351650249</v>
      </c>
      <c r="F1076" s="5">
        <v>2626.7090763428291</v>
      </c>
      <c r="G1076" s="5">
        <v>644.63175114361798</v>
      </c>
      <c r="H1076" s="5"/>
      <c r="I1076" s="5">
        <v>44884.044630953402</v>
      </c>
      <c r="J1076" s="5"/>
      <c r="K1076" s="5">
        <v>391060.8</v>
      </c>
      <c r="N1076" s="12">
        <f t="shared" si="102"/>
        <v>0.11477510563818569</v>
      </c>
      <c r="O1076" s="12">
        <f t="shared" si="103"/>
        <v>6.9710230357572803E-2</v>
      </c>
      <c r="P1076" s="12">
        <f t="shared" si="104"/>
        <v>3.669957549222589E-2</v>
      </c>
      <c r="Q1076" s="12">
        <f t="shared" si="105"/>
        <v>6.7168815599590375E-3</v>
      </c>
      <c r="R1076" s="12">
        <f t="shared" si="106"/>
        <v>8.365299788386989E-3</v>
      </c>
      <c r="S1076" s="12" t="s">
        <v>8</v>
      </c>
      <c r="T1076" s="12">
        <f t="shared" si="107"/>
        <v>1.6484182284279528E-3</v>
      </c>
      <c r="U1076" s="12" t="s">
        <v>8</v>
      </c>
    </row>
    <row r="1077" spans="1:21">
      <c r="A1077" s="4">
        <v>1980</v>
      </c>
      <c r="B1077" s="4">
        <v>24</v>
      </c>
      <c r="C1077" s="4">
        <v>1956</v>
      </c>
      <c r="D1077" s="5">
        <v>26718.494500097353</v>
      </c>
      <c r="E1077" s="5">
        <v>16834.138209927343</v>
      </c>
      <c r="F1077" s="5">
        <v>3432.5777791011951</v>
      </c>
      <c r="G1077" s="5">
        <v>924.86966615100539</v>
      </c>
      <c r="H1077" s="5"/>
      <c r="I1077" s="5">
        <v>47910.080155276897</v>
      </c>
      <c r="J1077" s="5"/>
      <c r="K1077" s="5">
        <v>391151</v>
      </c>
      <c r="N1077" s="12">
        <f t="shared" si="102"/>
        <v>0.1224848719683112</v>
      </c>
      <c r="O1077" s="12">
        <f t="shared" si="103"/>
        <v>6.8307365953550817E-2</v>
      </c>
      <c r="P1077" s="12">
        <f t="shared" si="104"/>
        <v>4.3037441320429561E-2</v>
      </c>
      <c r="Q1077" s="12">
        <f t="shared" si="105"/>
        <v>8.7755822664423583E-3</v>
      </c>
      <c r="R1077" s="12">
        <f t="shared" si="106"/>
        <v>1.1140064694330836E-2</v>
      </c>
      <c r="S1077" s="12" t="s">
        <v>8</v>
      </c>
      <c r="T1077" s="12">
        <f t="shared" si="107"/>
        <v>2.3644824278884762E-3</v>
      </c>
      <c r="U1077" s="12" t="s">
        <v>8</v>
      </c>
    </row>
    <row r="1078" spans="1:21">
      <c r="A1078" s="4">
        <v>1980</v>
      </c>
      <c r="B1078" s="4">
        <v>25</v>
      </c>
      <c r="C1078" s="4">
        <v>1955</v>
      </c>
      <c r="D1078" s="5">
        <v>24396.301841580174</v>
      </c>
      <c r="E1078" s="5">
        <v>18275.315352464411</v>
      </c>
      <c r="F1078" s="5">
        <v>4266.7022596357465</v>
      </c>
      <c r="G1078" s="5">
        <v>1291.8667196451886</v>
      </c>
      <c r="H1078" s="5"/>
      <c r="I1078" s="5">
        <v>48230.186173325521</v>
      </c>
      <c r="J1078" s="5"/>
      <c r="K1078" s="5">
        <v>387597</v>
      </c>
      <c r="N1078" s="12">
        <f t="shared" si="102"/>
        <v>0.12443384797437937</v>
      </c>
      <c r="O1078" s="12">
        <f t="shared" si="103"/>
        <v>6.2942442386241831E-2</v>
      </c>
      <c r="P1078" s="12">
        <f t="shared" si="104"/>
        <v>4.7150301350279832E-2</v>
      </c>
      <c r="Q1078" s="12">
        <f t="shared" si="105"/>
        <v>1.1008088967757094E-2</v>
      </c>
      <c r="R1078" s="12">
        <f t="shared" si="106"/>
        <v>1.4341104237857711E-2</v>
      </c>
      <c r="S1078" s="12" t="s">
        <v>8</v>
      </c>
      <c r="T1078" s="12">
        <f t="shared" si="107"/>
        <v>3.3330152701006163E-3</v>
      </c>
      <c r="U1078" s="12" t="s">
        <v>8</v>
      </c>
    </row>
    <row r="1079" spans="1:21">
      <c r="A1079" s="4">
        <v>1980</v>
      </c>
      <c r="B1079" s="4">
        <v>26</v>
      </c>
      <c r="C1079" s="4">
        <v>1954</v>
      </c>
      <c r="D1079" s="5">
        <v>21362.694755394645</v>
      </c>
      <c r="E1079" s="5">
        <v>18292.085377543888</v>
      </c>
      <c r="F1079" s="5">
        <v>4781.9909124194619</v>
      </c>
      <c r="G1079" s="5">
        <v>1580.0823282098409</v>
      </c>
      <c r="H1079" s="5"/>
      <c r="I1079" s="5">
        <v>46016.853373567836</v>
      </c>
      <c r="J1079" s="5"/>
      <c r="K1079" s="5">
        <v>375348.8</v>
      </c>
      <c r="N1079" s="12">
        <f t="shared" si="102"/>
        <v>0.12259757690331723</v>
      </c>
      <c r="O1079" s="12">
        <f t="shared" si="103"/>
        <v>5.691424817501653E-2</v>
      </c>
      <c r="P1079" s="12">
        <f t="shared" si="104"/>
        <v>4.873356562627585E-2</v>
      </c>
      <c r="Q1079" s="12">
        <f t="shared" si="105"/>
        <v>1.2740125750820203E-2</v>
      </c>
      <c r="R1079" s="12">
        <f t="shared" si="106"/>
        <v>1.6949763102024843E-2</v>
      </c>
      <c r="S1079" s="12" t="s">
        <v>8</v>
      </c>
      <c r="T1079" s="12">
        <f t="shared" si="107"/>
        <v>4.2096373512046422E-3</v>
      </c>
      <c r="U1079" s="12" t="s">
        <v>8</v>
      </c>
    </row>
    <row r="1080" spans="1:21">
      <c r="A1080" s="4">
        <v>1980</v>
      </c>
      <c r="B1080" s="4">
        <v>27</v>
      </c>
      <c r="C1080" s="4">
        <v>1953</v>
      </c>
      <c r="D1080" s="5">
        <v>17856.640213206199</v>
      </c>
      <c r="E1080" s="5">
        <v>18227.570016317906</v>
      </c>
      <c r="F1080" s="5">
        <v>5183.3134107284086</v>
      </c>
      <c r="G1080" s="5">
        <v>1803.8705301998607</v>
      </c>
      <c r="H1080" s="5"/>
      <c r="I1080" s="5">
        <v>43071.394170452375</v>
      </c>
      <c r="J1080" s="5"/>
      <c r="K1080" s="5">
        <v>370139</v>
      </c>
      <c r="N1080" s="12">
        <f t="shared" si="102"/>
        <v>0.11636545776168514</v>
      </c>
      <c r="O1080" s="12">
        <f t="shared" si="103"/>
        <v>4.8243066018998804E-2</v>
      </c>
      <c r="P1080" s="12">
        <f t="shared" si="104"/>
        <v>4.9245202522073886E-2</v>
      </c>
      <c r="Q1080" s="12">
        <f t="shared" si="105"/>
        <v>1.4003694316806412E-2</v>
      </c>
      <c r="R1080" s="12">
        <f t="shared" si="106"/>
        <v>1.8877189220612444E-2</v>
      </c>
      <c r="S1080" s="12" t="s">
        <v>8</v>
      </c>
      <c r="T1080" s="12">
        <f t="shared" si="107"/>
        <v>4.8734949038060317E-3</v>
      </c>
      <c r="U1080" s="12" t="s">
        <v>8</v>
      </c>
    </row>
    <row r="1081" spans="1:21">
      <c r="A1081" s="4">
        <v>1980</v>
      </c>
      <c r="B1081" s="4">
        <v>28</v>
      </c>
      <c r="C1081" s="4">
        <v>1952</v>
      </c>
      <c r="D1081" s="5">
        <v>14686.624028707207</v>
      </c>
      <c r="E1081" s="5">
        <v>17277.075833722571</v>
      </c>
      <c r="F1081" s="5">
        <v>5436.2651573831672</v>
      </c>
      <c r="G1081" s="5">
        <v>2106.2398339496217</v>
      </c>
      <c r="H1081" s="5"/>
      <c r="I1081" s="5">
        <v>39506.204853762567</v>
      </c>
      <c r="J1081" s="5"/>
      <c r="K1081" s="5">
        <v>375630.8</v>
      </c>
      <c r="N1081" s="12">
        <f t="shared" si="102"/>
        <v>0.10517296466041275</v>
      </c>
      <c r="O1081" s="12">
        <f t="shared" si="103"/>
        <v>3.9098561749215471E-2</v>
      </c>
      <c r="P1081" s="12">
        <f t="shared" si="104"/>
        <v>4.5994832781876702E-2</v>
      </c>
      <c r="Q1081" s="12">
        <f t="shared" si="105"/>
        <v>1.447236264274167E-2</v>
      </c>
      <c r="R1081" s="12">
        <f t="shared" si="106"/>
        <v>2.007957012932057E-2</v>
      </c>
      <c r="S1081" s="12" t="s">
        <v>8</v>
      </c>
      <c r="T1081" s="12">
        <f t="shared" si="107"/>
        <v>5.6072074865789008E-3</v>
      </c>
      <c r="U1081" s="12" t="s">
        <v>8</v>
      </c>
    </row>
    <row r="1082" spans="1:21">
      <c r="A1082" s="4">
        <v>1980</v>
      </c>
      <c r="B1082" s="4">
        <v>29</v>
      </c>
      <c r="C1082" s="4">
        <v>1951</v>
      </c>
      <c r="D1082" s="5">
        <v>12352.284843145992</v>
      </c>
      <c r="E1082" s="5">
        <v>16868.461642256654</v>
      </c>
      <c r="F1082" s="5">
        <v>6078.7907225060444</v>
      </c>
      <c r="G1082" s="5">
        <v>2482.9971623628626</v>
      </c>
      <c r="H1082" s="5"/>
      <c r="I1082" s="5">
        <v>37782.534370271555</v>
      </c>
      <c r="J1082" s="5"/>
      <c r="K1082" s="5">
        <v>384855.5</v>
      </c>
      <c r="N1082" s="12">
        <f t="shared" si="102"/>
        <v>9.817329977165859E-2</v>
      </c>
      <c r="O1082" s="12">
        <f t="shared" si="103"/>
        <v>3.2095903119861852E-2</v>
      </c>
      <c r="P1082" s="12">
        <f t="shared" si="104"/>
        <v>4.3830636803310993E-2</v>
      </c>
      <c r="Q1082" s="12">
        <f t="shared" si="105"/>
        <v>1.5794995063097825E-2</v>
      </c>
      <c r="R1082" s="12">
        <f t="shared" si="106"/>
        <v>2.2246759848485748E-2</v>
      </c>
      <c r="S1082" s="12" t="s">
        <v>8</v>
      </c>
      <c r="T1082" s="12">
        <f t="shared" si="107"/>
        <v>6.4517647853879253E-3</v>
      </c>
      <c r="U1082" s="12" t="s">
        <v>8</v>
      </c>
    </row>
    <row r="1083" spans="1:21">
      <c r="A1083" s="4">
        <v>1980</v>
      </c>
      <c r="B1083" s="4">
        <v>30</v>
      </c>
      <c r="C1083" s="4">
        <v>1950</v>
      </c>
      <c r="D1083" s="5">
        <v>9902.7018117215703</v>
      </c>
      <c r="E1083" s="5">
        <v>15799.300373455713</v>
      </c>
      <c r="F1083" s="5">
        <v>6243.4022177072511</v>
      </c>
      <c r="G1083" s="5">
        <v>2825.815727023265</v>
      </c>
      <c r="H1083" s="5"/>
      <c r="I1083" s="5">
        <v>34771.220129907801</v>
      </c>
      <c r="J1083" s="5"/>
      <c r="K1083" s="5">
        <v>389763.9</v>
      </c>
      <c r="N1083" s="12">
        <f t="shared" si="102"/>
        <v>8.9210981647884269E-2</v>
      </c>
      <c r="O1083" s="12">
        <f t="shared" si="103"/>
        <v>2.5406924067933354E-2</v>
      </c>
      <c r="P1083" s="12">
        <f t="shared" si="104"/>
        <v>4.0535566206761867E-2</v>
      </c>
      <c r="Q1083" s="12">
        <f t="shared" si="105"/>
        <v>1.6018420940747079E-2</v>
      </c>
      <c r="R1083" s="12">
        <f t="shared" si="106"/>
        <v>2.3268491373189041E-2</v>
      </c>
      <c r="S1083" s="12" t="s">
        <v>8</v>
      </c>
      <c r="T1083" s="12">
        <f t="shared" si="107"/>
        <v>7.2500704324419598E-3</v>
      </c>
      <c r="U1083" s="12" t="s">
        <v>8</v>
      </c>
    </row>
    <row r="1084" spans="1:21">
      <c r="A1084" s="4">
        <v>1980</v>
      </c>
      <c r="B1084" s="4">
        <v>31</v>
      </c>
      <c r="C1084" s="4">
        <v>1949</v>
      </c>
      <c r="D1084" s="5">
        <v>7824.4132411836836</v>
      </c>
      <c r="E1084" s="5">
        <v>13845.822605607127</v>
      </c>
      <c r="F1084" s="5">
        <v>6475.4818596651548</v>
      </c>
      <c r="G1084" s="5">
        <v>3237.1501350499047</v>
      </c>
      <c r="H1084" s="5"/>
      <c r="I1084" s="5">
        <v>31382.867841505871</v>
      </c>
      <c r="J1084" s="5"/>
      <c r="K1084" s="5">
        <v>413367</v>
      </c>
      <c r="N1084" s="12">
        <f t="shared" si="102"/>
        <v>7.5920109349575243E-2</v>
      </c>
      <c r="O1084" s="12">
        <f t="shared" si="103"/>
        <v>1.8928490279058761E-2</v>
      </c>
      <c r="P1084" s="12">
        <f t="shared" si="104"/>
        <v>3.3495229676309739E-2</v>
      </c>
      <c r="Q1084" s="12">
        <f t="shared" si="105"/>
        <v>1.5665212413340096E-2</v>
      </c>
      <c r="R1084" s="12">
        <f t="shared" si="106"/>
        <v>2.3496389394206743E-2</v>
      </c>
      <c r="S1084" s="12" t="s">
        <v>8</v>
      </c>
      <c r="T1084" s="12">
        <f t="shared" si="107"/>
        <v>7.8311769808666505E-3</v>
      </c>
      <c r="U1084" s="12" t="s">
        <v>8</v>
      </c>
    </row>
    <row r="1085" spans="1:21">
      <c r="A1085" s="4">
        <v>1980</v>
      </c>
      <c r="B1085" s="4">
        <v>32</v>
      </c>
      <c r="C1085" s="4">
        <v>1948</v>
      </c>
      <c r="D1085" s="5">
        <v>5943.4171942962366</v>
      </c>
      <c r="E1085" s="5">
        <v>11389.256360409097</v>
      </c>
      <c r="F1085" s="5">
        <v>6292.3585096600664</v>
      </c>
      <c r="G1085" s="5">
        <v>3397.3140412968492</v>
      </c>
      <c r="H1085" s="5"/>
      <c r="I1085" s="5">
        <v>27022.346105662247</v>
      </c>
      <c r="J1085" s="5"/>
      <c r="K1085" s="5">
        <v>414614.2</v>
      </c>
      <c r="N1085" s="12">
        <f t="shared" si="102"/>
        <v>6.5174675893064554E-2</v>
      </c>
      <c r="O1085" s="12">
        <f t="shared" si="103"/>
        <v>1.4334813410385453E-2</v>
      </c>
      <c r="P1085" s="12">
        <f t="shared" si="104"/>
        <v>2.7469527962161202E-2</v>
      </c>
      <c r="Q1085" s="12">
        <f t="shared" si="105"/>
        <v>1.5176418245347279E-2</v>
      </c>
      <c r="R1085" s="12">
        <f t="shared" si="106"/>
        <v>2.3370334520517906E-2</v>
      </c>
      <c r="S1085" s="12" t="s">
        <v>8</v>
      </c>
      <c r="T1085" s="12">
        <f t="shared" si="107"/>
        <v>8.1939162751706266E-3</v>
      </c>
      <c r="U1085" s="12" t="s">
        <v>8</v>
      </c>
    </row>
    <row r="1086" spans="1:21">
      <c r="A1086" s="4">
        <v>1980</v>
      </c>
      <c r="B1086" s="4">
        <v>33</v>
      </c>
      <c r="C1086" s="4">
        <v>1947</v>
      </c>
      <c r="D1086" s="5">
        <v>4618.8918857649278</v>
      </c>
      <c r="E1086" s="5">
        <v>9226.446838535885</v>
      </c>
      <c r="F1086" s="5">
        <v>5662.6264354003642</v>
      </c>
      <c r="G1086" s="5">
        <v>3522.4079545102809</v>
      </c>
      <c r="H1086" s="5"/>
      <c r="I1086" s="5">
        <v>23030.373114211456</v>
      </c>
      <c r="J1086" s="5"/>
      <c r="K1086" s="5">
        <v>419293.9</v>
      </c>
      <c r="N1086" s="12">
        <f t="shared" si="102"/>
        <v>5.4926563716313201E-2</v>
      </c>
      <c r="O1086" s="12">
        <f t="shared" si="103"/>
        <v>1.1015881427716758E-2</v>
      </c>
      <c r="P1086" s="12">
        <f t="shared" si="104"/>
        <v>2.2004724701542008E-2</v>
      </c>
      <c r="Q1086" s="12">
        <f t="shared" si="105"/>
        <v>1.3505148621051639E-2</v>
      </c>
      <c r="R1086" s="12">
        <f t="shared" si="106"/>
        <v>2.1905957587054437E-2</v>
      </c>
      <c r="S1086" s="12" t="s">
        <v>8</v>
      </c>
      <c r="T1086" s="12">
        <f t="shared" si="107"/>
        <v>8.4008089660027978E-3</v>
      </c>
      <c r="U1086" s="12" t="s">
        <v>8</v>
      </c>
    </row>
    <row r="1087" spans="1:21">
      <c r="A1087" s="4">
        <v>1980</v>
      </c>
      <c r="B1087" s="4">
        <v>34</v>
      </c>
      <c r="C1087" s="4">
        <v>1946</v>
      </c>
      <c r="D1087" s="5">
        <v>3360.0984868820797</v>
      </c>
      <c r="E1087" s="5">
        <v>6564.9617303582854</v>
      </c>
      <c r="F1087" s="5">
        <v>4551.9102552913355</v>
      </c>
      <c r="G1087" s="5">
        <v>3264.9317784282443</v>
      </c>
      <c r="H1087" s="5"/>
      <c r="I1087" s="5">
        <v>17741.902250959945</v>
      </c>
      <c r="J1087" s="5"/>
      <c r="K1087" s="5">
        <v>371537.9</v>
      </c>
      <c r="N1087" s="12">
        <f t="shared" si="102"/>
        <v>4.775260411107439E-2</v>
      </c>
      <c r="O1087" s="12">
        <f t="shared" si="103"/>
        <v>9.0437570080524211E-3</v>
      </c>
      <c r="P1087" s="12">
        <f t="shared" si="104"/>
        <v>1.7669695959303976E-2</v>
      </c>
      <c r="Q1087" s="12">
        <f t="shared" si="105"/>
        <v>1.2251536802278678E-2</v>
      </c>
      <c r="R1087" s="12">
        <f t="shared" si="106"/>
        <v>2.1039151143717988E-2</v>
      </c>
      <c r="S1087" s="12" t="s">
        <v>8</v>
      </c>
      <c r="T1087" s="12">
        <f t="shared" si="107"/>
        <v>8.78761434143931E-3</v>
      </c>
      <c r="U1087" s="12" t="s">
        <v>8</v>
      </c>
    </row>
    <row r="1088" spans="1:21">
      <c r="A1088" s="4">
        <v>1980</v>
      </c>
      <c r="B1088" s="4">
        <v>35</v>
      </c>
      <c r="C1088" s="4">
        <v>1945</v>
      </c>
      <c r="D1088" s="5">
        <v>2353.6005952263858</v>
      </c>
      <c r="E1088" s="5">
        <v>4506.09182450361</v>
      </c>
      <c r="F1088" s="5">
        <v>3559.2490257792579</v>
      </c>
      <c r="G1088" s="5">
        <v>2853.0533751602438</v>
      </c>
      <c r="H1088" s="5"/>
      <c r="I1088" s="5">
        <v>13271.994820669497</v>
      </c>
      <c r="J1088" s="5"/>
      <c r="K1088" s="5">
        <v>331020.5</v>
      </c>
      <c r="N1088" s="12">
        <f t="shared" si="102"/>
        <v>4.0094177915475017E-2</v>
      </c>
      <c r="O1088" s="12">
        <f t="shared" si="103"/>
        <v>7.110135460572339E-3</v>
      </c>
      <c r="P1088" s="12">
        <f t="shared" si="104"/>
        <v>1.3612727382453987E-2</v>
      </c>
      <c r="Q1088" s="12">
        <f t="shared" si="105"/>
        <v>1.0752352273588065E-2</v>
      </c>
      <c r="R1088" s="12">
        <f t="shared" si="106"/>
        <v>1.9371315072448689E-2</v>
      </c>
      <c r="S1088" s="12" t="s">
        <v>8</v>
      </c>
      <c r="T1088" s="12">
        <f t="shared" si="107"/>
        <v>8.6189627988606261E-3</v>
      </c>
      <c r="U1088" s="12" t="s">
        <v>8</v>
      </c>
    </row>
    <row r="1089" spans="1:21">
      <c r="A1089" s="4">
        <v>1980</v>
      </c>
      <c r="B1089" s="4">
        <v>36</v>
      </c>
      <c r="C1089" s="4">
        <v>1944</v>
      </c>
      <c r="D1089" s="5">
        <v>1973.6068634050757</v>
      </c>
      <c r="E1089" s="5">
        <v>3606.8953224763104</v>
      </c>
      <c r="F1089" s="5">
        <v>2985.4489170663633</v>
      </c>
      <c r="G1089" s="5">
        <v>2682.8007084086807</v>
      </c>
      <c r="H1089" s="5"/>
      <c r="I1089" s="5">
        <v>11248.751811356429</v>
      </c>
      <c r="J1089" s="5"/>
      <c r="K1089" s="5">
        <v>347453.8</v>
      </c>
      <c r="N1089" s="12">
        <f t="shared" si="102"/>
        <v>3.2374813029405432E-2</v>
      </c>
      <c r="O1089" s="12">
        <f t="shared" si="103"/>
        <v>5.6801993917035181E-3</v>
      </c>
      <c r="P1089" s="12">
        <f t="shared" si="104"/>
        <v>1.0380935026401526E-2</v>
      </c>
      <c r="Q1089" s="12">
        <f t="shared" si="105"/>
        <v>8.5923622566981949E-3</v>
      </c>
      <c r="R1089" s="12">
        <f t="shared" si="106"/>
        <v>1.6313678611300394E-2</v>
      </c>
      <c r="S1089" s="12" t="s">
        <v>8</v>
      </c>
      <c r="T1089" s="12">
        <f t="shared" si="107"/>
        <v>7.7213163546021972E-3</v>
      </c>
      <c r="U1089" s="12" t="s">
        <v>8</v>
      </c>
    </row>
    <row r="1090" spans="1:21">
      <c r="A1090" s="4">
        <v>1980</v>
      </c>
      <c r="B1090" s="4">
        <v>37</v>
      </c>
      <c r="C1090" s="4">
        <v>1943</v>
      </c>
      <c r="D1090" s="5">
        <v>1535.1196605202686</v>
      </c>
      <c r="E1090" s="5">
        <v>2656.2412407299921</v>
      </c>
      <c r="F1090" s="5">
        <v>2498.2767852004577</v>
      </c>
      <c r="G1090" s="5">
        <v>2466.7239494587125</v>
      </c>
      <c r="H1090" s="5"/>
      <c r="I1090" s="5">
        <v>9156.3616359094303</v>
      </c>
      <c r="J1090" s="5"/>
      <c r="K1090" s="5">
        <v>353235.8</v>
      </c>
      <c r="N1090" s="12">
        <f t="shared" si="102"/>
        <v>2.5921386325818137E-2</v>
      </c>
      <c r="O1090" s="12">
        <f t="shared" si="103"/>
        <v>4.3458779107900976E-3</v>
      </c>
      <c r="P1090" s="12">
        <f t="shared" si="104"/>
        <v>7.5197396207575566E-3</v>
      </c>
      <c r="Q1090" s="12">
        <f t="shared" si="105"/>
        <v>7.0725469649465253E-3</v>
      </c>
      <c r="R1090" s="12">
        <f t="shared" si="106"/>
        <v>1.4055768794270486E-2</v>
      </c>
      <c r="S1090" s="12" t="s">
        <v>8</v>
      </c>
      <c r="T1090" s="12">
        <f t="shared" si="107"/>
        <v>6.9832218293239606E-3</v>
      </c>
      <c r="U1090" s="12" t="s">
        <v>8</v>
      </c>
    </row>
    <row r="1091" spans="1:21">
      <c r="A1091" s="4">
        <v>1980</v>
      </c>
      <c r="B1091" s="4">
        <v>38</v>
      </c>
      <c r="C1091" s="4">
        <v>1942</v>
      </c>
      <c r="D1091" s="5">
        <v>1228.377185444436</v>
      </c>
      <c r="E1091" s="5">
        <v>2039.4161291584405</v>
      </c>
      <c r="F1091" s="5">
        <v>1904.4742216856334</v>
      </c>
      <c r="G1091" s="5">
        <v>2080.6231170784736</v>
      </c>
      <c r="H1091" s="5"/>
      <c r="I1091" s="5">
        <v>7252.8906533669833</v>
      </c>
      <c r="J1091" s="5"/>
      <c r="K1091" s="5">
        <v>347704.4</v>
      </c>
      <c r="N1091" s="12">
        <f t="shared" si="102"/>
        <v>2.0859358274922558E-2</v>
      </c>
      <c r="O1091" s="12">
        <f t="shared" si="103"/>
        <v>3.5328203653575735E-3</v>
      </c>
      <c r="P1091" s="12">
        <f t="shared" si="104"/>
        <v>5.8653733722047819E-3</v>
      </c>
      <c r="Q1091" s="12">
        <f t="shared" si="105"/>
        <v>5.47727961361902E-3</v>
      </c>
      <c r="R1091" s="12">
        <f t="shared" si="106"/>
        <v>1.1461164537360203E-2</v>
      </c>
      <c r="S1091" s="12" t="s">
        <v>8</v>
      </c>
      <c r="T1091" s="12">
        <f t="shared" si="107"/>
        <v>5.9838849237411817E-3</v>
      </c>
      <c r="U1091" s="12" t="s">
        <v>8</v>
      </c>
    </row>
    <row r="1092" spans="1:21">
      <c r="A1092" s="4">
        <v>1980</v>
      </c>
      <c r="B1092" s="4">
        <v>39</v>
      </c>
      <c r="C1092" s="4">
        <v>1941</v>
      </c>
      <c r="D1092" s="5">
        <v>1073.9067811332516</v>
      </c>
      <c r="E1092" s="5">
        <v>1551.6916438198364</v>
      </c>
      <c r="F1092" s="5">
        <v>1641.4720603829903</v>
      </c>
      <c r="G1092" s="5">
        <v>2070.6028619460349</v>
      </c>
      <c r="H1092" s="5"/>
      <c r="I1092" s="5">
        <v>6337.6733472821134</v>
      </c>
      <c r="J1092" s="5"/>
      <c r="K1092" s="5">
        <v>385477.3</v>
      </c>
      <c r="N1092" s="12">
        <f t="shared" si="102"/>
        <v>1.6441106512062095E-2</v>
      </c>
      <c r="O1092" s="12">
        <f t="shared" si="103"/>
        <v>2.7859144523769666E-3</v>
      </c>
      <c r="P1092" s="12">
        <f t="shared" si="104"/>
        <v>4.0253774834986041E-3</v>
      </c>
      <c r="Q1092" s="12">
        <f t="shared" si="105"/>
        <v>4.2582846263138976E-3</v>
      </c>
      <c r="R1092" s="12">
        <f t="shared" si="106"/>
        <v>9.6298145761865225E-3</v>
      </c>
      <c r="S1092" s="12" t="s">
        <v>8</v>
      </c>
      <c r="T1092" s="12">
        <f t="shared" si="107"/>
        <v>5.3715299498726249E-3</v>
      </c>
      <c r="U1092" s="12" t="s">
        <v>8</v>
      </c>
    </row>
    <row r="1093" spans="1:21">
      <c r="A1093" s="4">
        <v>1980</v>
      </c>
      <c r="B1093" s="4">
        <v>40</v>
      </c>
      <c r="C1093" s="4">
        <v>1940</v>
      </c>
      <c r="D1093" s="5">
        <v>838.6235564131963</v>
      </c>
      <c r="E1093" s="5">
        <v>1124.7195932396585</v>
      </c>
      <c r="F1093" s="5">
        <v>1211.2687869189394</v>
      </c>
      <c r="G1093" s="5">
        <v>1734.0915099049823</v>
      </c>
      <c r="H1093" s="5"/>
      <c r="I1093" s="5">
        <v>4908.7034464767767</v>
      </c>
      <c r="J1093" s="5"/>
      <c r="K1093" s="5">
        <v>399503.6</v>
      </c>
      <c r="N1093" s="12">
        <f t="shared" si="102"/>
        <v>1.2287006791620344E-2</v>
      </c>
      <c r="O1093" s="12">
        <f t="shared" si="103"/>
        <v>2.0991639534992837E-3</v>
      </c>
      <c r="P1093" s="12">
        <f t="shared" si="104"/>
        <v>2.8152927614160635E-3</v>
      </c>
      <c r="Q1093" s="12">
        <f t="shared" si="105"/>
        <v>3.0319345981336325E-3</v>
      </c>
      <c r="R1093" s="12">
        <f t="shared" si="106"/>
        <v>7.3725500767049959E-3</v>
      </c>
      <c r="S1093" s="12" t="s">
        <v>8</v>
      </c>
      <c r="T1093" s="12">
        <f t="shared" si="107"/>
        <v>4.340615478571363E-3</v>
      </c>
      <c r="U1093" s="12" t="s">
        <v>8</v>
      </c>
    </row>
    <row r="1094" spans="1:21">
      <c r="A1094" s="4">
        <v>1980</v>
      </c>
      <c r="B1094" s="4">
        <v>41</v>
      </c>
      <c r="C1094" s="4">
        <v>1939</v>
      </c>
      <c r="D1094" s="5">
        <v>565.84508245403708</v>
      </c>
      <c r="E1094" s="5">
        <v>747.88602545500896</v>
      </c>
      <c r="F1094" s="5">
        <v>734.24505844860403</v>
      </c>
      <c r="G1094" s="5">
        <v>1340.2767732078494</v>
      </c>
      <c r="H1094" s="5"/>
      <c r="I1094" s="5">
        <v>3388.2529395654997</v>
      </c>
      <c r="J1094" s="5"/>
      <c r="K1094" s="5">
        <v>393043</v>
      </c>
      <c r="N1094" s="12">
        <f t="shared" si="102"/>
        <v>8.6205655349809052E-3</v>
      </c>
      <c r="O1094" s="12">
        <f t="shared" si="103"/>
        <v>1.439651850952789E-3</v>
      </c>
      <c r="P1094" s="12">
        <f t="shared" si="104"/>
        <v>1.9028096810145682E-3</v>
      </c>
      <c r="Q1094" s="12">
        <f t="shared" si="105"/>
        <v>1.8681036386568493E-3</v>
      </c>
      <c r="R1094" s="12">
        <f t="shared" si="106"/>
        <v>5.2781040030135465E-3</v>
      </c>
      <c r="S1094" s="12" t="s">
        <v>8</v>
      </c>
      <c r="T1094" s="12">
        <f t="shared" si="107"/>
        <v>3.4100003643566974E-3</v>
      </c>
      <c r="U1094" s="12" t="s">
        <v>8</v>
      </c>
    </row>
    <row r="1095" spans="1:21">
      <c r="A1095" s="4">
        <v>1980</v>
      </c>
      <c r="B1095" s="4">
        <v>42</v>
      </c>
      <c r="C1095" s="4">
        <v>1938</v>
      </c>
      <c r="D1095" s="5">
        <v>367.82079279890132</v>
      </c>
      <c r="E1095" s="5">
        <v>445.67050709980828</v>
      </c>
      <c r="F1095" s="5">
        <v>434.57062664001376</v>
      </c>
      <c r="G1095" s="5">
        <v>993.23488018060095</v>
      </c>
      <c r="H1095" s="5"/>
      <c r="I1095" s="5">
        <v>2241.2968067193242</v>
      </c>
      <c r="J1095" s="5"/>
      <c r="K1095" s="5">
        <v>384225.2</v>
      </c>
      <c r="N1095" s="12">
        <f t="shared" si="102"/>
        <v>5.8332894529544762E-3</v>
      </c>
      <c r="O1095" s="12">
        <f t="shared" si="103"/>
        <v>9.5730522828513416E-4</v>
      </c>
      <c r="P1095" s="12">
        <f t="shared" si="104"/>
        <v>1.1599200341357314E-3</v>
      </c>
      <c r="Q1095" s="12">
        <f t="shared" si="105"/>
        <v>1.1310310376310918E-3</v>
      </c>
      <c r="R1095" s="12">
        <f t="shared" si="106"/>
        <v>3.7160641905336108E-3</v>
      </c>
      <c r="S1095" s="12" t="s">
        <v>8</v>
      </c>
      <c r="T1095" s="12">
        <f t="shared" si="107"/>
        <v>2.5850331529025188E-3</v>
      </c>
      <c r="U1095" s="12" t="s">
        <v>8</v>
      </c>
    </row>
    <row r="1096" spans="1:21">
      <c r="A1096" s="4">
        <v>1980</v>
      </c>
      <c r="B1096" s="4">
        <v>43</v>
      </c>
      <c r="C1096" s="4">
        <v>1937</v>
      </c>
      <c r="D1096" s="5">
        <v>210.56708734489945</v>
      </c>
      <c r="E1096" s="5">
        <v>246.29532623970104</v>
      </c>
      <c r="F1096" s="5">
        <v>271.89071771898995</v>
      </c>
      <c r="G1096" s="5">
        <v>598.56427735028797</v>
      </c>
      <c r="H1096" s="5"/>
      <c r="I1096" s="5">
        <v>1327.3174086538784</v>
      </c>
      <c r="J1096" s="5"/>
      <c r="K1096" s="5">
        <v>360176.6</v>
      </c>
      <c r="N1096" s="12">
        <f t="shared" si="102"/>
        <v>3.6851850138345426E-3</v>
      </c>
      <c r="O1096" s="12">
        <f t="shared" si="103"/>
        <v>5.8462178649279126E-4</v>
      </c>
      <c r="P1096" s="12">
        <f t="shared" si="104"/>
        <v>6.8381823316589988E-4</v>
      </c>
      <c r="Q1096" s="12">
        <f t="shared" si="105"/>
        <v>7.5488168226084081E-4</v>
      </c>
      <c r="R1096" s="12">
        <f t="shared" si="106"/>
        <v>2.4167449941758512E-3</v>
      </c>
      <c r="S1096" s="12" t="s">
        <v>8</v>
      </c>
      <c r="T1096" s="12">
        <f t="shared" si="107"/>
        <v>1.6618633119150105E-3</v>
      </c>
      <c r="U1096" s="12" t="s">
        <v>8</v>
      </c>
    </row>
    <row r="1097" spans="1:21">
      <c r="A1097" s="4">
        <v>1980</v>
      </c>
      <c r="B1097" s="4">
        <v>44</v>
      </c>
      <c r="C1097" s="4">
        <v>1936</v>
      </c>
      <c r="D1097" s="5">
        <v>128.92795686673514</v>
      </c>
      <c r="E1097" s="5">
        <v>128.63061134559612</v>
      </c>
      <c r="F1097" s="5">
        <v>138.05651800840559</v>
      </c>
      <c r="G1097" s="5">
        <v>381.21320255228221</v>
      </c>
      <c r="H1097" s="5"/>
      <c r="I1097" s="5">
        <v>776.82828877301904</v>
      </c>
      <c r="J1097" s="5"/>
      <c r="K1097" s="5">
        <v>366024.3</v>
      </c>
      <c r="N1097" s="12">
        <f t="shared" si="102"/>
        <v>2.1223407538051957E-3</v>
      </c>
      <c r="O1097" s="12">
        <f t="shared" si="103"/>
        <v>3.5223879088556456E-4</v>
      </c>
      <c r="P1097" s="12">
        <f t="shared" si="104"/>
        <v>3.5142642536464418E-4</v>
      </c>
      <c r="Q1097" s="12">
        <f t="shared" si="105"/>
        <v>3.7717855893285116E-4</v>
      </c>
      <c r="R1097" s="12">
        <f t="shared" si="106"/>
        <v>1.418675537554987E-3</v>
      </c>
      <c r="S1097" s="12" t="s">
        <v>8</v>
      </c>
      <c r="T1097" s="12">
        <f t="shared" si="107"/>
        <v>1.0414969786221358E-3</v>
      </c>
      <c r="U1097" s="12" t="s">
        <v>8</v>
      </c>
    </row>
    <row r="1098" spans="1:21">
      <c r="A1098" s="4">
        <v>1980</v>
      </c>
      <c r="B1098" s="4">
        <v>45</v>
      </c>
      <c r="C1098" s="4">
        <v>1935</v>
      </c>
      <c r="D1098" s="5">
        <v>76.043188356942665</v>
      </c>
      <c r="E1098" s="5">
        <v>76.828528643614618</v>
      </c>
      <c r="F1098" s="5">
        <v>87.526371390383986</v>
      </c>
      <c r="G1098" s="5">
        <v>202.50298353250321</v>
      </c>
      <c r="H1098" s="5"/>
      <c r="I1098" s="5">
        <v>442.90107192344448</v>
      </c>
      <c r="J1098" s="5"/>
      <c r="K1098" s="5">
        <v>366145</v>
      </c>
      <c r="N1098" s="12">
        <f t="shared" si="102"/>
        <v>1.2096329921846385E-3</v>
      </c>
      <c r="O1098" s="12">
        <f t="shared" si="103"/>
        <v>2.0768599422890565E-4</v>
      </c>
      <c r="P1098" s="12">
        <f t="shared" si="104"/>
        <v>2.0983088296607798E-4</v>
      </c>
      <c r="Q1098" s="12">
        <f t="shared" si="105"/>
        <v>2.3904838626878419E-4</v>
      </c>
      <c r="R1098" s="12">
        <f t="shared" si="106"/>
        <v>7.9211611498965489E-4</v>
      </c>
      <c r="S1098" s="12" t="s">
        <v>8</v>
      </c>
      <c r="T1098" s="12">
        <f t="shared" si="107"/>
        <v>5.5306772872087072E-4</v>
      </c>
      <c r="U1098" s="12" t="s">
        <v>8</v>
      </c>
    </row>
    <row r="1099" spans="1:21">
      <c r="A1099" s="4">
        <v>1980</v>
      </c>
      <c r="B1099" s="4">
        <v>46</v>
      </c>
      <c r="C1099" s="4">
        <v>1934</v>
      </c>
      <c r="D1099" s="5">
        <v>35.7866350345898</v>
      </c>
      <c r="E1099" s="5">
        <v>41.608862276338158</v>
      </c>
      <c r="F1099" s="5">
        <v>41.740538789859421</v>
      </c>
      <c r="G1099" s="5">
        <v>123.94156700360307</v>
      </c>
      <c r="H1099" s="5"/>
      <c r="I1099" s="5">
        <v>243.07760310439048</v>
      </c>
      <c r="J1099" s="5"/>
      <c r="K1099" s="5">
        <v>367201.6</v>
      </c>
      <c r="N1099" s="12">
        <f t="shared" si="102"/>
        <v>6.6197315889797458E-4</v>
      </c>
      <c r="O1099" s="12">
        <f t="shared" si="103"/>
        <v>9.745773175985563E-5</v>
      </c>
      <c r="P1099" s="12">
        <f t="shared" si="104"/>
        <v>1.13313401347756E-4</v>
      </c>
      <c r="Q1099" s="12">
        <f t="shared" si="105"/>
        <v>1.1367199595497248E-4</v>
      </c>
      <c r="R1099" s="12">
        <f t="shared" si="106"/>
        <v>4.5120202579036284E-4</v>
      </c>
      <c r="S1099" s="12" t="s">
        <v>8</v>
      </c>
      <c r="T1099" s="12">
        <f t="shared" si="107"/>
        <v>3.3753002983539035E-4</v>
      </c>
      <c r="U1099" s="12" t="s">
        <v>8</v>
      </c>
    </row>
    <row r="1100" spans="1:21">
      <c r="A1100" s="4">
        <v>1980</v>
      </c>
      <c r="B1100" s="4">
        <v>47</v>
      </c>
      <c r="C1100" s="4">
        <v>1933</v>
      </c>
      <c r="D1100" s="5">
        <v>22.47878427834388</v>
      </c>
      <c r="E1100" s="5">
        <v>24.898018898754223</v>
      </c>
      <c r="F1100" s="5">
        <v>19.926664756420895</v>
      </c>
      <c r="G1100" s="5">
        <v>55.22120878987765</v>
      </c>
      <c r="H1100" s="5"/>
      <c r="I1100" s="5">
        <v>122.52467672339664</v>
      </c>
      <c r="J1100" s="5"/>
      <c r="K1100" s="5">
        <v>360565.6</v>
      </c>
      <c r="N1100" s="12">
        <f t="shared" si="102"/>
        <v>3.398124411297047E-4</v>
      </c>
      <c r="O1100" s="12">
        <f t="shared" si="103"/>
        <v>6.2343119472140103E-5</v>
      </c>
      <c r="P1100" s="12">
        <f t="shared" si="104"/>
        <v>6.905267418398822E-5</v>
      </c>
      <c r="Q1100" s="12">
        <f t="shared" si="105"/>
        <v>5.5265019060112491E-5</v>
      </c>
      <c r="R1100" s="12">
        <f t="shared" si="106"/>
        <v>2.0841664747357636E-4</v>
      </c>
      <c r="S1100" s="12" t="s">
        <v>8</v>
      </c>
      <c r="T1100" s="12">
        <f t="shared" si="107"/>
        <v>1.531516284134639E-4</v>
      </c>
      <c r="U1100" s="12" t="s">
        <v>8</v>
      </c>
    </row>
    <row r="1101" spans="1:21">
      <c r="A1101" s="4">
        <v>1980</v>
      </c>
      <c r="B1101" s="4">
        <v>48</v>
      </c>
      <c r="C1101" s="4">
        <v>1932</v>
      </c>
      <c r="D1101" s="5">
        <v>0.18003920667758236</v>
      </c>
      <c r="E1101" s="5">
        <v>15.634748812622597</v>
      </c>
      <c r="F1101" s="5">
        <v>11.542662655460369</v>
      </c>
      <c r="G1101" s="5">
        <v>27.762324487208627</v>
      </c>
      <c r="H1101" s="5"/>
      <c r="I1101" s="5">
        <v>55.119775161969173</v>
      </c>
      <c r="J1101" s="5"/>
      <c r="K1101" s="5">
        <v>363309</v>
      </c>
      <c r="N1101" s="12">
        <f t="shared" si="102"/>
        <v>1.5171596399199901E-4</v>
      </c>
      <c r="O1101" s="12">
        <f t="shared" si="103"/>
        <v>4.9555394079855541E-7</v>
      </c>
      <c r="P1101" s="12">
        <f t="shared" si="104"/>
        <v>4.3034300864065014E-5</v>
      </c>
      <c r="Q1101" s="12">
        <f t="shared" si="105"/>
        <v>3.177092407691626E-5</v>
      </c>
      <c r="R1101" s="12">
        <f t="shared" si="106"/>
        <v>1.0818610918713545E-4</v>
      </c>
      <c r="S1101" s="12" t="s">
        <v>8</v>
      </c>
      <c r="T1101" s="12">
        <f t="shared" si="107"/>
        <v>7.6415185110219192E-5</v>
      </c>
      <c r="U1101" s="12" t="s">
        <v>8</v>
      </c>
    </row>
    <row r="1102" spans="1:21">
      <c r="A1102" s="4">
        <v>1980</v>
      </c>
      <c r="B1102" s="4">
        <v>49</v>
      </c>
      <c r="C1102" s="4">
        <v>1931</v>
      </c>
      <c r="D1102" s="5">
        <v>0.16001982193889661</v>
      </c>
      <c r="E1102" s="5">
        <v>14.732160129760866</v>
      </c>
      <c r="F1102" s="5">
        <v>10.438292496034347</v>
      </c>
      <c r="G1102" s="5">
        <v>12.518040842294734</v>
      </c>
      <c r="H1102" s="5"/>
      <c r="I1102" s="5">
        <v>37.848513290028841</v>
      </c>
      <c r="J1102" s="5"/>
      <c r="K1102" s="5">
        <v>382089.1</v>
      </c>
      <c r="N1102" s="12">
        <f t="shared" si="102"/>
        <v>9.9056773119224925E-5</v>
      </c>
      <c r="O1102" s="12">
        <f t="shared" si="103"/>
        <v>4.1880237342257764E-7</v>
      </c>
      <c r="P1102" s="12">
        <f t="shared" si="104"/>
        <v>3.8556870975280025E-5</v>
      </c>
      <c r="Q1102" s="12">
        <f t="shared" si="105"/>
        <v>2.7319000976563706E-5</v>
      </c>
      <c r="R1102" s="12">
        <f t="shared" si="106"/>
        <v>6.0081099770522325E-5</v>
      </c>
      <c r="S1102" s="12" t="s">
        <v>8</v>
      </c>
      <c r="T1102" s="12">
        <f t="shared" si="107"/>
        <v>3.2762098793958619E-5</v>
      </c>
      <c r="U1102" s="12" t="s">
        <v>8</v>
      </c>
    </row>
    <row r="1103" spans="1:21">
      <c r="A1103" s="4">
        <v>1980</v>
      </c>
      <c r="B1103" s="4">
        <v>50</v>
      </c>
      <c r="C1103" s="4">
        <v>1930</v>
      </c>
      <c r="D1103" s="5">
        <v>0.2502082257154008</v>
      </c>
      <c r="E1103" s="5">
        <v>22.040853664041393</v>
      </c>
      <c r="F1103" s="5">
        <v>7.3013814437059477</v>
      </c>
      <c r="G1103" s="5">
        <v>18.013207802100865</v>
      </c>
      <c r="H1103" s="5"/>
      <c r="I1103" s="5">
        <v>47.605651135563605</v>
      </c>
      <c r="J1103" s="5"/>
      <c r="K1103" s="5">
        <v>375534.8</v>
      </c>
      <c r="N1103" s="12">
        <f t="shared" si="102"/>
        <v>1.2676761550610918E-4</v>
      </c>
      <c r="O1103" s="12">
        <f t="shared" si="103"/>
        <v>6.6627174289946181E-7</v>
      </c>
      <c r="P1103" s="12">
        <f t="shared" si="104"/>
        <v>5.8691907285400432E-5</v>
      </c>
      <c r="Q1103" s="12">
        <f t="shared" si="105"/>
        <v>1.9442622744166314E-5</v>
      </c>
      <c r="R1103" s="12">
        <f t="shared" si="106"/>
        <v>6.740943647780929E-5</v>
      </c>
      <c r="S1103" s="12" t="s">
        <v>8</v>
      </c>
      <c r="T1103" s="12">
        <f t="shared" si="107"/>
        <v>4.7966813733642969E-5</v>
      </c>
      <c r="U1103" s="12" t="s">
        <v>8</v>
      </c>
    </row>
    <row r="1104" spans="1:21">
      <c r="A1104" s="4">
        <v>1981</v>
      </c>
      <c r="B1104" s="4">
        <v>13</v>
      </c>
      <c r="C1104" s="4">
        <v>1968</v>
      </c>
      <c r="D1104" s="5">
        <v>0</v>
      </c>
      <c r="E1104" s="5">
        <v>0</v>
      </c>
      <c r="F1104" s="5">
        <v>0</v>
      </c>
      <c r="G1104" s="5">
        <v>0</v>
      </c>
      <c r="H1104" s="5"/>
      <c r="I1104" s="5">
        <v>0</v>
      </c>
      <c r="J1104" s="5"/>
      <c r="K1104" s="5">
        <v>450624.3</v>
      </c>
      <c r="N1104" s="12">
        <f t="shared" si="102"/>
        <v>0</v>
      </c>
      <c r="O1104" s="12">
        <f t="shared" si="103"/>
        <v>0</v>
      </c>
      <c r="P1104" s="12">
        <f t="shared" si="104"/>
        <v>0</v>
      </c>
      <c r="Q1104" s="12">
        <f t="shared" si="105"/>
        <v>0</v>
      </c>
      <c r="R1104" s="12">
        <f t="shared" si="106"/>
        <v>0</v>
      </c>
      <c r="S1104" s="12" t="s">
        <v>8</v>
      </c>
      <c r="T1104" s="12">
        <f t="shared" si="107"/>
        <v>0</v>
      </c>
      <c r="U1104" s="12" t="s">
        <v>8</v>
      </c>
    </row>
    <row r="1105" spans="1:21">
      <c r="A1105" s="4">
        <v>1981</v>
      </c>
      <c r="B1105" s="4">
        <v>14</v>
      </c>
      <c r="C1105" s="4">
        <v>1967</v>
      </c>
      <c r="D1105" s="5">
        <v>26.060534073480284</v>
      </c>
      <c r="E1105" s="5">
        <v>0</v>
      </c>
      <c r="F1105" s="5">
        <v>0</v>
      </c>
      <c r="G1105" s="5">
        <v>0</v>
      </c>
      <c r="H1105" s="5"/>
      <c r="I1105" s="5">
        <v>26.060534073480284</v>
      </c>
      <c r="J1105" s="5"/>
      <c r="K1105" s="5">
        <v>458476.3</v>
      </c>
      <c r="N1105" s="12">
        <f t="shared" si="102"/>
        <v>5.6841616618962169E-5</v>
      </c>
      <c r="O1105" s="12">
        <f t="shared" si="103"/>
        <v>5.6841616618962169E-5</v>
      </c>
      <c r="P1105" s="12">
        <f t="shared" si="104"/>
        <v>0</v>
      </c>
      <c r="Q1105" s="12">
        <f t="shared" si="105"/>
        <v>0</v>
      </c>
      <c r="R1105" s="12">
        <f t="shared" si="106"/>
        <v>0</v>
      </c>
      <c r="S1105" s="12" t="s">
        <v>8</v>
      </c>
      <c r="T1105" s="12">
        <f t="shared" si="107"/>
        <v>0</v>
      </c>
      <c r="U1105" s="12" t="s">
        <v>8</v>
      </c>
    </row>
    <row r="1106" spans="1:21">
      <c r="A1106" s="4">
        <v>1981</v>
      </c>
      <c r="B1106" s="4">
        <v>15</v>
      </c>
      <c r="C1106" s="4">
        <v>1966</v>
      </c>
      <c r="D1106" s="5">
        <v>210.4713032983415</v>
      </c>
      <c r="E1106" s="5">
        <v>1.08</v>
      </c>
      <c r="F1106" s="5">
        <v>0</v>
      </c>
      <c r="G1106" s="5">
        <v>0</v>
      </c>
      <c r="H1106" s="5"/>
      <c r="I1106" s="5">
        <v>211.55130329834151</v>
      </c>
      <c r="J1106" s="5"/>
      <c r="K1106" s="5">
        <v>467832.3</v>
      </c>
      <c r="N1106" s="12">
        <f t="shared" si="102"/>
        <v>4.5219473580242648E-4</v>
      </c>
      <c r="O1106" s="12">
        <f t="shared" si="103"/>
        <v>4.4988621627523685E-4</v>
      </c>
      <c r="P1106" s="12">
        <f t="shared" si="104"/>
        <v>2.3085195271895509E-6</v>
      </c>
      <c r="Q1106" s="12">
        <f t="shared" si="105"/>
        <v>0</v>
      </c>
      <c r="R1106" s="12">
        <f t="shared" si="106"/>
        <v>0</v>
      </c>
      <c r="S1106" s="12" t="s">
        <v>8</v>
      </c>
      <c r="T1106" s="12">
        <f t="shared" si="107"/>
        <v>0</v>
      </c>
      <c r="U1106" s="12" t="s">
        <v>8</v>
      </c>
    </row>
    <row r="1107" spans="1:21">
      <c r="A1107" s="4">
        <v>1981</v>
      </c>
      <c r="B1107" s="4">
        <v>16</v>
      </c>
      <c r="C1107" s="4">
        <v>1965</v>
      </c>
      <c r="D1107" s="5">
        <v>2998.8107644647007</v>
      </c>
      <c r="E1107" s="5">
        <v>52.21497975366632</v>
      </c>
      <c r="F1107" s="5">
        <v>2.0899999999996552</v>
      </c>
      <c r="G1107" s="5">
        <v>0</v>
      </c>
      <c r="H1107" s="5"/>
      <c r="I1107" s="5">
        <v>3053.1157442183667</v>
      </c>
      <c r="J1107" s="5"/>
      <c r="K1107" s="5">
        <v>474874.5</v>
      </c>
      <c r="N1107" s="12">
        <f t="shared" si="102"/>
        <v>6.4293107846775657E-3</v>
      </c>
      <c r="O1107" s="12">
        <f t="shared" si="103"/>
        <v>6.3149542973242418E-3</v>
      </c>
      <c r="P1107" s="12">
        <f t="shared" si="104"/>
        <v>1.0995532451977589E-4</v>
      </c>
      <c r="Q1107" s="12">
        <f t="shared" si="105"/>
        <v>4.4011628335479275E-6</v>
      </c>
      <c r="R1107" s="12">
        <f t="shared" si="106"/>
        <v>4.4011628335479275E-6</v>
      </c>
      <c r="S1107" s="12" t="s">
        <v>8</v>
      </c>
      <c r="T1107" s="12">
        <f t="shared" si="107"/>
        <v>0</v>
      </c>
      <c r="U1107" s="12" t="s">
        <v>8</v>
      </c>
    </row>
    <row r="1108" spans="1:21">
      <c r="A1108" s="4">
        <v>1981</v>
      </c>
      <c r="B1108" s="4">
        <v>17</v>
      </c>
      <c r="C1108" s="4">
        <v>1964</v>
      </c>
      <c r="D1108" s="5">
        <v>5986.5173875979199</v>
      </c>
      <c r="E1108" s="5">
        <v>391.77332126466069</v>
      </c>
      <c r="F1108" s="5">
        <v>5.1807717002803884</v>
      </c>
      <c r="G1108" s="5">
        <v>0</v>
      </c>
      <c r="H1108" s="5"/>
      <c r="I1108" s="5">
        <v>6383.471480562861</v>
      </c>
      <c r="J1108" s="5"/>
      <c r="K1108" s="5">
        <v>464578.8</v>
      </c>
      <c r="N1108" s="12">
        <f t="shared" si="102"/>
        <v>1.3740341747326527E-2</v>
      </c>
      <c r="O1108" s="12">
        <f t="shared" si="103"/>
        <v>1.288590307521118E-2</v>
      </c>
      <c r="P1108" s="12">
        <f t="shared" si="104"/>
        <v>8.4328712645661121E-4</v>
      </c>
      <c r="Q1108" s="12">
        <f t="shared" si="105"/>
        <v>1.1151545658735156E-5</v>
      </c>
      <c r="R1108" s="12">
        <f t="shared" si="106"/>
        <v>1.1151545658735156E-5</v>
      </c>
      <c r="S1108" s="12" t="s">
        <v>8</v>
      </c>
      <c r="T1108" s="12">
        <f t="shared" si="107"/>
        <v>0</v>
      </c>
      <c r="U1108" s="12" t="s">
        <v>8</v>
      </c>
    </row>
    <row r="1109" spans="1:21">
      <c r="A1109" s="4">
        <v>1981</v>
      </c>
      <c r="B1109" s="4">
        <v>18</v>
      </c>
      <c r="C1109" s="4">
        <v>1963</v>
      </c>
      <c r="D1109" s="5">
        <v>9567.7022455360056</v>
      </c>
      <c r="E1109" s="5">
        <v>1447.3532808887369</v>
      </c>
      <c r="F1109" s="5">
        <v>85.920635345590696</v>
      </c>
      <c r="G1109" s="5">
        <v>3.1596289641604032</v>
      </c>
      <c r="H1109" s="5"/>
      <c r="I1109" s="5">
        <v>11104.135790734494</v>
      </c>
      <c r="J1109" s="5"/>
      <c r="K1109" s="5">
        <v>443213.2</v>
      </c>
      <c r="N1109" s="12">
        <f t="shared" si="102"/>
        <v>2.5053711827027023E-2</v>
      </c>
      <c r="O1109" s="12">
        <f t="shared" si="103"/>
        <v>2.1587132886692013E-2</v>
      </c>
      <c r="P1109" s="12">
        <f t="shared" si="104"/>
        <v>3.2655915502713749E-3</v>
      </c>
      <c r="Q1109" s="12">
        <f t="shared" si="105"/>
        <v>1.9385847566270745E-4</v>
      </c>
      <c r="R1109" s="12">
        <f t="shared" si="106"/>
        <v>2.0098739006363327E-4</v>
      </c>
      <c r="S1109" s="12" t="s">
        <v>8</v>
      </c>
      <c r="T1109" s="12">
        <f t="shared" si="107"/>
        <v>7.128914400925792E-6</v>
      </c>
      <c r="U1109" s="12" t="s">
        <v>8</v>
      </c>
    </row>
    <row r="1110" spans="1:21">
      <c r="A1110" s="4">
        <v>1981</v>
      </c>
      <c r="B1110" s="4">
        <v>19</v>
      </c>
      <c r="C1110" s="4">
        <v>1962</v>
      </c>
      <c r="D1110" s="5">
        <v>18070.268571051769</v>
      </c>
      <c r="E1110" s="5">
        <v>2985.8927902905771</v>
      </c>
      <c r="F1110" s="5">
        <v>297.05946692182971</v>
      </c>
      <c r="G1110" s="5">
        <v>30.083440534596889</v>
      </c>
      <c r="H1110" s="5"/>
      <c r="I1110" s="5">
        <v>21383.304268798773</v>
      </c>
      <c r="J1110" s="5"/>
      <c r="K1110" s="5">
        <v>435405.3</v>
      </c>
      <c r="N1110" s="12">
        <f t="shared" si="102"/>
        <v>4.9111263158254558E-2</v>
      </c>
      <c r="O1110" s="12">
        <f t="shared" si="103"/>
        <v>4.1502178708095125E-2</v>
      </c>
      <c r="P1110" s="12">
        <f t="shared" si="104"/>
        <v>6.8577318427005297E-3</v>
      </c>
      <c r="Q1110" s="12">
        <f t="shared" si="105"/>
        <v>6.8225964847426002E-4</v>
      </c>
      <c r="R1110" s="12">
        <f t="shared" si="106"/>
        <v>7.5135260745890463E-4</v>
      </c>
      <c r="S1110" s="12" t="s">
        <v>8</v>
      </c>
      <c r="T1110" s="12">
        <f t="shared" si="107"/>
        <v>6.9092958984644633E-5</v>
      </c>
      <c r="U1110" s="12" t="s">
        <v>8</v>
      </c>
    </row>
    <row r="1111" spans="1:21">
      <c r="A1111" s="4">
        <v>1981</v>
      </c>
      <c r="B1111" s="4">
        <v>20</v>
      </c>
      <c r="C1111" s="4">
        <v>1961</v>
      </c>
      <c r="D1111" s="5">
        <v>22251.057366750367</v>
      </c>
      <c r="E1111" s="5">
        <v>5193.0102689160794</v>
      </c>
      <c r="F1111" s="5">
        <v>639.38302914806366</v>
      </c>
      <c r="G1111" s="5">
        <v>87.553594864971174</v>
      </c>
      <c r="H1111" s="5"/>
      <c r="I1111" s="5">
        <v>28171.004259679481</v>
      </c>
      <c r="J1111" s="5"/>
      <c r="K1111" s="5">
        <v>425530.4</v>
      </c>
      <c r="N1111" s="12">
        <f t="shared" si="102"/>
        <v>6.6202095689707433E-2</v>
      </c>
      <c r="O1111" s="12">
        <f t="shared" si="103"/>
        <v>5.2290170964871992E-2</v>
      </c>
      <c r="P1111" s="12">
        <f t="shared" si="104"/>
        <v>1.220361757683136E-2</v>
      </c>
      <c r="Q1111" s="12">
        <f t="shared" si="105"/>
        <v>1.5025554675954142E-3</v>
      </c>
      <c r="R1111" s="12">
        <f t="shared" si="106"/>
        <v>1.7083071480040787E-3</v>
      </c>
      <c r="S1111" s="12" t="s">
        <v>8</v>
      </c>
      <c r="T1111" s="12">
        <f t="shared" si="107"/>
        <v>2.057516804086645E-4</v>
      </c>
      <c r="U1111" s="12" t="s">
        <v>8</v>
      </c>
    </row>
    <row r="1112" spans="1:21">
      <c r="A1112" s="4">
        <v>1981</v>
      </c>
      <c r="B1112" s="4">
        <v>21</v>
      </c>
      <c r="C1112" s="4">
        <v>1960</v>
      </c>
      <c r="D1112" s="5">
        <v>25492.921108996932</v>
      </c>
      <c r="E1112" s="5">
        <v>8219.0924155705161</v>
      </c>
      <c r="F1112" s="5">
        <v>1106.8262202020235</v>
      </c>
      <c r="G1112" s="5">
        <v>188.85035110947658</v>
      </c>
      <c r="H1112" s="5"/>
      <c r="I1112" s="5">
        <v>35007.690095878948</v>
      </c>
      <c r="J1112" s="5"/>
      <c r="K1112" s="5">
        <v>416834.2</v>
      </c>
      <c r="N1112" s="12">
        <f t="shared" si="102"/>
        <v>8.3984687666892363E-2</v>
      </c>
      <c r="O1112" s="12">
        <f t="shared" si="103"/>
        <v>6.1158420084045241E-2</v>
      </c>
      <c r="P1112" s="12">
        <f t="shared" si="104"/>
        <v>1.9717893626699814E-2</v>
      </c>
      <c r="Q1112" s="12">
        <f t="shared" si="105"/>
        <v>2.6553152793173484E-3</v>
      </c>
      <c r="R1112" s="12">
        <f t="shared" si="106"/>
        <v>3.1083739561473126E-3</v>
      </c>
      <c r="S1112" s="12" t="s">
        <v>8</v>
      </c>
      <c r="T1112" s="12">
        <f t="shared" si="107"/>
        <v>4.5305867682996398E-4</v>
      </c>
      <c r="U1112" s="12" t="s">
        <v>8</v>
      </c>
    </row>
    <row r="1113" spans="1:21">
      <c r="A1113" s="4">
        <v>1981</v>
      </c>
      <c r="B1113" s="4">
        <v>22</v>
      </c>
      <c r="C1113" s="4">
        <v>1959</v>
      </c>
      <c r="D1113" s="5">
        <v>26386.808271026333</v>
      </c>
      <c r="E1113" s="5">
        <v>10883.758174733948</v>
      </c>
      <c r="F1113" s="5">
        <v>1718.0057441286062</v>
      </c>
      <c r="G1113" s="5">
        <v>372.5036077961559</v>
      </c>
      <c r="H1113" s="5"/>
      <c r="I1113" s="5">
        <v>39361.075797685044</v>
      </c>
      <c r="J1113" s="5"/>
      <c r="K1113" s="5">
        <v>403090.4</v>
      </c>
      <c r="N1113" s="12">
        <f t="shared" si="102"/>
        <v>9.7648259044832236E-2</v>
      </c>
      <c r="O1113" s="12">
        <f t="shared" si="103"/>
        <v>6.546126692927029E-2</v>
      </c>
      <c r="P1113" s="12">
        <f t="shared" si="104"/>
        <v>2.7000787353739876E-2</v>
      </c>
      <c r="Q1113" s="12">
        <f t="shared" si="105"/>
        <v>4.2620854878424449E-3</v>
      </c>
      <c r="R1113" s="12">
        <f t="shared" si="106"/>
        <v>5.1862047618220679E-3</v>
      </c>
      <c r="S1113" s="12" t="s">
        <v>8</v>
      </c>
      <c r="T1113" s="12">
        <f t="shared" si="107"/>
        <v>9.2411927397962311E-4</v>
      </c>
      <c r="U1113" s="12" t="s">
        <v>8</v>
      </c>
    </row>
    <row r="1114" spans="1:21">
      <c r="A1114" s="4">
        <v>1981</v>
      </c>
      <c r="B1114" s="4">
        <v>23</v>
      </c>
      <c r="C1114" s="4">
        <v>1958</v>
      </c>
      <c r="D1114" s="5">
        <v>26241.786398680993</v>
      </c>
      <c r="E1114" s="5">
        <v>13477.036079456133</v>
      </c>
      <c r="F1114" s="5">
        <v>2480.6712968040224</v>
      </c>
      <c r="G1114" s="5">
        <v>600.70319274176165</v>
      </c>
      <c r="H1114" s="5"/>
      <c r="I1114" s="5">
        <v>42800.19696768291</v>
      </c>
      <c r="J1114" s="5"/>
      <c r="K1114" s="5">
        <v>395820.3</v>
      </c>
      <c r="N1114" s="12">
        <f t="shared" si="102"/>
        <v>0.1081303737268728</v>
      </c>
      <c r="O1114" s="12">
        <f t="shared" si="103"/>
        <v>6.629722224625921E-2</v>
      </c>
      <c r="P1114" s="12">
        <f t="shared" si="104"/>
        <v>3.4048370130223569E-2</v>
      </c>
      <c r="Q1114" s="12">
        <f t="shared" si="105"/>
        <v>6.2671654202778948E-3</v>
      </c>
      <c r="R1114" s="12">
        <f t="shared" si="106"/>
        <v>7.7847813503900227E-3</v>
      </c>
      <c r="S1114" s="12" t="s">
        <v>8</v>
      </c>
      <c r="T1114" s="12">
        <f t="shared" si="107"/>
        <v>1.5176159301121283E-3</v>
      </c>
      <c r="U1114" s="12" t="s">
        <v>8</v>
      </c>
    </row>
    <row r="1115" spans="1:21">
      <c r="A1115" s="4">
        <v>1981</v>
      </c>
      <c r="B1115" s="4">
        <v>24</v>
      </c>
      <c r="C1115" s="4">
        <v>1957</v>
      </c>
      <c r="D1115" s="5">
        <v>24889.30943749709</v>
      </c>
      <c r="E1115" s="5">
        <v>16069.214224832671</v>
      </c>
      <c r="F1115" s="5">
        <v>3179.9641762670663</v>
      </c>
      <c r="G1115" s="5">
        <v>785.9219207148185</v>
      </c>
      <c r="H1115" s="5"/>
      <c r="I1115" s="5">
        <v>44924.409759311646</v>
      </c>
      <c r="J1115" s="5"/>
      <c r="K1115" s="5">
        <v>391406</v>
      </c>
      <c r="N1115" s="12">
        <f t="shared" si="102"/>
        <v>0.11477700842427466</v>
      </c>
      <c r="O1115" s="12">
        <f t="shared" si="103"/>
        <v>6.358949386952957E-2</v>
      </c>
      <c r="P1115" s="12">
        <f t="shared" si="104"/>
        <v>4.1055104481874757E-2</v>
      </c>
      <c r="Q1115" s="12">
        <f t="shared" si="105"/>
        <v>8.1244645617774541E-3</v>
      </c>
      <c r="R1115" s="12">
        <f t="shared" si="106"/>
        <v>1.0132410072870331E-2</v>
      </c>
      <c r="S1115" s="12" t="s">
        <v>8</v>
      </c>
      <c r="T1115" s="12">
        <f t="shared" si="107"/>
        <v>2.0079455110928769E-3</v>
      </c>
      <c r="U1115" s="12" t="s">
        <v>8</v>
      </c>
    </row>
    <row r="1116" spans="1:21">
      <c r="A1116" s="4">
        <v>1981</v>
      </c>
      <c r="B1116" s="4">
        <v>25</v>
      </c>
      <c r="C1116" s="4">
        <v>1956</v>
      </c>
      <c r="D1116" s="5">
        <v>23383.716517392357</v>
      </c>
      <c r="E1116" s="5">
        <v>17595.869149223454</v>
      </c>
      <c r="F1116" s="5">
        <v>4022.8137877509807</v>
      </c>
      <c r="G1116" s="5">
        <v>1179.5158902963551</v>
      </c>
      <c r="H1116" s="5"/>
      <c r="I1116" s="5">
        <v>46181.915344663146</v>
      </c>
      <c r="J1116" s="5"/>
      <c r="K1116" s="5">
        <v>391447</v>
      </c>
      <c r="N1116" s="12">
        <f t="shared" si="102"/>
        <v>0.11797744099370577</v>
      </c>
      <c r="O1116" s="12">
        <f t="shared" si="103"/>
        <v>5.9736609342752295E-2</v>
      </c>
      <c r="P1116" s="12">
        <f t="shared" si="104"/>
        <v>4.4950834082834852E-2</v>
      </c>
      <c r="Q1116" s="12">
        <f t="shared" si="105"/>
        <v>1.0276777667860478E-2</v>
      </c>
      <c r="R1116" s="12">
        <f t="shared" si="106"/>
        <v>1.3289997568118635E-2</v>
      </c>
      <c r="S1116" s="12" t="s">
        <v>8</v>
      </c>
      <c r="T1116" s="12">
        <f t="shared" si="107"/>
        <v>3.0132199002581577E-3</v>
      </c>
      <c r="U1116" s="12" t="s">
        <v>8</v>
      </c>
    </row>
    <row r="1117" spans="1:21">
      <c r="A1117" s="4">
        <v>1981</v>
      </c>
      <c r="B1117" s="4">
        <v>26</v>
      </c>
      <c r="C1117" s="4">
        <v>1955</v>
      </c>
      <c r="D1117" s="5">
        <v>20771.990091682499</v>
      </c>
      <c r="E1117" s="5">
        <v>18370.433156298681</v>
      </c>
      <c r="F1117" s="5">
        <v>4660.6836137316732</v>
      </c>
      <c r="G1117" s="5">
        <v>1486.789876970355</v>
      </c>
      <c r="H1117" s="5"/>
      <c r="I1117" s="5">
        <v>45289.896738683208</v>
      </c>
      <c r="J1117" s="5"/>
      <c r="K1117" s="5">
        <v>387840.8</v>
      </c>
      <c r="N1117" s="12">
        <f t="shared" si="102"/>
        <v>0.1167744516272739</v>
      </c>
      <c r="O1117" s="12">
        <f t="shared" si="103"/>
        <v>5.3558032294906827E-2</v>
      </c>
      <c r="P1117" s="12">
        <f t="shared" si="104"/>
        <v>4.7365911880077292E-2</v>
      </c>
      <c r="Q1117" s="12">
        <f t="shared" si="105"/>
        <v>1.2017001856771318E-2</v>
      </c>
      <c r="R1117" s="12">
        <f t="shared" si="106"/>
        <v>1.5850507452289775E-2</v>
      </c>
      <c r="S1117" s="12" t="s">
        <v>8</v>
      </c>
      <c r="T1117" s="12">
        <f t="shared" si="107"/>
        <v>3.8335055955184575E-3</v>
      </c>
      <c r="U1117" s="12" t="s">
        <v>8</v>
      </c>
    </row>
    <row r="1118" spans="1:21">
      <c r="A1118" s="4">
        <v>1981</v>
      </c>
      <c r="B1118" s="4">
        <v>27</v>
      </c>
      <c r="C1118" s="4">
        <v>1954</v>
      </c>
      <c r="D1118" s="5">
        <v>17701.820854578251</v>
      </c>
      <c r="E1118" s="5">
        <v>18128.284160386851</v>
      </c>
      <c r="F1118" s="5">
        <v>5151.0303288493715</v>
      </c>
      <c r="G1118" s="5">
        <v>1695.8247945791659</v>
      </c>
      <c r="H1118" s="5"/>
      <c r="I1118" s="5">
        <v>42676.960138393639</v>
      </c>
      <c r="J1118" s="5"/>
      <c r="K1118" s="5">
        <v>375667.20000000001</v>
      </c>
      <c r="N1118" s="12">
        <f t="shared" si="102"/>
        <v>0.11360310439238144</v>
      </c>
      <c r="O1118" s="12">
        <f t="shared" si="103"/>
        <v>4.712101789716603E-2</v>
      </c>
      <c r="P1118" s="12">
        <f t="shared" si="104"/>
        <v>4.8256233603537521E-2</v>
      </c>
      <c r="Q1118" s="12">
        <f t="shared" si="105"/>
        <v>1.3711685046896219E-2</v>
      </c>
      <c r="R1118" s="12">
        <f t="shared" si="106"/>
        <v>1.8225852891677892E-2</v>
      </c>
      <c r="S1118" s="12" t="s">
        <v>8</v>
      </c>
      <c r="T1118" s="12">
        <f t="shared" si="107"/>
        <v>4.5141678447816729E-3</v>
      </c>
      <c r="U1118" s="12" t="s">
        <v>8</v>
      </c>
    </row>
    <row r="1119" spans="1:21">
      <c r="A1119" s="4">
        <v>1981</v>
      </c>
      <c r="B1119" s="4">
        <v>28</v>
      </c>
      <c r="C1119" s="4">
        <v>1953</v>
      </c>
      <c r="D1119" s="5">
        <v>14254.464170077106</v>
      </c>
      <c r="E1119" s="5">
        <v>16837.726431884519</v>
      </c>
      <c r="F1119" s="5">
        <v>5438.5550743617987</v>
      </c>
      <c r="G1119" s="5">
        <v>1919.2276744752735</v>
      </c>
      <c r="H1119" s="5"/>
      <c r="I1119" s="5">
        <v>38449.973350798697</v>
      </c>
      <c r="J1119" s="5"/>
      <c r="K1119" s="5">
        <v>370472.5</v>
      </c>
      <c r="N1119" s="12">
        <f t="shared" si="102"/>
        <v>0.10378630897245733</v>
      </c>
      <c r="O1119" s="12">
        <f t="shared" si="103"/>
        <v>3.8476443379946164E-2</v>
      </c>
      <c r="P1119" s="12">
        <f t="shared" si="104"/>
        <v>4.5449328713695399E-2</v>
      </c>
      <c r="Q1119" s="12">
        <f t="shared" si="105"/>
        <v>1.4680050676802728E-2</v>
      </c>
      <c r="R1119" s="12">
        <f t="shared" si="106"/>
        <v>1.9860536878815761E-2</v>
      </c>
      <c r="S1119" s="12" t="s">
        <v>8</v>
      </c>
      <c r="T1119" s="12">
        <f t="shared" si="107"/>
        <v>5.1804862020130337E-3</v>
      </c>
      <c r="U1119" s="12" t="s">
        <v>8</v>
      </c>
    </row>
    <row r="1120" spans="1:21">
      <c r="A1120" s="4">
        <v>1981</v>
      </c>
      <c r="B1120" s="4">
        <v>29</v>
      </c>
      <c r="C1120" s="4">
        <v>1952</v>
      </c>
      <c r="D1120" s="5">
        <v>11816.287513264004</v>
      </c>
      <c r="E1120" s="5">
        <v>15876.840677892757</v>
      </c>
      <c r="F1120" s="5">
        <v>5675.4386413187103</v>
      </c>
      <c r="G1120" s="5">
        <v>2094.5287357593725</v>
      </c>
      <c r="H1120" s="5"/>
      <c r="I1120" s="5">
        <v>35463.095568234843</v>
      </c>
      <c r="J1120" s="5"/>
      <c r="K1120" s="5">
        <v>376058.5</v>
      </c>
      <c r="N1120" s="12">
        <f t="shared" si="102"/>
        <v>9.4302071534707613E-2</v>
      </c>
      <c r="O1120" s="12">
        <f t="shared" si="103"/>
        <v>3.1421407874742902E-2</v>
      </c>
      <c r="P1120" s="12">
        <f t="shared" si="104"/>
        <v>4.2219071442056902E-2</v>
      </c>
      <c r="Q1120" s="12">
        <f t="shared" si="105"/>
        <v>1.5091903630203041E-2</v>
      </c>
      <c r="R1120" s="12">
        <f t="shared" si="106"/>
        <v>2.0661592217907806E-2</v>
      </c>
      <c r="S1120" s="12" t="s">
        <v>8</v>
      </c>
      <c r="T1120" s="12">
        <f t="shared" si="107"/>
        <v>5.5696885877047657E-3</v>
      </c>
      <c r="U1120" s="12" t="s">
        <v>8</v>
      </c>
    </row>
    <row r="1121" spans="1:21">
      <c r="A1121" s="4">
        <v>1981</v>
      </c>
      <c r="B1121" s="4">
        <v>30</v>
      </c>
      <c r="C1121" s="4">
        <v>1951</v>
      </c>
      <c r="D1121" s="5">
        <v>9525.9963442240041</v>
      </c>
      <c r="E1121" s="5">
        <v>14873.190554990182</v>
      </c>
      <c r="F1121" s="5">
        <v>6050.5965449742962</v>
      </c>
      <c r="G1121" s="5">
        <v>2442.077376524715</v>
      </c>
      <c r="H1121" s="5"/>
      <c r="I1121" s="5">
        <v>32891.860820713198</v>
      </c>
      <c r="J1121" s="5"/>
      <c r="K1121" s="5">
        <v>384228.8</v>
      </c>
      <c r="N1121" s="12">
        <f t="shared" si="102"/>
        <v>8.5604881312158793E-2</v>
      </c>
      <c r="O1121" s="12">
        <f t="shared" si="103"/>
        <v>2.4792509942575893E-2</v>
      </c>
      <c r="P1121" s="12">
        <f t="shared" si="104"/>
        <v>3.8709202836929933E-2</v>
      </c>
      <c r="Q1121" s="12">
        <f t="shared" si="105"/>
        <v>1.5747379022536302E-2</v>
      </c>
      <c r="R1121" s="12">
        <f t="shared" si="106"/>
        <v>2.2103168532652973E-2</v>
      </c>
      <c r="S1121" s="12" t="s">
        <v>8</v>
      </c>
      <c r="T1121" s="12">
        <f t="shared" si="107"/>
        <v>6.3557895101166674E-3</v>
      </c>
      <c r="U1121" s="12" t="s">
        <v>8</v>
      </c>
    </row>
    <row r="1122" spans="1:21">
      <c r="A1122" s="4">
        <v>1981</v>
      </c>
      <c r="B1122" s="4">
        <v>31</v>
      </c>
      <c r="C1122" s="4">
        <v>1950</v>
      </c>
      <c r="D1122" s="5">
        <v>7498.45130149942</v>
      </c>
      <c r="E1122" s="5">
        <v>13121.643565404554</v>
      </c>
      <c r="F1122" s="5">
        <v>5979.2649626680441</v>
      </c>
      <c r="G1122" s="5">
        <v>2801.976357486169</v>
      </c>
      <c r="H1122" s="5"/>
      <c r="I1122" s="5">
        <v>29401.336187058187</v>
      </c>
      <c r="J1122" s="5"/>
      <c r="K1122" s="5">
        <v>389220.7</v>
      </c>
      <c r="N1122" s="12">
        <f t="shared" si="102"/>
        <v>7.5538983890266337E-2</v>
      </c>
      <c r="O1122" s="12">
        <f t="shared" si="103"/>
        <v>1.9265294218677013E-2</v>
      </c>
      <c r="P1122" s="12">
        <f t="shared" si="104"/>
        <v>3.3712604610712002E-2</v>
      </c>
      <c r="Q1122" s="12">
        <f t="shared" si="105"/>
        <v>1.5362145339824022E-2</v>
      </c>
      <c r="R1122" s="12">
        <f t="shared" si="106"/>
        <v>2.2561085060877319E-2</v>
      </c>
      <c r="S1122" s="12" t="s">
        <v>8</v>
      </c>
      <c r="T1122" s="12">
        <f t="shared" si="107"/>
        <v>7.1989397210532966E-3</v>
      </c>
      <c r="U1122" s="12" t="s">
        <v>8</v>
      </c>
    </row>
    <row r="1123" spans="1:21">
      <c r="A1123" s="4">
        <v>1981</v>
      </c>
      <c r="B1123" s="4">
        <v>32</v>
      </c>
      <c r="C1123" s="4">
        <v>1949</v>
      </c>
      <c r="D1123" s="5">
        <v>5821.3915789784523</v>
      </c>
      <c r="E1123" s="5">
        <v>11366.612560479014</v>
      </c>
      <c r="F1123" s="5">
        <v>5997.519935906751</v>
      </c>
      <c r="G1123" s="5">
        <v>3058.5987373329185</v>
      </c>
      <c r="H1123" s="5"/>
      <c r="I1123" s="5">
        <v>26244.122812697136</v>
      </c>
      <c r="J1123" s="5"/>
      <c r="K1123" s="5">
        <v>412968.5</v>
      </c>
      <c r="N1123" s="12">
        <f t="shared" si="102"/>
        <v>6.3549938585381535E-2</v>
      </c>
      <c r="O1123" s="12">
        <f t="shared" si="103"/>
        <v>1.4096454279148294E-2</v>
      </c>
      <c r="P1123" s="12">
        <f t="shared" si="104"/>
        <v>2.7524163611701652E-2</v>
      </c>
      <c r="Q1123" s="12">
        <f t="shared" si="105"/>
        <v>1.452294772096843E-2</v>
      </c>
      <c r="R1123" s="12">
        <f t="shared" si="106"/>
        <v>2.1929320694531591E-2</v>
      </c>
      <c r="S1123" s="12" t="s">
        <v>8</v>
      </c>
      <c r="T1123" s="12">
        <f t="shared" si="107"/>
        <v>7.406372973563162E-3</v>
      </c>
      <c r="U1123" s="12" t="s">
        <v>8</v>
      </c>
    </row>
    <row r="1124" spans="1:21">
      <c r="A1124" s="4">
        <v>1981</v>
      </c>
      <c r="B1124" s="4">
        <v>33</v>
      </c>
      <c r="C1124" s="4">
        <v>1948</v>
      </c>
      <c r="D1124" s="5">
        <v>4575.7129010720037</v>
      </c>
      <c r="E1124" s="5">
        <v>9152.2003173060584</v>
      </c>
      <c r="F1124" s="5">
        <v>5455.1386948527452</v>
      </c>
      <c r="G1124" s="5">
        <v>3123.4218195000049</v>
      </c>
      <c r="H1124" s="5"/>
      <c r="I1124" s="5">
        <v>22306.47373273081</v>
      </c>
      <c r="J1124" s="5"/>
      <c r="K1124" s="5">
        <v>414211.7</v>
      </c>
      <c r="N1124" s="12">
        <f t="shared" si="102"/>
        <v>5.3852833545577801E-2</v>
      </c>
      <c r="O1124" s="12">
        <f t="shared" si="103"/>
        <v>1.1046797811534545E-2</v>
      </c>
      <c r="P1124" s="12">
        <f t="shared" si="104"/>
        <v>2.2095465476484749E-2</v>
      </c>
      <c r="Q1124" s="12">
        <f t="shared" si="105"/>
        <v>1.3169929035931977E-2</v>
      </c>
      <c r="R1124" s="12">
        <f t="shared" si="106"/>
        <v>2.0710570257558514E-2</v>
      </c>
      <c r="S1124" s="12" t="s">
        <v>8</v>
      </c>
      <c r="T1124" s="12">
        <f t="shared" si="107"/>
        <v>7.5406412216265373E-3</v>
      </c>
      <c r="U1124" s="12" t="s">
        <v>8</v>
      </c>
    </row>
    <row r="1125" spans="1:21">
      <c r="A1125" s="4">
        <v>1981</v>
      </c>
      <c r="B1125" s="4">
        <v>34</v>
      </c>
      <c r="C1125" s="4">
        <v>1947</v>
      </c>
      <c r="D1125" s="5">
        <v>3624.8802245658144</v>
      </c>
      <c r="E1125" s="5">
        <v>7127.928787927267</v>
      </c>
      <c r="F1125" s="5">
        <v>4871.7633121740701</v>
      </c>
      <c r="G1125" s="5">
        <v>3197.1720366185614</v>
      </c>
      <c r="H1125" s="5"/>
      <c r="I1125" s="5">
        <v>18821.744361285713</v>
      </c>
      <c r="J1125" s="5"/>
      <c r="K1125" s="5">
        <v>419904.6</v>
      </c>
      <c r="N1125" s="12">
        <f t="shared" si="102"/>
        <v>4.4823858469961307E-2</v>
      </c>
      <c r="O1125" s="12">
        <f t="shared" si="103"/>
        <v>8.6326280411450941E-3</v>
      </c>
      <c r="P1125" s="12">
        <f t="shared" si="104"/>
        <v>1.69751147949493E-2</v>
      </c>
      <c r="Q1125" s="12">
        <f t="shared" si="105"/>
        <v>1.1602071785291398E-2</v>
      </c>
      <c r="R1125" s="12">
        <f t="shared" si="106"/>
        <v>1.9216115633866909E-2</v>
      </c>
      <c r="S1125" s="12" t="s">
        <v>8</v>
      </c>
      <c r="T1125" s="12">
        <f t="shared" si="107"/>
        <v>7.6140438485755137E-3</v>
      </c>
      <c r="U1125" s="12" t="s">
        <v>8</v>
      </c>
    </row>
    <row r="1126" spans="1:21">
      <c r="A1126" s="4">
        <v>1981</v>
      </c>
      <c r="B1126" s="4">
        <v>35</v>
      </c>
      <c r="C1126" s="4">
        <v>1946</v>
      </c>
      <c r="D1126" s="5">
        <v>2525.0510771670188</v>
      </c>
      <c r="E1126" s="5">
        <v>5133.1553463187493</v>
      </c>
      <c r="F1126" s="5">
        <v>3755.7033276659154</v>
      </c>
      <c r="G1126" s="5">
        <v>2820.6414842030213</v>
      </c>
      <c r="H1126" s="5"/>
      <c r="I1126" s="5">
        <v>14234.551235354704</v>
      </c>
      <c r="J1126" s="5"/>
      <c r="K1126" s="5">
        <v>372090.4</v>
      </c>
      <c r="N1126" s="12">
        <f t="shared" si="102"/>
        <v>3.8255626147180102E-2</v>
      </c>
      <c r="O1126" s="12">
        <f t="shared" si="103"/>
        <v>6.7861226120507776E-3</v>
      </c>
      <c r="P1126" s="12">
        <f t="shared" si="104"/>
        <v>1.3795452251170008E-2</v>
      </c>
      <c r="Q1126" s="12">
        <f t="shared" si="105"/>
        <v>1.0093523852445307E-2</v>
      </c>
      <c r="R1126" s="12">
        <f t="shared" si="106"/>
        <v>1.7674051283959318E-2</v>
      </c>
      <c r="S1126" s="12" t="s">
        <v>8</v>
      </c>
      <c r="T1126" s="12">
        <f t="shared" si="107"/>
        <v>7.5805274315140113E-3</v>
      </c>
      <c r="U1126" s="12" t="s">
        <v>8</v>
      </c>
    </row>
    <row r="1127" spans="1:21">
      <c r="A1127" s="4">
        <v>1981</v>
      </c>
      <c r="B1127" s="4">
        <v>36</v>
      </c>
      <c r="C1127" s="4">
        <v>1945</v>
      </c>
      <c r="D1127" s="5">
        <v>1751.5685898005511</v>
      </c>
      <c r="E1127" s="5">
        <v>3419.9097312290978</v>
      </c>
      <c r="F1127" s="5">
        <v>2898.6804345311307</v>
      </c>
      <c r="G1127" s="5">
        <v>2408.4851847503846</v>
      </c>
      <c r="H1127" s="5"/>
      <c r="I1127" s="5">
        <v>10478.643940311164</v>
      </c>
      <c r="J1127" s="5"/>
      <c r="K1127" s="5">
        <v>331324.2</v>
      </c>
      <c r="N1127" s="12">
        <f t="shared" si="102"/>
        <v>3.1626557735025582E-2</v>
      </c>
      <c r="O1127" s="12">
        <f t="shared" si="103"/>
        <v>5.2865700416708196E-3</v>
      </c>
      <c r="P1127" s="12">
        <f t="shared" si="104"/>
        <v>1.032194367700608E-2</v>
      </c>
      <c r="Q1127" s="12">
        <f t="shared" si="105"/>
        <v>8.7487736619635114E-3</v>
      </c>
      <c r="R1127" s="12">
        <f t="shared" si="106"/>
        <v>1.6018044016348685E-2</v>
      </c>
      <c r="S1127" s="12" t="s">
        <v>8</v>
      </c>
      <c r="T1127" s="12">
        <f t="shared" si="107"/>
        <v>7.2692703543851753E-3</v>
      </c>
      <c r="U1127" s="12" t="s">
        <v>8</v>
      </c>
    </row>
    <row r="1128" spans="1:21">
      <c r="A1128" s="4">
        <v>1981</v>
      </c>
      <c r="B1128" s="4">
        <v>37</v>
      </c>
      <c r="C1128" s="4">
        <v>1944</v>
      </c>
      <c r="D1128" s="5">
        <v>1437.3158827739312</v>
      </c>
      <c r="E1128" s="5">
        <v>2704.0743708305104</v>
      </c>
      <c r="F1128" s="5">
        <v>2362.9941298095846</v>
      </c>
      <c r="G1128" s="5">
        <v>2209.2653656975217</v>
      </c>
      <c r="H1128" s="5"/>
      <c r="I1128" s="5">
        <v>8713.6497491115479</v>
      </c>
      <c r="J1128" s="5"/>
      <c r="K1128" s="5">
        <v>347737</v>
      </c>
      <c r="N1128" s="12">
        <f t="shared" si="102"/>
        <v>2.5058161050194681E-2</v>
      </c>
      <c r="O1128" s="12">
        <f t="shared" si="103"/>
        <v>4.1333418151474569E-3</v>
      </c>
      <c r="P1128" s="12">
        <f t="shared" si="104"/>
        <v>7.7762054967705774E-3</v>
      </c>
      <c r="Q1128" s="12">
        <f t="shared" si="105"/>
        <v>6.795348581858084E-3</v>
      </c>
      <c r="R1128" s="12">
        <f t="shared" si="106"/>
        <v>1.3148613738276646E-2</v>
      </c>
      <c r="S1128" s="12" t="s">
        <v>8</v>
      </c>
      <c r="T1128" s="12">
        <f t="shared" si="107"/>
        <v>6.3532651564185624E-3</v>
      </c>
      <c r="U1128" s="12" t="s">
        <v>8</v>
      </c>
    </row>
    <row r="1129" spans="1:21">
      <c r="A1129" s="4">
        <v>1981</v>
      </c>
      <c r="B1129" s="4">
        <v>38</v>
      </c>
      <c r="C1129" s="4">
        <v>1943</v>
      </c>
      <c r="D1129" s="5">
        <v>1111.7821427764493</v>
      </c>
      <c r="E1129" s="5">
        <v>1950.7051792851123</v>
      </c>
      <c r="F1129" s="5">
        <v>1820.612587064172</v>
      </c>
      <c r="G1129" s="5">
        <v>2037.2133894759909</v>
      </c>
      <c r="H1129" s="5"/>
      <c r="I1129" s="5">
        <v>6920.3132986017245</v>
      </c>
      <c r="J1129" s="5"/>
      <c r="K1129" s="5">
        <v>353497.7</v>
      </c>
      <c r="N1129" s="12">
        <f t="shared" ref="N1129:N1192" si="108">I1129/$K1129</f>
        <v>1.9576685502060476E-2</v>
      </c>
      <c r="O1129" s="12">
        <f t="shared" ref="O1129:O1192" si="109">D1129/$K1129</f>
        <v>3.1450901739288523E-3</v>
      </c>
      <c r="P1129" s="12">
        <f t="shared" ref="P1129:P1192" si="110">E1129/$K1129</f>
        <v>5.5182966658202087E-3</v>
      </c>
      <c r="Q1129" s="12">
        <f t="shared" ref="Q1129:Q1192" si="111">F1129/$K1129</f>
        <v>5.1502812806537976E-3</v>
      </c>
      <c r="R1129" s="12">
        <f t="shared" ref="R1129:R1192" si="112">(F1129+G1129)/$K1129</f>
        <v>1.0913298662311416E-2</v>
      </c>
      <c r="S1129" s="12" t="s">
        <v>8</v>
      </c>
      <c r="T1129" s="12">
        <f t="shared" ref="T1129:T1192" si="113">G1129/$K1129</f>
        <v>5.7630173816576201E-3</v>
      </c>
      <c r="U1129" s="12" t="s">
        <v>8</v>
      </c>
    </row>
    <row r="1130" spans="1:21">
      <c r="A1130" s="4">
        <v>1981</v>
      </c>
      <c r="B1130" s="4">
        <v>39</v>
      </c>
      <c r="C1130" s="4">
        <v>1942</v>
      </c>
      <c r="D1130" s="5">
        <v>882.9536802577353</v>
      </c>
      <c r="E1130" s="5">
        <v>1422.2677925133116</v>
      </c>
      <c r="F1130" s="5">
        <v>1386.3604179896017</v>
      </c>
      <c r="G1130" s="5">
        <v>1729.9038118794829</v>
      </c>
      <c r="H1130" s="5"/>
      <c r="I1130" s="5">
        <v>5421.4857026401314</v>
      </c>
      <c r="J1130" s="5"/>
      <c r="K1130" s="5">
        <v>347893.2</v>
      </c>
      <c r="N1130" s="12">
        <f t="shared" si="108"/>
        <v>1.5583764507728611E-2</v>
      </c>
      <c r="O1130" s="12">
        <f t="shared" si="109"/>
        <v>2.5380021232313116E-3</v>
      </c>
      <c r="P1130" s="12">
        <f t="shared" si="110"/>
        <v>4.0882310792890219E-3</v>
      </c>
      <c r="Q1130" s="12">
        <f t="shared" si="111"/>
        <v>3.9850172926334908E-3</v>
      </c>
      <c r="R1130" s="12">
        <f t="shared" si="112"/>
        <v>8.9575313052082765E-3</v>
      </c>
      <c r="S1130" s="12" t="s">
        <v>8</v>
      </c>
      <c r="T1130" s="12">
        <f t="shared" si="113"/>
        <v>4.9725140125747866E-3</v>
      </c>
      <c r="U1130" s="12" t="s">
        <v>8</v>
      </c>
    </row>
    <row r="1131" spans="1:21">
      <c r="A1131" s="4">
        <v>1981</v>
      </c>
      <c r="B1131" s="4">
        <v>40</v>
      </c>
      <c r="C1131" s="4">
        <v>1941</v>
      </c>
      <c r="D1131" s="5">
        <v>703.72956365219443</v>
      </c>
      <c r="E1131" s="5">
        <v>984.66880264114923</v>
      </c>
      <c r="F1131" s="5">
        <v>1029.8247285997659</v>
      </c>
      <c r="G1131" s="5">
        <v>1495.701746392727</v>
      </c>
      <c r="H1131" s="5"/>
      <c r="I1131" s="5">
        <v>4213.9248412858369</v>
      </c>
      <c r="J1131" s="5"/>
      <c r="K1131" s="5">
        <v>384873</v>
      </c>
      <c r="N1131" s="12">
        <f t="shared" si="108"/>
        <v>1.0948871033524921E-2</v>
      </c>
      <c r="O1131" s="12">
        <f t="shared" si="109"/>
        <v>1.8284721548463894E-3</v>
      </c>
      <c r="P1131" s="12">
        <f t="shared" si="110"/>
        <v>2.5584252536321054E-3</v>
      </c>
      <c r="Q1131" s="12">
        <f t="shared" si="111"/>
        <v>2.6757520756191416E-3</v>
      </c>
      <c r="R1131" s="12">
        <f t="shared" si="112"/>
        <v>6.5619736250464248E-3</v>
      </c>
      <c r="S1131" s="12" t="s">
        <v>8</v>
      </c>
      <c r="T1131" s="12">
        <f t="shared" si="113"/>
        <v>3.8862215494272841E-3</v>
      </c>
      <c r="U1131" s="12" t="s">
        <v>8</v>
      </c>
    </row>
    <row r="1132" spans="1:21">
      <c r="A1132" s="4">
        <v>1981</v>
      </c>
      <c r="B1132" s="4">
        <v>41</v>
      </c>
      <c r="C1132" s="4">
        <v>1940</v>
      </c>
      <c r="D1132" s="5">
        <v>504.51143106859377</v>
      </c>
      <c r="E1132" s="5">
        <v>698.11683008287901</v>
      </c>
      <c r="F1132" s="5">
        <v>716.9718959287527</v>
      </c>
      <c r="G1132" s="5">
        <v>1180.2592662261393</v>
      </c>
      <c r="H1132" s="5"/>
      <c r="I1132" s="5">
        <v>3099.859423306365</v>
      </c>
      <c r="J1132" s="5"/>
      <c r="K1132" s="5">
        <v>398401.6</v>
      </c>
      <c r="N1132" s="12">
        <f t="shared" si="108"/>
        <v>7.780740396891893E-3</v>
      </c>
      <c r="O1132" s="12">
        <f t="shared" si="109"/>
        <v>1.2663388677871619E-3</v>
      </c>
      <c r="P1132" s="12">
        <f t="shared" si="110"/>
        <v>1.7522942430022346E-3</v>
      </c>
      <c r="Q1132" s="12">
        <f t="shared" si="111"/>
        <v>1.7996210254395382E-3</v>
      </c>
      <c r="R1132" s="12">
        <f t="shared" si="112"/>
        <v>4.7621072861024957E-3</v>
      </c>
      <c r="S1132" s="12" t="s">
        <v>8</v>
      </c>
      <c r="T1132" s="12">
        <f t="shared" si="113"/>
        <v>2.9624862606629577E-3</v>
      </c>
      <c r="U1132" s="12" t="s">
        <v>8</v>
      </c>
    </row>
    <row r="1133" spans="1:21">
      <c r="A1133" s="4">
        <v>1981</v>
      </c>
      <c r="B1133" s="4">
        <v>42</v>
      </c>
      <c r="C1133" s="4">
        <v>1939</v>
      </c>
      <c r="D1133" s="5">
        <v>324.80353103952041</v>
      </c>
      <c r="E1133" s="5">
        <v>432.4725903888683</v>
      </c>
      <c r="F1133" s="5">
        <v>496.04289398986731</v>
      </c>
      <c r="G1133" s="5">
        <v>871.30282714825751</v>
      </c>
      <c r="H1133" s="5"/>
      <c r="I1133" s="5">
        <v>2124.6218425665134</v>
      </c>
      <c r="J1133" s="5"/>
      <c r="K1133" s="5">
        <v>392440</v>
      </c>
      <c r="N1133" s="12">
        <f t="shared" si="108"/>
        <v>5.4138768794376553E-3</v>
      </c>
      <c r="O1133" s="12">
        <f t="shared" si="109"/>
        <v>8.2765143981123333E-4</v>
      </c>
      <c r="P1133" s="12">
        <f t="shared" si="110"/>
        <v>1.1020094546653459E-3</v>
      </c>
      <c r="Q1133" s="12">
        <f t="shared" si="111"/>
        <v>1.2639967740033311E-3</v>
      </c>
      <c r="R1133" s="12">
        <f t="shared" si="112"/>
        <v>3.4842159849610764E-3</v>
      </c>
      <c r="S1133" s="12" t="s">
        <v>8</v>
      </c>
      <c r="T1133" s="12">
        <f t="shared" si="113"/>
        <v>2.220219210957745E-3</v>
      </c>
      <c r="U1133" s="12" t="s">
        <v>8</v>
      </c>
    </row>
    <row r="1134" spans="1:21">
      <c r="A1134" s="4">
        <v>1981</v>
      </c>
      <c r="B1134" s="4">
        <v>43</v>
      </c>
      <c r="C1134" s="4">
        <v>1938</v>
      </c>
      <c r="D1134" s="5">
        <v>186.09318300483912</v>
      </c>
      <c r="E1134" s="5">
        <v>246.94645125570611</v>
      </c>
      <c r="F1134" s="5">
        <v>294.37424112500344</v>
      </c>
      <c r="G1134" s="5">
        <v>570.75289639243374</v>
      </c>
      <c r="H1134" s="5"/>
      <c r="I1134" s="5">
        <v>1298.1667717779824</v>
      </c>
      <c r="J1134" s="5"/>
      <c r="K1134" s="5">
        <v>384081.1</v>
      </c>
      <c r="N1134" s="12">
        <f t="shared" si="108"/>
        <v>3.3799288009172604E-3</v>
      </c>
      <c r="O1134" s="12">
        <f t="shared" si="109"/>
        <v>4.8451533544566271E-4</v>
      </c>
      <c r="P1134" s="12">
        <f t="shared" si="110"/>
        <v>6.4295392628199125E-4</v>
      </c>
      <c r="Q1134" s="12">
        <f t="shared" si="111"/>
        <v>7.6643771621411061E-4</v>
      </c>
      <c r="R1134" s="12">
        <f t="shared" si="112"/>
        <v>2.2524595391896066E-3</v>
      </c>
      <c r="S1134" s="12" t="s">
        <v>8</v>
      </c>
      <c r="T1134" s="12">
        <f t="shared" si="113"/>
        <v>1.486021822975496E-3</v>
      </c>
      <c r="U1134" s="12" t="s">
        <v>8</v>
      </c>
    </row>
    <row r="1135" spans="1:21">
      <c r="A1135" s="4">
        <v>1981</v>
      </c>
      <c r="B1135" s="4">
        <v>44</v>
      </c>
      <c r="C1135" s="4">
        <v>1937</v>
      </c>
      <c r="D1135" s="5">
        <v>111.580124455468</v>
      </c>
      <c r="E1135" s="5">
        <v>118.96894436469448</v>
      </c>
      <c r="F1135" s="5">
        <v>135.1908009501262</v>
      </c>
      <c r="G1135" s="5">
        <v>343.40094319813068</v>
      </c>
      <c r="H1135" s="5"/>
      <c r="I1135" s="5">
        <v>709.14081296841937</v>
      </c>
      <c r="J1135" s="5"/>
      <c r="K1135" s="5">
        <v>359029.4</v>
      </c>
      <c r="N1135" s="12">
        <f t="shared" si="108"/>
        <v>1.9751608446785117E-3</v>
      </c>
      <c r="O1135" s="12">
        <f t="shared" si="109"/>
        <v>3.1078269483075197E-4</v>
      </c>
      <c r="P1135" s="12">
        <f t="shared" si="110"/>
        <v>3.3136268050665063E-4</v>
      </c>
      <c r="Q1135" s="12">
        <f t="shared" si="111"/>
        <v>3.7654521036473946E-4</v>
      </c>
      <c r="R1135" s="12">
        <f t="shared" si="112"/>
        <v>1.3330154693411093E-3</v>
      </c>
      <c r="S1135" s="12" t="s">
        <v>8</v>
      </c>
      <c r="T1135" s="12">
        <f t="shared" si="113"/>
        <v>9.5647025897636982E-4</v>
      </c>
      <c r="U1135" s="12" t="s">
        <v>8</v>
      </c>
    </row>
    <row r="1136" spans="1:21">
      <c r="A1136" s="4">
        <v>1981</v>
      </c>
      <c r="B1136" s="4">
        <v>45</v>
      </c>
      <c r="C1136" s="4">
        <v>1936</v>
      </c>
      <c r="D1136" s="5">
        <v>70.521086290440252</v>
      </c>
      <c r="E1136" s="5">
        <v>67.225924261858495</v>
      </c>
      <c r="F1136" s="5">
        <v>67.073748871641371</v>
      </c>
      <c r="G1136" s="5">
        <v>190.43396191420345</v>
      </c>
      <c r="H1136" s="5"/>
      <c r="I1136" s="5">
        <v>395.25472133814355</v>
      </c>
      <c r="J1136" s="5"/>
      <c r="K1136" s="5">
        <v>364609.5</v>
      </c>
      <c r="N1136" s="12">
        <f t="shared" si="108"/>
        <v>1.0840494318939675E-3</v>
      </c>
      <c r="O1136" s="12">
        <f t="shared" si="109"/>
        <v>1.934153835553935E-4</v>
      </c>
      <c r="P1136" s="12">
        <f t="shared" si="110"/>
        <v>1.84377873483435E-4</v>
      </c>
      <c r="Q1136" s="12">
        <f t="shared" si="111"/>
        <v>1.8396050808232198E-4</v>
      </c>
      <c r="R1136" s="12">
        <f t="shared" si="112"/>
        <v>7.062561748551391E-4</v>
      </c>
      <c r="S1136" s="12" t="s">
        <v>8</v>
      </c>
      <c r="T1136" s="12">
        <f t="shared" si="113"/>
        <v>5.2229566677281707E-4</v>
      </c>
      <c r="U1136" s="12" t="s">
        <v>8</v>
      </c>
    </row>
    <row r="1137" spans="1:21">
      <c r="A1137" s="4">
        <v>1981</v>
      </c>
      <c r="B1137" s="4">
        <v>46</v>
      </c>
      <c r="C1137" s="4">
        <v>1935</v>
      </c>
      <c r="D1137" s="5">
        <v>36.056059690154619</v>
      </c>
      <c r="E1137" s="5">
        <v>29.209818901691165</v>
      </c>
      <c r="F1137" s="5">
        <v>36.857657384930725</v>
      </c>
      <c r="G1137" s="5">
        <v>103.40953767508972</v>
      </c>
      <c r="H1137" s="5"/>
      <c r="I1137" s="5">
        <v>205.53307365186623</v>
      </c>
      <c r="J1137" s="5"/>
      <c r="K1137" s="5">
        <v>365539.1</v>
      </c>
      <c r="N1137" s="12">
        <f t="shared" si="108"/>
        <v>5.6227384061476938E-4</v>
      </c>
      <c r="O1137" s="12">
        <f t="shared" si="109"/>
        <v>9.8638038147368145E-5</v>
      </c>
      <c r="P1137" s="12">
        <f t="shared" si="110"/>
        <v>7.990887678415569E-5</v>
      </c>
      <c r="Q1137" s="12">
        <f t="shared" si="111"/>
        <v>1.0083095730369399E-4</v>
      </c>
      <c r="R1137" s="12">
        <f t="shared" si="112"/>
        <v>3.8372692568324553E-4</v>
      </c>
      <c r="S1137" s="12" t="s">
        <v>8</v>
      </c>
      <c r="T1137" s="12">
        <f t="shared" si="113"/>
        <v>2.8289596837955154E-4</v>
      </c>
      <c r="U1137" s="12" t="s">
        <v>8</v>
      </c>
    </row>
    <row r="1138" spans="1:21">
      <c r="A1138" s="4">
        <v>1981</v>
      </c>
      <c r="B1138" s="4">
        <v>47</v>
      </c>
      <c r="C1138" s="4">
        <v>1934</v>
      </c>
      <c r="D1138" s="5">
        <v>12.340380707363558</v>
      </c>
      <c r="E1138" s="5">
        <v>18.836784665795477</v>
      </c>
      <c r="F1138" s="5">
        <v>21.453110941952978</v>
      </c>
      <c r="G1138" s="5">
        <v>54.087837492505216</v>
      </c>
      <c r="H1138" s="5"/>
      <c r="I1138" s="5">
        <v>106.71811380761723</v>
      </c>
      <c r="J1138" s="5"/>
      <c r="K1138" s="5">
        <v>366717.9</v>
      </c>
      <c r="N1138" s="12">
        <f t="shared" si="108"/>
        <v>2.9100873943600032E-4</v>
      </c>
      <c r="O1138" s="12">
        <f t="shared" si="109"/>
        <v>3.3650881801416172E-5</v>
      </c>
      <c r="P1138" s="12">
        <f t="shared" si="110"/>
        <v>5.1365871875344715E-5</v>
      </c>
      <c r="Q1138" s="12">
        <f t="shared" si="111"/>
        <v>5.8500310298332797E-5</v>
      </c>
      <c r="R1138" s="12">
        <f t="shared" si="112"/>
        <v>2.0599198575923941E-4</v>
      </c>
      <c r="S1138" s="12" t="s">
        <v>8</v>
      </c>
      <c r="T1138" s="12">
        <f t="shared" si="113"/>
        <v>1.4749167546090664E-4</v>
      </c>
      <c r="U1138" s="12" t="s">
        <v>8</v>
      </c>
    </row>
    <row r="1139" spans="1:21">
      <c r="A1139" s="4">
        <v>1981</v>
      </c>
      <c r="B1139" s="4">
        <v>48</v>
      </c>
      <c r="C1139" s="4">
        <v>1933</v>
      </c>
      <c r="D1139" s="5">
        <v>1.09992637627089</v>
      </c>
      <c r="E1139" s="5">
        <v>9.5126824750748504</v>
      </c>
      <c r="F1139" s="5">
        <v>16.937134263062067</v>
      </c>
      <c r="G1139" s="5">
        <v>21.289059332894322</v>
      </c>
      <c r="H1139" s="5"/>
      <c r="I1139" s="5">
        <v>48.838802447302129</v>
      </c>
      <c r="J1139" s="5"/>
      <c r="K1139" s="5">
        <v>360122.6</v>
      </c>
      <c r="N1139" s="12">
        <f t="shared" si="108"/>
        <v>1.3561715495584596E-4</v>
      </c>
      <c r="O1139" s="12">
        <f t="shared" si="109"/>
        <v>3.0543108826574339E-6</v>
      </c>
      <c r="P1139" s="12">
        <f t="shared" si="110"/>
        <v>2.6415122169713457E-5</v>
      </c>
      <c r="Q1139" s="12">
        <f t="shared" si="111"/>
        <v>4.703157830989243E-5</v>
      </c>
      <c r="R1139" s="12">
        <f t="shared" si="112"/>
        <v>1.0614772190347507E-4</v>
      </c>
      <c r="S1139" s="12" t="s">
        <v>8</v>
      </c>
      <c r="T1139" s="12">
        <f t="shared" si="113"/>
        <v>5.9116143593582636E-5</v>
      </c>
      <c r="U1139" s="12" t="s">
        <v>8</v>
      </c>
    </row>
    <row r="1140" spans="1:21">
      <c r="A1140" s="4">
        <v>1981</v>
      </c>
      <c r="B1140" s="4">
        <v>49</v>
      </c>
      <c r="C1140" s="4">
        <v>1932</v>
      </c>
      <c r="D1140" s="5">
        <v>0.12000163407801848</v>
      </c>
      <c r="E1140" s="5">
        <v>11.340146523874569</v>
      </c>
      <c r="F1140" s="5">
        <v>9.3305453443806954</v>
      </c>
      <c r="G1140" s="5">
        <v>9.0304642296307023</v>
      </c>
      <c r="H1140" s="5"/>
      <c r="I1140" s="5">
        <v>29.821157731963986</v>
      </c>
      <c r="J1140" s="5"/>
      <c r="K1140" s="5">
        <v>362789.7</v>
      </c>
      <c r="N1140" s="12">
        <f t="shared" si="108"/>
        <v>8.2199571079234022E-5</v>
      </c>
      <c r="O1140" s="12">
        <f t="shared" si="109"/>
        <v>3.3077464458891326E-7</v>
      </c>
      <c r="P1140" s="12">
        <f t="shared" si="110"/>
        <v>3.1258182147603883E-5</v>
      </c>
      <c r="Q1140" s="12">
        <f t="shared" si="111"/>
        <v>2.5718881612076348E-5</v>
      </c>
      <c r="R1140" s="12">
        <f t="shared" si="112"/>
        <v>5.0610614287041215E-5</v>
      </c>
      <c r="S1140" s="12" t="s">
        <v>8</v>
      </c>
      <c r="T1140" s="12">
        <f t="shared" si="113"/>
        <v>2.4891732674964867E-5</v>
      </c>
      <c r="U1140" s="12" t="s">
        <v>8</v>
      </c>
    </row>
    <row r="1141" spans="1:21">
      <c r="A1141" s="4">
        <v>1981</v>
      </c>
      <c r="B1141" s="4">
        <v>50</v>
      </c>
      <c r="C1141" s="4">
        <v>1931</v>
      </c>
      <c r="D1141" s="5">
        <v>0.1200074984286877</v>
      </c>
      <c r="E1141" s="5">
        <v>10.710425722209564</v>
      </c>
      <c r="F1141" s="5">
        <v>6.1700435104766722</v>
      </c>
      <c r="G1141" s="5">
        <v>10.130472193816527</v>
      </c>
      <c r="H1141" s="5"/>
      <c r="I1141" s="5">
        <v>27.130948924931452</v>
      </c>
      <c r="J1141" s="5"/>
      <c r="K1141" s="5">
        <v>380886.9</v>
      </c>
      <c r="N1141" s="12">
        <f t="shared" si="108"/>
        <v>7.1230984643818026E-5</v>
      </c>
      <c r="O1141" s="12">
        <f t="shared" si="109"/>
        <v>3.1507384063008651E-7</v>
      </c>
      <c r="P1141" s="12">
        <f t="shared" si="110"/>
        <v>2.8119700945896442E-5</v>
      </c>
      <c r="Q1141" s="12">
        <f t="shared" si="111"/>
        <v>1.619914864616418E-5</v>
      </c>
      <c r="R1141" s="12">
        <f t="shared" si="112"/>
        <v>4.2796209857291485E-5</v>
      </c>
      <c r="S1141" s="12" t="s">
        <v>8</v>
      </c>
      <c r="T1141" s="12">
        <f t="shared" si="113"/>
        <v>2.6597061211127309E-5</v>
      </c>
      <c r="U1141" s="12" t="s">
        <v>8</v>
      </c>
    </row>
    <row r="1142" spans="1:21">
      <c r="A1142" s="4">
        <v>1982</v>
      </c>
      <c r="B1142" s="4">
        <v>13</v>
      </c>
      <c r="C1142" s="4">
        <v>1969</v>
      </c>
      <c r="D1142" s="5">
        <v>18.998887966937403</v>
      </c>
      <c r="E1142" s="5">
        <v>0</v>
      </c>
      <c r="F1142" s="5">
        <v>0</v>
      </c>
      <c r="G1142" s="5">
        <v>0</v>
      </c>
      <c r="H1142" s="5"/>
      <c r="I1142" s="5">
        <v>18.998887966937403</v>
      </c>
      <c r="J1142" s="5"/>
      <c r="K1142" s="5">
        <v>446658.5</v>
      </c>
      <c r="N1142" s="12">
        <f t="shared" si="108"/>
        <v>4.253560150973821E-5</v>
      </c>
      <c r="O1142" s="12">
        <f t="shared" si="109"/>
        <v>4.253560150973821E-5</v>
      </c>
      <c r="P1142" s="12">
        <f t="shared" si="110"/>
        <v>0</v>
      </c>
      <c r="Q1142" s="12">
        <f t="shared" si="111"/>
        <v>0</v>
      </c>
      <c r="R1142" s="12">
        <f t="shared" si="112"/>
        <v>0</v>
      </c>
      <c r="S1142" s="12" t="s">
        <v>8</v>
      </c>
      <c r="T1142" s="12">
        <f t="shared" si="113"/>
        <v>0</v>
      </c>
      <c r="U1142" s="12" t="s">
        <v>8</v>
      </c>
    </row>
    <row r="1143" spans="1:21">
      <c r="A1143" s="4">
        <v>1982</v>
      </c>
      <c r="B1143" s="4">
        <v>14</v>
      </c>
      <c r="C1143" s="4">
        <v>1968</v>
      </c>
      <c r="D1143" s="5">
        <v>24.048799885110661</v>
      </c>
      <c r="E1143" s="5">
        <v>0</v>
      </c>
      <c r="F1143" s="5">
        <v>0</v>
      </c>
      <c r="G1143" s="5">
        <v>0</v>
      </c>
      <c r="H1143" s="5"/>
      <c r="I1143" s="5">
        <v>24.048799885110661</v>
      </c>
      <c r="J1143" s="5"/>
      <c r="K1143" s="5">
        <v>448614</v>
      </c>
      <c r="N1143" s="12">
        <f t="shared" si="108"/>
        <v>5.3606886733607645E-5</v>
      </c>
      <c r="O1143" s="12">
        <f t="shared" si="109"/>
        <v>5.3606886733607645E-5</v>
      </c>
      <c r="P1143" s="12">
        <f t="shared" si="110"/>
        <v>0</v>
      </c>
      <c r="Q1143" s="12">
        <f t="shared" si="111"/>
        <v>0</v>
      </c>
      <c r="R1143" s="12">
        <f t="shared" si="112"/>
        <v>0</v>
      </c>
      <c r="S1143" s="12" t="s">
        <v>8</v>
      </c>
      <c r="T1143" s="12">
        <f t="shared" si="113"/>
        <v>0</v>
      </c>
      <c r="U1143" s="12" t="s">
        <v>8</v>
      </c>
    </row>
    <row r="1144" spans="1:21">
      <c r="A1144" s="4">
        <v>1982</v>
      </c>
      <c r="B1144" s="4">
        <v>15</v>
      </c>
      <c r="C1144" s="4">
        <v>1967</v>
      </c>
      <c r="D1144" s="5">
        <v>135.2083842090986</v>
      </c>
      <c r="E1144" s="5">
        <v>0</v>
      </c>
      <c r="F1144" s="5">
        <v>0</v>
      </c>
      <c r="G1144" s="5">
        <v>0</v>
      </c>
      <c r="H1144" s="5"/>
      <c r="I1144" s="5">
        <v>135.2083842090986</v>
      </c>
      <c r="J1144" s="5"/>
      <c r="K1144" s="5">
        <v>459969</v>
      </c>
      <c r="N1144" s="12">
        <f t="shared" si="108"/>
        <v>2.9395107976645947E-4</v>
      </c>
      <c r="O1144" s="12">
        <f t="shared" si="109"/>
        <v>2.9395107976645947E-4</v>
      </c>
      <c r="P1144" s="12">
        <f t="shared" si="110"/>
        <v>0</v>
      </c>
      <c r="Q1144" s="12">
        <f t="shared" si="111"/>
        <v>0</v>
      </c>
      <c r="R1144" s="12">
        <f t="shared" si="112"/>
        <v>0</v>
      </c>
      <c r="S1144" s="12" t="s">
        <v>8</v>
      </c>
      <c r="T1144" s="12">
        <f t="shared" si="113"/>
        <v>0</v>
      </c>
      <c r="U1144" s="12" t="s">
        <v>8</v>
      </c>
    </row>
    <row r="1145" spans="1:21">
      <c r="A1145" s="4">
        <v>1982</v>
      </c>
      <c r="B1145" s="4">
        <v>16</v>
      </c>
      <c r="C1145" s="4">
        <v>1966</v>
      </c>
      <c r="D1145" s="5">
        <v>2860.60371971635</v>
      </c>
      <c r="E1145" s="5">
        <v>151.50959533421627</v>
      </c>
      <c r="F1145" s="5">
        <v>0</v>
      </c>
      <c r="G1145" s="5">
        <v>0</v>
      </c>
      <c r="H1145" s="5"/>
      <c r="I1145" s="5">
        <v>3012.1133150505666</v>
      </c>
      <c r="J1145" s="5"/>
      <c r="K1145" s="5">
        <v>468265</v>
      </c>
      <c r="N1145" s="12">
        <f t="shared" si="108"/>
        <v>6.4324972292410633E-3</v>
      </c>
      <c r="O1145" s="12">
        <f t="shared" si="109"/>
        <v>6.1089419873711472E-3</v>
      </c>
      <c r="P1145" s="12">
        <f t="shared" si="110"/>
        <v>3.2355524186991613E-4</v>
      </c>
      <c r="Q1145" s="12">
        <f t="shared" si="111"/>
        <v>0</v>
      </c>
      <c r="R1145" s="12">
        <f t="shared" si="112"/>
        <v>0</v>
      </c>
      <c r="S1145" s="12" t="s">
        <v>8</v>
      </c>
      <c r="T1145" s="12">
        <f t="shared" si="113"/>
        <v>0</v>
      </c>
      <c r="U1145" s="12" t="s">
        <v>8</v>
      </c>
    </row>
    <row r="1146" spans="1:21">
      <c r="A1146" s="4">
        <v>1982</v>
      </c>
      <c r="B1146" s="4">
        <v>17</v>
      </c>
      <c r="C1146" s="4">
        <v>1965</v>
      </c>
      <c r="D1146" s="5">
        <v>5832.3890219855821</v>
      </c>
      <c r="E1146" s="5">
        <v>514.31978575400331</v>
      </c>
      <c r="F1146" s="5">
        <v>29.930000000000149</v>
      </c>
      <c r="G1146" s="5">
        <v>1.1500000000000057</v>
      </c>
      <c r="H1146" s="5"/>
      <c r="I1146" s="5">
        <v>6377.7888077395855</v>
      </c>
      <c r="J1146" s="5"/>
      <c r="K1146" s="5">
        <v>473646.5</v>
      </c>
      <c r="N1146" s="12">
        <f t="shared" si="108"/>
        <v>1.3465292803260628E-2</v>
      </c>
      <c r="O1146" s="12">
        <f t="shared" si="109"/>
        <v>1.2313801584062338E-2</v>
      </c>
      <c r="P1146" s="12">
        <f t="shared" si="110"/>
        <v>1.0858726618987015E-3</v>
      </c>
      <c r="Q1146" s="12">
        <f t="shared" si="111"/>
        <v>6.3190586228337273E-5</v>
      </c>
      <c r="R1146" s="12">
        <f t="shared" si="112"/>
        <v>6.5618557299589785E-5</v>
      </c>
      <c r="S1146" s="12" t="s">
        <v>8</v>
      </c>
      <c r="T1146" s="12">
        <f t="shared" si="113"/>
        <v>2.427971071252518E-6</v>
      </c>
      <c r="U1146" s="12" t="s">
        <v>8</v>
      </c>
    </row>
    <row r="1147" spans="1:21">
      <c r="A1147" s="4">
        <v>1982</v>
      </c>
      <c r="B1147" s="4">
        <v>18</v>
      </c>
      <c r="C1147" s="4">
        <v>1964</v>
      </c>
      <c r="D1147" s="5">
        <v>9520.4739838643109</v>
      </c>
      <c r="E1147" s="5">
        <v>1284.4661073589223</v>
      </c>
      <c r="F1147" s="5">
        <v>96.63262135524721</v>
      </c>
      <c r="G1147" s="5">
        <v>3.3504376065004982</v>
      </c>
      <c r="H1147" s="5"/>
      <c r="I1147" s="5">
        <v>10904.923150184981</v>
      </c>
      <c r="J1147" s="5"/>
      <c r="K1147" s="5">
        <v>464459</v>
      </c>
      <c r="N1147" s="12">
        <f t="shared" si="108"/>
        <v>2.3478763787944643E-2</v>
      </c>
      <c r="O1147" s="12">
        <f t="shared" si="109"/>
        <v>2.0497985793932964E-2</v>
      </c>
      <c r="P1147" s="12">
        <f t="shared" si="110"/>
        <v>2.765510211577173E-3</v>
      </c>
      <c r="Q1147" s="12">
        <f t="shared" si="111"/>
        <v>2.0805414763250837E-4</v>
      </c>
      <c r="R1147" s="12">
        <f t="shared" si="112"/>
        <v>2.1526778243450488E-4</v>
      </c>
      <c r="S1147" s="12" t="s">
        <v>8</v>
      </c>
      <c r="T1147" s="12">
        <f t="shared" si="113"/>
        <v>7.2136348019965124E-6</v>
      </c>
      <c r="U1147" s="12" t="s">
        <v>8</v>
      </c>
    </row>
    <row r="1148" spans="1:21">
      <c r="A1148" s="4">
        <v>1982</v>
      </c>
      <c r="B1148" s="4">
        <v>19</v>
      </c>
      <c r="C1148" s="4">
        <v>1963</v>
      </c>
      <c r="D1148" s="5">
        <v>17259.515784919731</v>
      </c>
      <c r="E1148" s="5">
        <v>2770.7410690878537</v>
      </c>
      <c r="F1148" s="5">
        <v>283.71413025163434</v>
      </c>
      <c r="G1148" s="5">
        <v>22.698730330638632</v>
      </c>
      <c r="H1148" s="5"/>
      <c r="I1148" s="5">
        <v>20336.669714589858</v>
      </c>
      <c r="J1148" s="5"/>
      <c r="K1148" s="5">
        <v>444338.5</v>
      </c>
      <c r="N1148" s="12">
        <f t="shared" si="108"/>
        <v>4.5768416904206723E-2</v>
      </c>
      <c r="O1148" s="12">
        <f t="shared" si="109"/>
        <v>3.8843169756660141E-2</v>
      </c>
      <c r="P1148" s="12">
        <f t="shared" si="110"/>
        <v>6.2356538294292612E-3</v>
      </c>
      <c r="Q1148" s="12">
        <f t="shared" si="111"/>
        <v>6.3850899764849168E-4</v>
      </c>
      <c r="R1148" s="12">
        <f t="shared" si="112"/>
        <v>6.8959331811732042E-4</v>
      </c>
      <c r="S1148" s="12" t="s">
        <v>8</v>
      </c>
      <c r="T1148" s="12">
        <f t="shared" si="113"/>
        <v>5.108432046882868E-5</v>
      </c>
      <c r="U1148" s="12" t="s">
        <v>8</v>
      </c>
    </row>
    <row r="1149" spans="1:21">
      <c r="A1149" s="4">
        <v>1982</v>
      </c>
      <c r="B1149" s="4">
        <v>20</v>
      </c>
      <c r="C1149" s="4">
        <v>1962</v>
      </c>
      <c r="D1149" s="5">
        <v>22363.443172274903</v>
      </c>
      <c r="E1149" s="5">
        <v>4881.9480136736775</v>
      </c>
      <c r="F1149" s="5">
        <v>605.72090107169936</v>
      </c>
      <c r="G1149" s="5">
        <v>88.334506416918231</v>
      </c>
      <c r="H1149" s="5"/>
      <c r="I1149" s="5">
        <v>27939.446593437198</v>
      </c>
      <c r="J1149" s="5"/>
      <c r="K1149" s="5">
        <v>435534</v>
      </c>
      <c r="N1149" s="12">
        <f t="shared" si="108"/>
        <v>6.4149863371027752E-2</v>
      </c>
      <c r="O1149" s="12">
        <f t="shared" si="109"/>
        <v>5.1347181097858956E-2</v>
      </c>
      <c r="P1149" s="12">
        <f t="shared" si="110"/>
        <v>1.1209108849535691E-2</v>
      </c>
      <c r="Q1149" s="12">
        <f t="shared" si="111"/>
        <v>1.390754570416315E-3</v>
      </c>
      <c r="R1149" s="12">
        <f t="shared" si="112"/>
        <v>1.5935734236330976E-3</v>
      </c>
      <c r="S1149" s="12" t="s">
        <v>8</v>
      </c>
      <c r="T1149" s="12">
        <f t="shared" si="113"/>
        <v>2.0281885321678269E-4</v>
      </c>
      <c r="U1149" s="12" t="s">
        <v>8</v>
      </c>
    </row>
    <row r="1150" spans="1:21">
      <c r="A1150" s="4">
        <v>1982</v>
      </c>
      <c r="B1150" s="4">
        <v>21</v>
      </c>
      <c r="C1150" s="4">
        <v>1961</v>
      </c>
      <c r="D1150" s="5">
        <v>25538.48438862761</v>
      </c>
      <c r="E1150" s="5">
        <v>8065.6946042868767</v>
      </c>
      <c r="F1150" s="5">
        <v>992.54206468789891</v>
      </c>
      <c r="G1150" s="5">
        <v>176.78036773885867</v>
      </c>
      <c r="H1150" s="5"/>
      <c r="I1150" s="5">
        <v>34773.501425341245</v>
      </c>
      <c r="J1150" s="5"/>
      <c r="K1150" s="5">
        <v>426121.5</v>
      </c>
      <c r="N1150" s="12">
        <f t="shared" si="108"/>
        <v>8.1604663048781265E-2</v>
      </c>
      <c r="O1150" s="12">
        <f t="shared" si="109"/>
        <v>5.9932400474107993E-2</v>
      </c>
      <c r="P1150" s="12">
        <f t="shared" si="110"/>
        <v>1.8928156885505372E-2</v>
      </c>
      <c r="Q1150" s="12">
        <f t="shared" si="111"/>
        <v>2.3292466225897988E-3</v>
      </c>
      <c r="R1150" s="12">
        <f t="shared" si="112"/>
        <v>2.7441056891678961E-3</v>
      </c>
      <c r="S1150" s="12" t="s">
        <v>8</v>
      </c>
      <c r="T1150" s="12">
        <f t="shared" si="113"/>
        <v>4.1485906657809726E-4</v>
      </c>
      <c r="U1150" s="12" t="s">
        <v>8</v>
      </c>
    </row>
    <row r="1151" spans="1:21">
      <c r="A1151" s="4">
        <v>1982</v>
      </c>
      <c r="B1151" s="4">
        <v>22</v>
      </c>
      <c r="C1151" s="4">
        <v>1960</v>
      </c>
      <c r="D1151" s="5">
        <v>27262.956957789633</v>
      </c>
      <c r="E1151" s="5">
        <v>11087.180690904557</v>
      </c>
      <c r="F1151" s="5">
        <v>1681.7632553743349</v>
      </c>
      <c r="G1151" s="5">
        <v>293.07708195192595</v>
      </c>
      <c r="H1151" s="5"/>
      <c r="I1151" s="5">
        <v>40324.977986020451</v>
      </c>
      <c r="J1151" s="5"/>
      <c r="K1151" s="5">
        <v>414741</v>
      </c>
      <c r="N1151" s="12">
        <f t="shared" si="108"/>
        <v>9.722930210907639E-2</v>
      </c>
      <c r="O1151" s="12">
        <f t="shared" si="109"/>
        <v>6.5734897099128456E-2</v>
      </c>
      <c r="P1151" s="12">
        <f t="shared" si="110"/>
        <v>2.6732781882921046E-2</v>
      </c>
      <c r="Q1151" s="12">
        <f t="shared" si="111"/>
        <v>4.0549722727541643E-3</v>
      </c>
      <c r="R1151" s="12">
        <f t="shared" si="112"/>
        <v>4.7616231270268938E-3</v>
      </c>
      <c r="S1151" s="12" t="s">
        <v>8</v>
      </c>
      <c r="T1151" s="12">
        <f t="shared" si="113"/>
        <v>7.0665085427272913E-4</v>
      </c>
      <c r="U1151" s="12" t="s">
        <v>8</v>
      </c>
    </row>
    <row r="1152" spans="1:21">
      <c r="A1152" s="4">
        <v>1982</v>
      </c>
      <c r="B1152" s="4">
        <v>23</v>
      </c>
      <c r="C1152" s="4">
        <v>1959</v>
      </c>
      <c r="D1152" s="5">
        <v>26855.624777772442</v>
      </c>
      <c r="E1152" s="5">
        <v>13765.973035636998</v>
      </c>
      <c r="F1152" s="5">
        <v>2239.8587690151908</v>
      </c>
      <c r="G1152" s="5">
        <v>502.52523670607513</v>
      </c>
      <c r="H1152" s="5"/>
      <c r="I1152" s="5">
        <v>43363.981819130706</v>
      </c>
      <c r="J1152" s="5"/>
      <c r="K1152" s="5">
        <v>403431.5</v>
      </c>
      <c r="N1152" s="12">
        <f t="shared" si="108"/>
        <v>0.10748784321286441</v>
      </c>
      <c r="O1152" s="12">
        <f t="shared" si="109"/>
        <v>6.6567991784906341E-2</v>
      </c>
      <c r="P1152" s="12">
        <f t="shared" si="110"/>
        <v>3.4122206708293717E-2</v>
      </c>
      <c r="Q1152" s="12">
        <f t="shared" si="111"/>
        <v>5.552017551964065E-3</v>
      </c>
      <c r="R1152" s="12">
        <f t="shared" si="112"/>
        <v>6.7976447196643449E-3</v>
      </c>
      <c r="S1152" s="12" t="s">
        <v>8</v>
      </c>
      <c r="T1152" s="12">
        <f t="shared" si="113"/>
        <v>1.245627167700279E-3</v>
      </c>
      <c r="U1152" s="12" t="s">
        <v>8</v>
      </c>
    </row>
    <row r="1153" spans="1:21">
      <c r="A1153" s="4">
        <v>1982</v>
      </c>
      <c r="B1153" s="4">
        <v>24</v>
      </c>
      <c r="C1153" s="4">
        <v>1958</v>
      </c>
      <c r="D1153" s="5">
        <v>25890.502397292243</v>
      </c>
      <c r="E1153" s="5">
        <v>15859.435470580102</v>
      </c>
      <c r="F1153" s="5">
        <v>3142.2150032213599</v>
      </c>
      <c r="G1153" s="5">
        <v>771.60403935539341</v>
      </c>
      <c r="H1153" s="5"/>
      <c r="I1153" s="5">
        <v>45663.756910449098</v>
      </c>
      <c r="J1153" s="5"/>
      <c r="K1153" s="5">
        <v>396130.5</v>
      </c>
      <c r="N1153" s="12">
        <f t="shared" si="108"/>
        <v>0.11527452925348868</v>
      </c>
      <c r="O1153" s="12">
        <f t="shared" si="109"/>
        <v>6.5358517956310466E-2</v>
      </c>
      <c r="P1153" s="12">
        <f t="shared" si="110"/>
        <v>4.0035885826968896E-2</v>
      </c>
      <c r="Q1153" s="12">
        <f t="shared" si="111"/>
        <v>7.9322723274813725E-3</v>
      </c>
      <c r="R1153" s="12">
        <f t="shared" si="112"/>
        <v>9.8801254702093212E-3</v>
      </c>
      <c r="S1153" s="12" t="s">
        <v>8</v>
      </c>
      <c r="T1153" s="12">
        <f t="shared" si="113"/>
        <v>1.947853142727948E-3</v>
      </c>
      <c r="U1153" s="12" t="s">
        <v>8</v>
      </c>
    </row>
    <row r="1154" spans="1:21">
      <c r="A1154" s="4">
        <v>1982</v>
      </c>
      <c r="B1154" s="4">
        <v>25</v>
      </c>
      <c r="C1154" s="4">
        <v>1957</v>
      </c>
      <c r="D1154" s="5">
        <v>24001.865368046536</v>
      </c>
      <c r="E1154" s="5">
        <v>17633.136912831807</v>
      </c>
      <c r="F1154" s="5">
        <v>3912.692274764855</v>
      </c>
      <c r="G1154" s="5">
        <v>998.26547766880537</v>
      </c>
      <c r="H1154" s="5"/>
      <c r="I1154" s="5">
        <v>46545.960033312003</v>
      </c>
      <c r="J1154" s="5"/>
      <c r="K1154" s="5">
        <v>394292</v>
      </c>
      <c r="N1154" s="12">
        <f t="shared" si="108"/>
        <v>0.11804946596256582</v>
      </c>
      <c r="O1154" s="12">
        <f t="shared" si="109"/>
        <v>6.0873325778982419E-2</v>
      </c>
      <c r="P1154" s="12">
        <f t="shared" si="110"/>
        <v>4.4721011110628185E-2</v>
      </c>
      <c r="Q1154" s="12">
        <f t="shared" si="111"/>
        <v>9.9233367016446066E-3</v>
      </c>
      <c r="R1154" s="12">
        <f t="shared" si="112"/>
        <v>1.2455129072955221E-2</v>
      </c>
      <c r="S1154" s="12" t="s">
        <v>8</v>
      </c>
      <c r="T1154" s="12">
        <f t="shared" si="113"/>
        <v>2.5317923713106161E-3</v>
      </c>
      <c r="U1154" s="12" t="s">
        <v>8</v>
      </c>
    </row>
    <row r="1155" spans="1:21">
      <c r="A1155" s="4">
        <v>1982</v>
      </c>
      <c r="B1155" s="4">
        <v>26</v>
      </c>
      <c r="C1155" s="4">
        <v>1956</v>
      </c>
      <c r="D1155" s="5">
        <v>21373.693032916377</v>
      </c>
      <c r="E1155" s="5">
        <v>18361.832266657821</v>
      </c>
      <c r="F1155" s="5">
        <v>4677.6596429737747</v>
      </c>
      <c r="G1155" s="5">
        <v>1320.961427238459</v>
      </c>
      <c r="H1155" s="5"/>
      <c r="I1155" s="5">
        <v>45734.146369786431</v>
      </c>
      <c r="J1155" s="5"/>
      <c r="K1155" s="5">
        <v>390018.5</v>
      </c>
      <c r="N1155" s="12">
        <f t="shared" si="108"/>
        <v>0.11726147957029329</v>
      </c>
      <c r="O1155" s="12">
        <f t="shared" si="109"/>
        <v>5.4801741540250977E-2</v>
      </c>
      <c r="P1155" s="12">
        <f t="shared" si="110"/>
        <v>4.7079387943540676E-2</v>
      </c>
      <c r="Q1155" s="12">
        <f t="shared" si="111"/>
        <v>1.1993430165424909E-2</v>
      </c>
      <c r="R1155" s="12">
        <f t="shared" si="112"/>
        <v>1.5380350086501623E-2</v>
      </c>
      <c r="S1155" s="12" t="s">
        <v>8</v>
      </c>
      <c r="T1155" s="12">
        <f t="shared" si="113"/>
        <v>3.3869199210767157E-3</v>
      </c>
      <c r="U1155" s="12" t="s">
        <v>8</v>
      </c>
    </row>
    <row r="1156" spans="1:21">
      <c r="A1156" s="4">
        <v>1982</v>
      </c>
      <c r="B1156" s="4">
        <v>27</v>
      </c>
      <c r="C1156" s="4">
        <v>1955</v>
      </c>
      <c r="D1156" s="5">
        <v>18607.590543534192</v>
      </c>
      <c r="E1156" s="5">
        <v>18637.123385483246</v>
      </c>
      <c r="F1156" s="5">
        <v>5337.1878308078403</v>
      </c>
      <c r="G1156" s="5">
        <v>1628.2749317355888</v>
      </c>
      <c r="H1156" s="5"/>
      <c r="I1156" s="5">
        <v>44210.176691560868</v>
      </c>
      <c r="J1156" s="5"/>
      <c r="K1156" s="5">
        <v>386953.5</v>
      </c>
      <c r="N1156" s="12">
        <f t="shared" si="108"/>
        <v>0.11425191060827947</v>
      </c>
      <c r="O1156" s="12">
        <f t="shared" si="109"/>
        <v>4.8087407255740525E-2</v>
      </c>
      <c r="P1156" s="12">
        <f t="shared" si="110"/>
        <v>4.8163728679242457E-2</v>
      </c>
      <c r="Q1156" s="12">
        <f t="shared" si="111"/>
        <v>1.3792840304604663E-2</v>
      </c>
      <c r="R1156" s="12">
        <f t="shared" si="112"/>
        <v>1.8000774673296482E-2</v>
      </c>
      <c r="S1156" s="12" t="s">
        <v>8</v>
      </c>
      <c r="T1156" s="12">
        <f t="shared" si="113"/>
        <v>4.2079343686918166E-3</v>
      </c>
      <c r="U1156" s="12" t="s">
        <v>8</v>
      </c>
    </row>
    <row r="1157" spans="1:21">
      <c r="A1157" s="4">
        <v>1982</v>
      </c>
      <c r="B1157" s="4">
        <v>28</v>
      </c>
      <c r="C1157" s="4">
        <v>1954</v>
      </c>
      <c r="D1157" s="5">
        <v>15129.266278382194</v>
      </c>
      <c r="E1157" s="5">
        <v>17676.501830202295</v>
      </c>
      <c r="F1157" s="5">
        <v>5447.0242876809389</v>
      </c>
      <c r="G1157" s="5">
        <v>1781.3354289958554</v>
      </c>
      <c r="H1157" s="5"/>
      <c r="I1157" s="5">
        <v>40034.127825261283</v>
      </c>
      <c r="J1157" s="5"/>
      <c r="K1157" s="5">
        <v>378198</v>
      </c>
      <c r="N1157" s="12">
        <f t="shared" si="108"/>
        <v>0.1058549432447059</v>
      </c>
      <c r="O1157" s="12">
        <f t="shared" si="109"/>
        <v>4.0003559718407272E-2</v>
      </c>
      <c r="P1157" s="12">
        <f t="shared" si="110"/>
        <v>4.6738750152571652E-2</v>
      </c>
      <c r="Q1157" s="12">
        <f t="shared" si="111"/>
        <v>1.440257295829417E-2</v>
      </c>
      <c r="R1157" s="12">
        <f t="shared" si="112"/>
        <v>1.9112633373726973E-2</v>
      </c>
      <c r="S1157" s="12" t="s">
        <v>8</v>
      </c>
      <c r="T1157" s="12">
        <f t="shared" si="113"/>
        <v>4.7100604154328039E-3</v>
      </c>
      <c r="U1157" s="12" t="s">
        <v>8</v>
      </c>
    </row>
    <row r="1158" spans="1:21">
      <c r="A1158" s="4">
        <v>1982</v>
      </c>
      <c r="B1158" s="4">
        <v>29</v>
      </c>
      <c r="C1158" s="4">
        <v>1953</v>
      </c>
      <c r="D1158" s="5">
        <v>12235.266474609118</v>
      </c>
      <c r="E1158" s="5">
        <v>16242.152703849726</v>
      </c>
      <c r="F1158" s="5">
        <v>5528.7379188140976</v>
      </c>
      <c r="G1158" s="5">
        <v>1997.197310157947</v>
      </c>
      <c r="H1158" s="5"/>
      <c r="I1158" s="5">
        <v>36003.354407430888</v>
      </c>
      <c r="J1158" s="5"/>
      <c r="K1158" s="5">
        <v>370167</v>
      </c>
      <c r="N1158" s="12">
        <f t="shared" si="108"/>
        <v>9.726246371889144E-2</v>
      </c>
      <c r="O1158" s="12">
        <f t="shared" si="109"/>
        <v>3.3053369086409969E-2</v>
      </c>
      <c r="P1158" s="12">
        <f t="shared" si="110"/>
        <v>4.3877905658391281E-2</v>
      </c>
      <c r="Q1158" s="12">
        <f t="shared" si="111"/>
        <v>1.4935793625077593E-2</v>
      </c>
      <c r="R1158" s="12">
        <f t="shared" si="112"/>
        <v>2.0331188974090194E-2</v>
      </c>
      <c r="S1158" s="12" t="s">
        <v>8</v>
      </c>
      <c r="T1158" s="12">
        <f t="shared" si="113"/>
        <v>5.3953953490125999E-3</v>
      </c>
      <c r="U1158" s="12" t="s">
        <v>8</v>
      </c>
    </row>
    <row r="1159" spans="1:21">
      <c r="A1159" s="4">
        <v>1982</v>
      </c>
      <c r="B1159" s="4">
        <v>30</v>
      </c>
      <c r="C1159" s="4">
        <v>1952</v>
      </c>
      <c r="D1159" s="5">
        <v>9795.9176889441169</v>
      </c>
      <c r="E1159" s="5">
        <v>14896.963163783668</v>
      </c>
      <c r="F1159" s="5">
        <v>5849.3382746613461</v>
      </c>
      <c r="G1159" s="5">
        <v>2268.8542401704763</v>
      </c>
      <c r="H1159" s="5"/>
      <c r="I1159" s="5">
        <v>32811.073367559606</v>
      </c>
      <c r="J1159" s="5"/>
      <c r="K1159" s="5">
        <v>371664.5</v>
      </c>
      <c r="N1159" s="12">
        <f t="shared" si="108"/>
        <v>8.8281429535399816E-2</v>
      </c>
      <c r="O1159" s="12">
        <f t="shared" si="109"/>
        <v>2.6356882857911147E-2</v>
      </c>
      <c r="P1159" s="12">
        <f t="shared" si="110"/>
        <v>4.008174889929942E-2</v>
      </c>
      <c r="Q1159" s="12">
        <f t="shared" si="111"/>
        <v>1.5738221634461581E-2</v>
      </c>
      <c r="R1159" s="12">
        <f t="shared" si="112"/>
        <v>2.184279777818926E-2</v>
      </c>
      <c r="S1159" s="12" t="s">
        <v>8</v>
      </c>
      <c r="T1159" s="12">
        <f t="shared" si="113"/>
        <v>6.1045761437276795E-3</v>
      </c>
      <c r="U1159" s="12" t="s">
        <v>8</v>
      </c>
    </row>
    <row r="1160" spans="1:21">
      <c r="A1160" s="4">
        <v>1982</v>
      </c>
      <c r="B1160" s="4">
        <v>31</v>
      </c>
      <c r="C1160" s="4">
        <v>1951</v>
      </c>
      <c r="D1160" s="5">
        <v>7865.4680936312516</v>
      </c>
      <c r="E1160" s="5">
        <v>13267.294631179633</v>
      </c>
      <c r="F1160" s="5">
        <v>5904.2674205217663</v>
      </c>
      <c r="G1160" s="5">
        <v>2507.4404108855265</v>
      </c>
      <c r="H1160" s="5"/>
      <c r="I1160" s="5">
        <v>29544.470556218177</v>
      </c>
      <c r="J1160" s="5"/>
      <c r="K1160" s="5">
        <v>381270</v>
      </c>
      <c r="N1160" s="12">
        <f t="shared" si="108"/>
        <v>7.7489628232533844E-2</v>
      </c>
      <c r="O1160" s="12">
        <f t="shared" si="109"/>
        <v>2.0629653771949672E-2</v>
      </c>
      <c r="P1160" s="12">
        <f t="shared" si="110"/>
        <v>3.479763587793331E-2</v>
      </c>
      <c r="Q1160" s="12">
        <f t="shared" si="111"/>
        <v>1.5485790700872784E-2</v>
      </c>
      <c r="R1160" s="12">
        <f t="shared" si="112"/>
        <v>2.2062338582650859E-2</v>
      </c>
      <c r="S1160" s="12" t="s">
        <v>8</v>
      </c>
      <c r="T1160" s="12">
        <f t="shared" si="113"/>
        <v>6.5765478817780745E-3</v>
      </c>
      <c r="U1160" s="12" t="s">
        <v>8</v>
      </c>
    </row>
    <row r="1161" spans="1:21">
      <c r="A1161" s="4">
        <v>1982</v>
      </c>
      <c r="B1161" s="4">
        <v>32</v>
      </c>
      <c r="C1161" s="4">
        <v>1950</v>
      </c>
      <c r="D1161" s="5">
        <v>5945.396813565194</v>
      </c>
      <c r="E1161" s="5">
        <v>11151.94717202331</v>
      </c>
      <c r="F1161" s="5">
        <v>5627.1241699419934</v>
      </c>
      <c r="G1161" s="5">
        <v>2727.7977834775156</v>
      </c>
      <c r="H1161" s="5"/>
      <c r="I1161" s="5">
        <v>25452.265939008015</v>
      </c>
      <c r="J1161" s="5"/>
      <c r="K1161" s="5">
        <v>393098.5</v>
      </c>
      <c r="N1161" s="12">
        <f t="shared" si="108"/>
        <v>6.4747807328209131E-2</v>
      </c>
      <c r="O1161" s="12">
        <f t="shared" si="109"/>
        <v>1.5124445434325479E-2</v>
      </c>
      <c r="P1161" s="12">
        <f t="shared" si="110"/>
        <v>2.8369345525417446E-2</v>
      </c>
      <c r="Q1161" s="12">
        <f t="shared" si="111"/>
        <v>1.4314794307131656E-2</v>
      </c>
      <c r="R1161" s="12">
        <f t="shared" si="112"/>
        <v>2.1254016368466196E-2</v>
      </c>
      <c r="S1161" s="12" t="s">
        <v>8</v>
      </c>
      <c r="T1161" s="12">
        <f t="shared" si="113"/>
        <v>6.93922206133454E-3</v>
      </c>
      <c r="U1161" s="12" t="s">
        <v>8</v>
      </c>
    </row>
    <row r="1162" spans="1:21">
      <c r="A1162" s="4">
        <v>1982</v>
      </c>
      <c r="B1162" s="4">
        <v>33</v>
      </c>
      <c r="C1162" s="4">
        <v>1949</v>
      </c>
      <c r="D1162" s="5">
        <v>4569.6046443502273</v>
      </c>
      <c r="E1162" s="5">
        <v>9707.2393135446164</v>
      </c>
      <c r="F1162" s="5">
        <v>5479.3680224193076</v>
      </c>
      <c r="G1162" s="5">
        <v>3051.8000378035754</v>
      </c>
      <c r="H1162" s="5"/>
      <c r="I1162" s="5">
        <v>22808.012018117726</v>
      </c>
      <c r="J1162" s="5"/>
      <c r="K1162" s="5">
        <v>407595</v>
      </c>
      <c r="N1162" s="12">
        <f t="shared" si="108"/>
        <v>5.5957536324335984E-2</v>
      </c>
      <c r="O1162" s="12">
        <f t="shared" si="109"/>
        <v>1.1211140088446196E-2</v>
      </c>
      <c r="P1162" s="12">
        <f t="shared" si="110"/>
        <v>2.3815893996601077E-2</v>
      </c>
      <c r="Q1162" s="12">
        <f t="shared" si="111"/>
        <v>1.3443167905443658E-2</v>
      </c>
      <c r="R1162" s="12">
        <f t="shared" si="112"/>
        <v>2.0930502239288711E-2</v>
      </c>
      <c r="S1162" s="12" t="s">
        <v>8</v>
      </c>
      <c r="T1162" s="12">
        <f t="shared" si="113"/>
        <v>7.4873343338450558E-3</v>
      </c>
      <c r="U1162" s="12" t="s">
        <v>8</v>
      </c>
    </row>
    <row r="1163" spans="1:21">
      <c r="A1163" s="4">
        <v>1982</v>
      </c>
      <c r="B1163" s="4">
        <v>34</v>
      </c>
      <c r="C1163" s="4">
        <v>1948</v>
      </c>
      <c r="D1163" s="5">
        <v>3591.3867701326099</v>
      </c>
      <c r="E1163" s="5">
        <v>7680.7849098199986</v>
      </c>
      <c r="F1163" s="5">
        <v>4869.1697302769453</v>
      </c>
      <c r="G1163" s="5">
        <v>2945.8861372892256</v>
      </c>
      <c r="H1163" s="5"/>
      <c r="I1163" s="5">
        <v>19087.227547518778</v>
      </c>
      <c r="J1163" s="5"/>
      <c r="K1163" s="5">
        <v>416061</v>
      </c>
      <c r="N1163" s="12">
        <f t="shared" si="108"/>
        <v>4.5876031513453021E-2</v>
      </c>
      <c r="O1163" s="12">
        <f t="shared" si="109"/>
        <v>8.6318755426069965E-3</v>
      </c>
      <c r="P1163" s="12">
        <f t="shared" si="110"/>
        <v>1.8460718283665131E-2</v>
      </c>
      <c r="Q1163" s="12">
        <f t="shared" si="111"/>
        <v>1.1703018860880845E-2</v>
      </c>
      <c r="R1163" s="12">
        <f t="shared" si="112"/>
        <v>1.8783437687180896E-2</v>
      </c>
      <c r="S1163" s="12" t="s">
        <v>8</v>
      </c>
      <c r="T1163" s="12">
        <f t="shared" si="113"/>
        <v>7.0804188263000516E-3</v>
      </c>
      <c r="U1163" s="12" t="s">
        <v>8</v>
      </c>
    </row>
    <row r="1164" spans="1:21">
      <c r="A1164" s="4">
        <v>1982</v>
      </c>
      <c r="B1164" s="4">
        <v>35</v>
      </c>
      <c r="C1164" s="4">
        <v>1947</v>
      </c>
      <c r="D1164" s="5">
        <v>2789.8711175115759</v>
      </c>
      <c r="E1164" s="5">
        <v>5828.5156430152438</v>
      </c>
      <c r="F1164" s="5">
        <v>4366.4488485182183</v>
      </c>
      <c r="G1164" s="5">
        <v>2948.9027294395851</v>
      </c>
      <c r="H1164" s="5"/>
      <c r="I1164" s="5">
        <v>15933.738338484623</v>
      </c>
      <c r="J1164" s="5"/>
      <c r="K1164" s="5">
        <v>416310</v>
      </c>
      <c r="N1164" s="12">
        <f t="shared" si="108"/>
        <v>3.8273734328948678E-2</v>
      </c>
      <c r="O1164" s="12">
        <f t="shared" si="109"/>
        <v>6.701427103628488E-3</v>
      </c>
      <c r="P1164" s="12">
        <f t="shared" si="110"/>
        <v>1.400042190438674E-2</v>
      </c>
      <c r="Q1164" s="12">
        <f t="shared" si="111"/>
        <v>1.0488455354226942E-2</v>
      </c>
      <c r="R1164" s="12">
        <f t="shared" si="112"/>
        <v>1.7571885320933445E-2</v>
      </c>
      <c r="S1164" s="12" t="s">
        <v>8</v>
      </c>
      <c r="T1164" s="12">
        <f t="shared" si="113"/>
        <v>7.0834299667065052E-3</v>
      </c>
      <c r="U1164" s="12" t="s">
        <v>8</v>
      </c>
    </row>
    <row r="1165" spans="1:21">
      <c r="A1165" s="4">
        <v>1982</v>
      </c>
      <c r="B1165" s="4">
        <v>36</v>
      </c>
      <c r="C1165" s="4">
        <v>1946</v>
      </c>
      <c r="D1165" s="5">
        <v>2067.4691588913947</v>
      </c>
      <c r="E1165" s="5">
        <v>4105.392862902143</v>
      </c>
      <c r="F1165" s="5">
        <v>3235.7470541206003</v>
      </c>
      <c r="G1165" s="5">
        <v>2544.325546780683</v>
      </c>
      <c r="H1165" s="5"/>
      <c r="I1165" s="5">
        <v>11952.93462269482</v>
      </c>
      <c r="J1165" s="5"/>
      <c r="K1165" s="5">
        <v>373638</v>
      </c>
      <c r="N1165" s="12">
        <f t="shared" si="108"/>
        <v>3.1990682485975246E-2</v>
      </c>
      <c r="O1165" s="12">
        <f t="shared" si="109"/>
        <v>5.5333482110796941E-3</v>
      </c>
      <c r="P1165" s="12">
        <f t="shared" si="110"/>
        <v>1.0987621341785747E-2</v>
      </c>
      <c r="Q1165" s="12">
        <f t="shared" si="111"/>
        <v>8.6601123390035277E-3</v>
      </c>
      <c r="R1165" s="12">
        <f t="shared" si="112"/>
        <v>1.546971293310981E-2</v>
      </c>
      <c r="S1165" s="12" t="s">
        <v>8</v>
      </c>
      <c r="T1165" s="12">
        <f t="shared" si="113"/>
        <v>6.8096005941062823E-3</v>
      </c>
      <c r="U1165" s="12" t="s">
        <v>8</v>
      </c>
    </row>
    <row r="1166" spans="1:21">
      <c r="A1166" s="4">
        <v>1982</v>
      </c>
      <c r="B1166" s="4">
        <v>37</v>
      </c>
      <c r="C1166" s="4">
        <v>1945</v>
      </c>
      <c r="D1166" s="5">
        <v>1338.6619076261945</v>
      </c>
      <c r="E1166" s="5">
        <v>2562.9449536552243</v>
      </c>
      <c r="F1166" s="5">
        <v>2273.5385754762847</v>
      </c>
      <c r="G1166" s="5">
        <v>2033.4160519840962</v>
      </c>
      <c r="H1166" s="5"/>
      <c r="I1166" s="5">
        <v>8208.5614887417978</v>
      </c>
      <c r="J1166" s="5"/>
      <c r="K1166" s="5">
        <v>334131.5</v>
      </c>
      <c r="N1166" s="12">
        <f t="shared" si="108"/>
        <v>2.4566859122057628E-2</v>
      </c>
      <c r="O1166" s="12">
        <f t="shared" si="109"/>
        <v>4.0063924162379019E-3</v>
      </c>
      <c r="P1166" s="12">
        <f t="shared" si="110"/>
        <v>7.6704679255180201E-3</v>
      </c>
      <c r="Q1166" s="12">
        <f t="shared" si="111"/>
        <v>6.8043227755428164E-3</v>
      </c>
      <c r="R1166" s="12">
        <f t="shared" si="112"/>
        <v>1.288999878030171E-2</v>
      </c>
      <c r="S1166" s="12" t="s">
        <v>8</v>
      </c>
      <c r="T1166" s="12">
        <f t="shared" si="113"/>
        <v>6.0856760047588937E-3</v>
      </c>
      <c r="U1166" s="12" t="s">
        <v>8</v>
      </c>
    </row>
    <row r="1167" spans="1:21">
      <c r="A1167" s="4">
        <v>1982</v>
      </c>
      <c r="B1167" s="4">
        <v>38</v>
      </c>
      <c r="C1167" s="4">
        <v>1944</v>
      </c>
      <c r="D1167" s="5">
        <v>1153.3023681745219</v>
      </c>
      <c r="E1167" s="5">
        <v>1959.606597605662</v>
      </c>
      <c r="F1167" s="5">
        <v>1884.4042655410235</v>
      </c>
      <c r="G1167" s="5">
        <v>1808.3408641882543</v>
      </c>
      <c r="H1167" s="5"/>
      <c r="I1167" s="5">
        <v>6805.6540955094615</v>
      </c>
      <c r="J1167" s="5"/>
      <c r="K1167" s="5">
        <v>344725.5</v>
      </c>
      <c r="N1167" s="12">
        <f t="shared" si="108"/>
        <v>1.9742241567593525E-2</v>
      </c>
      <c r="O1167" s="12">
        <f t="shared" si="109"/>
        <v>3.3455673229120615E-3</v>
      </c>
      <c r="P1167" s="12">
        <f t="shared" si="110"/>
        <v>5.6845420417278737E-3</v>
      </c>
      <c r="Q1167" s="12">
        <f t="shared" si="111"/>
        <v>5.4663906950342331E-3</v>
      </c>
      <c r="R1167" s="12">
        <f t="shared" si="112"/>
        <v>1.0712132202953591E-2</v>
      </c>
      <c r="S1167" s="12" t="s">
        <v>8</v>
      </c>
      <c r="T1167" s="12">
        <f t="shared" si="113"/>
        <v>5.2457415079193567E-3</v>
      </c>
      <c r="U1167" s="12" t="s">
        <v>8</v>
      </c>
    </row>
    <row r="1168" spans="1:21">
      <c r="A1168" s="4">
        <v>1982</v>
      </c>
      <c r="B1168" s="4">
        <v>39</v>
      </c>
      <c r="C1168" s="4">
        <v>1943</v>
      </c>
      <c r="D1168" s="5">
        <v>886.62590617081935</v>
      </c>
      <c r="E1168" s="5">
        <v>1432.2829369030862</v>
      </c>
      <c r="F1168" s="5">
        <v>1409.2958321267695</v>
      </c>
      <c r="G1168" s="5">
        <v>1638.9484120597231</v>
      </c>
      <c r="H1168" s="5"/>
      <c r="I1168" s="5">
        <v>5367.153087260398</v>
      </c>
      <c r="J1168" s="5"/>
      <c r="K1168" s="5">
        <v>350452</v>
      </c>
      <c r="N1168" s="12">
        <f t="shared" si="108"/>
        <v>1.5314944948981311E-2</v>
      </c>
      <c r="O1168" s="12">
        <f t="shared" si="109"/>
        <v>2.5299496255430684E-3</v>
      </c>
      <c r="P1168" s="12">
        <f t="shared" si="110"/>
        <v>4.0869589470258014E-3</v>
      </c>
      <c r="Q1168" s="12">
        <f t="shared" si="111"/>
        <v>4.0213662131383743E-3</v>
      </c>
      <c r="R1168" s="12">
        <f t="shared" si="112"/>
        <v>8.6980363764124404E-3</v>
      </c>
      <c r="S1168" s="12" t="s">
        <v>8</v>
      </c>
      <c r="T1168" s="12">
        <f t="shared" si="113"/>
        <v>4.6766701632740661E-3</v>
      </c>
      <c r="U1168" s="12" t="s">
        <v>8</v>
      </c>
    </row>
    <row r="1169" spans="1:21">
      <c r="A1169" s="4">
        <v>1982</v>
      </c>
      <c r="B1169" s="4">
        <v>40</v>
      </c>
      <c r="C1169" s="4">
        <v>1942</v>
      </c>
      <c r="D1169" s="5">
        <v>663.61567445836022</v>
      </c>
      <c r="E1169" s="5">
        <v>918.65177303747987</v>
      </c>
      <c r="F1169" s="5">
        <v>1048.7616028891489</v>
      </c>
      <c r="G1169" s="5">
        <v>1294.7690159608935</v>
      </c>
      <c r="H1169" s="5"/>
      <c r="I1169" s="5">
        <v>3925.7980663458829</v>
      </c>
      <c r="J1169" s="5"/>
      <c r="K1169" s="5">
        <v>354481.5</v>
      </c>
      <c r="N1169" s="12">
        <f t="shared" si="108"/>
        <v>1.1074761493465477E-2</v>
      </c>
      <c r="O1169" s="12">
        <f t="shared" si="109"/>
        <v>1.8720742110896061E-3</v>
      </c>
      <c r="P1169" s="12">
        <f t="shared" si="110"/>
        <v>2.5915365767677011E-3</v>
      </c>
      <c r="Q1169" s="12">
        <f t="shared" si="111"/>
        <v>2.9585792287866895E-3</v>
      </c>
      <c r="R1169" s="12">
        <f t="shared" si="112"/>
        <v>6.6111507056081705E-3</v>
      </c>
      <c r="S1169" s="12" t="s">
        <v>8</v>
      </c>
      <c r="T1169" s="12">
        <f t="shared" si="113"/>
        <v>3.6525714768214802E-3</v>
      </c>
      <c r="U1169" s="12" t="s">
        <v>8</v>
      </c>
    </row>
    <row r="1170" spans="1:21">
      <c r="A1170" s="4">
        <v>1982</v>
      </c>
      <c r="B1170" s="4">
        <v>41</v>
      </c>
      <c r="C1170" s="4">
        <v>1941</v>
      </c>
      <c r="D1170" s="5">
        <v>501.97047284609937</v>
      </c>
      <c r="E1170" s="5">
        <v>633.02054988246311</v>
      </c>
      <c r="F1170" s="5">
        <v>688.77644759923282</v>
      </c>
      <c r="G1170" s="5">
        <v>1009.7887738124507</v>
      </c>
      <c r="H1170" s="5"/>
      <c r="I1170" s="5">
        <v>2833.5562441402458</v>
      </c>
      <c r="J1170" s="5"/>
      <c r="K1170" s="5">
        <v>377618</v>
      </c>
      <c r="N1170" s="12">
        <f t="shared" si="108"/>
        <v>7.5037637086691998E-3</v>
      </c>
      <c r="O1170" s="12">
        <f t="shared" si="109"/>
        <v>1.3293075882137488E-3</v>
      </c>
      <c r="P1170" s="12">
        <f t="shared" si="110"/>
        <v>1.6763516301724576E-3</v>
      </c>
      <c r="Q1170" s="12">
        <f t="shared" si="111"/>
        <v>1.8240032191241752E-3</v>
      </c>
      <c r="R1170" s="12">
        <f t="shared" si="112"/>
        <v>4.4981044902829941E-3</v>
      </c>
      <c r="S1170" s="12" t="s">
        <v>8</v>
      </c>
      <c r="T1170" s="12">
        <f t="shared" si="113"/>
        <v>2.6741012711588184E-3</v>
      </c>
      <c r="U1170" s="12" t="s">
        <v>8</v>
      </c>
    </row>
    <row r="1171" spans="1:21">
      <c r="A1171" s="4">
        <v>1982</v>
      </c>
      <c r="B1171" s="4">
        <v>42</v>
      </c>
      <c r="C1171" s="4">
        <v>1940</v>
      </c>
      <c r="D1171" s="5">
        <v>361.45847052939644</v>
      </c>
      <c r="E1171" s="5">
        <v>444.17101095611883</v>
      </c>
      <c r="F1171" s="5">
        <v>421.54930693951388</v>
      </c>
      <c r="G1171" s="5">
        <v>791.87748302207012</v>
      </c>
      <c r="H1171" s="5"/>
      <c r="I1171" s="5">
        <v>2019.0562714470993</v>
      </c>
      <c r="J1171" s="5"/>
      <c r="K1171" s="5">
        <v>397466.5</v>
      </c>
      <c r="N1171" s="12">
        <f t="shared" si="108"/>
        <v>5.0798149565991083E-3</v>
      </c>
      <c r="O1171" s="12">
        <f t="shared" si="109"/>
        <v>9.0940612738280187E-4</v>
      </c>
      <c r="P1171" s="12">
        <f t="shared" si="110"/>
        <v>1.1175055280284473E-3</v>
      </c>
      <c r="Q1171" s="12">
        <f t="shared" si="111"/>
        <v>1.0605907842283914E-3</v>
      </c>
      <c r="R1171" s="12">
        <f t="shared" si="112"/>
        <v>3.0529033011878585E-3</v>
      </c>
      <c r="S1171" s="12" t="s">
        <v>8</v>
      </c>
      <c r="T1171" s="12">
        <f t="shared" si="113"/>
        <v>1.9923125169594674E-3</v>
      </c>
      <c r="U1171" s="12" t="s">
        <v>8</v>
      </c>
    </row>
    <row r="1172" spans="1:21">
      <c r="A1172" s="4">
        <v>1982</v>
      </c>
      <c r="B1172" s="4">
        <v>43</v>
      </c>
      <c r="C1172" s="4">
        <v>1939</v>
      </c>
      <c r="D1172" s="5">
        <v>187.34033312998326</v>
      </c>
      <c r="E1172" s="5">
        <v>224.32839021664461</v>
      </c>
      <c r="F1172" s="5">
        <v>255.5879683050278</v>
      </c>
      <c r="G1172" s="5">
        <v>527.92645883053137</v>
      </c>
      <c r="H1172" s="5"/>
      <c r="I1172" s="5">
        <v>1195.1831504821871</v>
      </c>
      <c r="J1172" s="5"/>
      <c r="K1172" s="5">
        <v>393738.5</v>
      </c>
      <c r="N1172" s="12">
        <f t="shared" si="108"/>
        <v>3.0354744341287102E-3</v>
      </c>
      <c r="O1172" s="12">
        <f t="shared" si="109"/>
        <v>4.7579886937645992E-4</v>
      </c>
      <c r="P1172" s="12">
        <f t="shared" si="110"/>
        <v>5.6973953580014296E-4</v>
      </c>
      <c r="Q1172" s="12">
        <f t="shared" si="111"/>
        <v>6.4913125921145075E-4</v>
      </c>
      <c r="R1172" s="12">
        <f t="shared" si="112"/>
        <v>1.9899360289521066E-3</v>
      </c>
      <c r="S1172" s="12" t="s">
        <v>8</v>
      </c>
      <c r="T1172" s="12">
        <f t="shared" si="113"/>
        <v>1.3408047697406563E-3</v>
      </c>
      <c r="U1172" s="12" t="s">
        <v>8</v>
      </c>
    </row>
    <row r="1173" spans="1:21">
      <c r="A1173" s="4">
        <v>1982</v>
      </c>
      <c r="B1173" s="4">
        <v>44</v>
      </c>
      <c r="C1173" s="4">
        <v>1938</v>
      </c>
      <c r="D1173" s="5">
        <v>135.67607388049606</v>
      </c>
      <c r="E1173" s="5">
        <v>112.00377187010173</v>
      </c>
      <c r="F1173" s="5">
        <v>119.21212470516835</v>
      </c>
      <c r="G1173" s="5">
        <v>287.51100668073354</v>
      </c>
      <c r="H1173" s="5"/>
      <c r="I1173" s="5">
        <v>654.40297713649966</v>
      </c>
      <c r="J1173" s="5"/>
      <c r="K1173" s="5">
        <v>379317</v>
      </c>
      <c r="N1173" s="12">
        <f t="shared" si="108"/>
        <v>1.7252139427879575E-3</v>
      </c>
      <c r="O1173" s="12">
        <f t="shared" si="109"/>
        <v>3.5768519175385249E-4</v>
      </c>
      <c r="P1173" s="12">
        <f t="shared" si="110"/>
        <v>2.9527749051611643E-4</v>
      </c>
      <c r="Q1173" s="12">
        <f t="shared" si="111"/>
        <v>3.1428099638341637E-4</v>
      </c>
      <c r="R1173" s="12">
        <f t="shared" si="112"/>
        <v>1.0722512605179885E-3</v>
      </c>
      <c r="S1173" s="12" t="s">
        <v>8</v>
      </c>
      <c r="T1173" s="12">
        <f t="shared" si="113"/>
        <v>7.5797026413457224E-4</v>
      </c>
      <c r="U1173" s="12" t="s">
        <v>8</v>
      </c>
    </row>
    <row r="1174" spans="1:21">
      <c r="A1174" s="4">
        <v>1982</v>
      </c>
      <c r="B1174" s="4">
        <v>45</v>
      </c>
      <c r="C1174" s="4">
        <v>1937</v>
      </c>
      <c r="D1174" s="5">
        <v>62.74677186969933</v>
      </c>
      <c r="E1174" s="5">
        <v>61.382244673307554</v>
      </c>
      <c r="F1174" s="5">
        <v>48.510651533532396</v>
      </c>
      <c r="G1174" s="5">
        <v>166.39223476941771</v>
      </c>
      <c r="H1174" s="5"/>
      <c r="I1174" s="5">
        <v>339.03190284595701</v>
      </c>
      <c r="J1174" s="5"/>
      <c r="K1174" s="5">
        <v>362064.5</v>
      </c>
      <c r="N1174" s="12">
        <f t="shared" si="108"/>
        <v>9.3638537566084778E-4</v>
      </c>
      <c r="O1174" s="12">
        <f t="shared" si="109"/>
        <v>1.733027454216012E-4</v>
      </c>
      <c r="P1174" s="12">
        <f t="shared" si="110"/>
        <v>1.695340047790036E-4</v>
      </c>
      <c r="Q1174" s="12">
        <f t="shared" si="111"/>
        <v>1.3398345193613953E-4</v>
      </c>
      <c r="R1174" s="12">
        <f t="shared" si="112"/>
        <v>5.9354862546024279E-4</v>
      </c>
      <c r="S1174" s="12" t="s">
        <v>8</v>
      </c>
      <c r="T1174" s="12">
        <f t="shared" si="113"/>
        <v>4.5956517352410334E-4</v>
      </c>
      <c r="U1174" s="12" t="s">
        <v>8</v>
      </c>
    </row>
    <row r="1175" spans="1:21">
      <c r="A1175" s="4">
        <v>1982</v>
      </c>
      <c r="B1175" s="4">
        <v>46</v>
      </c>
      <c r="C1175" s="4">
        <v>1936</v>
      </c>
      <c r="D1175" s="5">
        <v>37.703364272578284</v>
      </c>
      <c r="E1175" s="5">
        <v>36.088832915795685</v>
      </c>
      <c r="F1175" s="5">
        <v>45.651138872060542</v>
      </c>
      <c r="G1175" s="5">
        <v>87.742188929563881</v>
      </c>
      <c r="H1175" s="5"/>
      <c r="I1175" s="5">
        <v>207.18552498999838</v>
      </c>
      <c r="J1175" s="5"/>
      <c r="K1175" s="5">
        <v>362395</v>
      </c>
      <c r="N1175" s="12">
        <f t="shared" si="108"/>
        <v>5.7171187513624193E-4</v>
      </c>
      <c r="O1175" s="12">
        <f t="shared" si="109"/>
        <v>1.0403941630700833E-4</v>
      </c>
      <c r="P1175" s="12">
        <f t="shared" si="110"/>
        <v>9.9584246239036649E-5</v>
      </c>
      <c r="Q1175" s="12">
        <f t="shared" si="111"/>
        <v>1.2597066425326105E-4</v>
      </c>
      <c r="R1175" s="12">
        <f t="shared" si="112"/>
        <v>3.6808821259019694E-4</v>
      </c>
      <c r="S1175" s="12" t="s">
        <v>8</v>
      </c>
      <c r="T1175" s="12">
        <f t="shared" si="113"/>
        <v>2.4211754833693589E-4</v>
      </c>
      <c r="U1175" s="12" t="s">
        <v>8</v>
      </c>
    </row>
    <row r="1176" spans="1:21">
      <c r="A1176" s="4">
        <v>1982</v>
      </c>
      <c r="B1176" s="4">
        <v>47</v>
      </c>
      <c r="C1176" s="4">
        <v>1935</v>
      </c>
      <c r="D1176" s="5">
        <v>9.5199669693149715</v>
      </c>
      <c r="E1176" s="5">
        <v>24.936575818985464</v>
      </c>
      <c r="F1176" s="5">
        <v>17.738153298965127</v>
      </c>
      <c r="G1176" s="5">
        <v>37.216125467163586</v>
      </c>
      <c r="H1176" s="5"/>
      <c r="I1176" s="5">
        <v>89.410821554429134</v>
      </c>
      <c r="J1176" s="5"/>
      <c r="K1176" s="5">
        <v>366341.5</v>
      </c>
      <c r="N1176" s="12">
        <f t="shared" si="108"/>
        <v>2.4406413566147744E-4</v>
      </c>
      <c r="O1176" s="12">
        <f t="shared" si="109"/>
        <v>2.5986591661919197E-5</v>
      </c>
      <c r="P1176" s="12">
        <f t="shared" si="110"/>
        <v>6.8069208154100647E-5</v>
      </c>
      <c r="Q1176" s="12">
        <f t="shared" si="111"/>
        <v>4.8419721213581117E-5</v>
      </c>
      <c r="R1176" s="12">
        <f t="shared" si="112"/>
        <v>1.5000833584545762E-4</v>
      </c>
      <c r="S1176" s="12" t="s">
        <v>8</v>
      </c>
      <c r="T1176" s="12">
        <f t="shared" si="113"/>
        <v>1.015886146318765E-4</v>
      </c>
      <c r="U1176" s="12" t="s">
        <v>8</v>
      </c>
    </row>
    <row r="1177" spans="1:21">
      <c r="A1177" s="4">
        <v>1982</v>
      </c>
      <c r="B1177" s="4">
        <v>48</v>
      </c>
      <c r="C1177" s="4">
        <v>1934</v>
      </c>
      <c r="D1177" s="5">
        <v>13.448887966937402</v>
      </c>
      <c r="E1177" s="5">
        <v>5.27</v>
      </c>
      <c r="F1177" s="5">
        <v>5.4560344277298478</v>
      </c>
      <c r="G1177" s="5">
        <v>26.620651493539043</v>
      </c>
      <c r="H1177" s="5"/>
      <c r="I1177" s="5">
        <v>50.795573888206292</v>
      </c>
      <c r="J1177" s="5"/>
      <c r="K1177" s="5">
        <v>363394.5</v>
      </c>
      <c r="N1177" s="12">
        <f t="shared" si="108"/>
        <v>1.3978079989709885E-4</v>
      </c>
      <c r="O1177" s="12">
        <f t="shared" si="109"/>
        <v>3.7009057558486444E-5</v>
      </c>
      <c r="P1177" s="12">
        <f t="shared" si="110"/>
        <v>1.4502145739685107E-5</v>
      </c>
      <c r="Q1177" s="12">
        <f t="shared" si="111"/>
        <v>1.5014080916826886E-5</v>
      </c>
      <c r="R1177" s="12">
        <f t="shared" si="112"/>
        <v>8.8269596598927315E-5</v>
      </c>
      <c r="S1177" s="12" t="s">
        <v>8</v>
      </c>
      <c r="T1177" s="12">
        <f t="shared" si="113"/>
        <v>7.3255515682100431E-5</v>
      </c>
      <c r="U1177" s="12" t="s">
        <v>8</v>
      </c>
    </row>
    <row r="1178" spans="1:21">
      <c r="A1178" s="4">
        <v>1982</v>
      </c>
      <c r="B1178" s="4">
        <v>49</v>
      </c>
      <c r="C1178" s="4">
        <v>1933</v>
      </c>
      <c r="D1178" s="5">
        <v>6.5987998851106608</v>
      </c>
      <c r="E1178" s="5">
        <v>4.25</v>
      </c>
      <c r="F1178" s="5">
        <v>3.2943866666666675</v>
      </c>
      <c r="G1178" s="5">
        <v>4.2156133333333345</v>
      </c>
      <c r="H1178" s="5"/>
      <c r="I1178" s="5">
        <v>18.358799885110663</v>
      </c>
      <c r="J1178" s="5"/>
      <c r="K1178" s="5">
        <v>360881.5</v>
      </c>
      <c r="N1178" s="12">
        <f t="shared" si="108"/>
        <v>5.0872100357349055E-5</v>
      </c>
      <c r="O1178" s="12">
        <f t="shared" si="109"/>
        <v>1.8285226272642572E-5</v>
      </c>
      <c r="P1178" s="12">
        <f t="shared" si="110"/>
        <v>1.1776718950680486E-5</v>
      </c>
      <c r="Q1178" s="12">
        <f t="shared" si="111"/>
        <v>9.1287213854594022E-6</v>
      </c>
      <c r="R1178" s="12">
        <f t="shared" si="112"/>
        <v>2.0810155134025992E-5</v>
      </c>
      <c r="S1178" s="12" t="s">
        <v>8</v>
      </c>
      <c r="T1178" s="12">
        <f t="shared" si="113"/>
        <v>1.1681433748566592E-5</v>
      </c>
      <c r="U1178" s="12" t="s">
        <v>8</v>
      </c>
    </row>
    <row r="1179" spans="1:21">
      <c r="A1179" s="4">
        <v>1982</v>
      </c>
      <c r="B1179" s="4">
        <v>50</v>
      </c>
      <c r="C1179" s="4">
        <v>1932</v>
      </c>
      <c r="D1179" s="5">
        <v>38.250864950744514</v>
      </c>
      <c r="E1179" s="5">
        <v>24.327808964559829</v>
      </c>
      <c r="F1179" s="5">
        <v>11.544739219712527</v>
      </c>
      <c r="G1179" s="5">
        <v>12.815260780287479</v>
      </c>
      <c r="H1179" s="5"/>
      <c r="I1179" s="5">
        <v>86.938673915304349</v>
      </c>
      <c r="J1179" s="5"/>
      <c r="K1179" s="5">
        <v>363304.5</v>
      </c>
      <c r="N1179" s="12">
        <f t="shared" si="108"/>
        <v>2.3929974419613394E-4</v>
      </c>
      <c r="O1179" s="12">
        <f t="shared" si="109"/>
        <v>1.05285965218555E-4</v>
      </c>
      <c r="P1179" s="12">
        <f t="shared" si="110"/>
        <v>6.6962586382937256E-5</v>
      </c>
      <c r="Q1179" s="12">
        <f t="shared" si="111"/>
        <v>3.1777033369288097E-5</v>
      </c>
      <c r="R1179" s="12">
        <f t="shared" si="112"/>
        <v>6.7051192594641697E-5</v>
      </c>
      <c r="S1179" s="12" t="s">
        <v>8</v>
      </c>
      <c r="T1179" s="12">
        <f t="shared" si="113"/>
        <v>3.5274159225353607E-5</v>
      </c>
      <c r="U1179" s="12" t="s">
        <v>8</v>
      </c>
    </row>
    <row r="1180" spans="1:21">
      <c r="A1180" s="4">
        <v>1983</v>
      </c>
      <c r="B1180" s="4">
        <v>13</v>
      </c>
      <c r="C1180" s="4">
        <v>1970</v>
      </c>
      <c r="D1180" s="5">
        <v>5.89</v>
      </c>
      <c r="E1180" s="5">
        <v>0</v>
      </c>
      <c r="F1180" s="5">
        <v>0</v>
      </c>
      <c r="G1180" s="5">
        <v>0</v>
      </c>
      <c r="H1180" s="5"/>
      <c r="I1180" s="5">
        <v>5.89</v>
      </c>
      <c r="J1180" s="5"/>
      <c r="K1180" s="5">
        <v>440927.5</v>
      </c>
      <c r="N1180" s="12">
        <f t="shared" si="108"/>
        <v>1.3358205147104682E-5</v>
      </c>
      <c r="O1180" s="12">
        <f t="shared" si="109"/>
        <v>1.3358205147104682E-5</v>
      </c>
      <c r="P1180" s="12">
        <f t="shared" si="110"/>
        <v>0</v>
      </c>
      <c r="Q1180" s="12">
        <f t="shared" si="111"/>
        <v>0</v>
      </c>
      <c r="R1180" s="12">
        <f t="shared" si="112"/>
        <v>0</v>
      </c>
      <c r="S1180" s="12" t="s">
        <v>8</v>
      </c>
      <c r="T1180" s="12">
        <f t="shared" si="113"/>
        <v>0</v>
      </c>
      <c r="U1180" s="12" t="s">
        <v>8</v>
      </c>
    </row>
    <row r="1181" spans="1:21">
      <c r="A1181" s="4">
        <v>1983</v>
      </c>
      <c r="B1181" s="4">
        <v>14</v>
      </c>
      <c r="C1181" s="4">
        <v>1969</v>
      </c>
      <c r="D1181" s="5">
        <v>17.27</v>
      </c>
      <c r="E1181" s="5">
        <v>0</v>
      </c>
      <c r="F1181" s="5">
        <v>0</v>
      </c>
      <c r="G1181" s="5">
        <v>0</v>
      </c>
      <c r="H1181" s="5"/>
      <c r="I1181" s="5">
        <v>17.27</v>
      </c>
      <c r="J1181" s="5"/>
      <c r="K1181" s="5">
        <v>446295</v>
      </c>
      <c r="N1181" s="12">
        <f t="shared" si="108"/>
        <v>3.8696377956284519E-5</v>
      </c>
      <c r="O1181" s="12">
        <f t="shared" si="109"/>
        <v>3.8696377956284519E-5</v>
      </c>
      <c r="P1181" s="12">
        <f t="shared" si="110"/>
        <v>0</v>
      </c>
      <c r="Q1181" s="12">
        <f t="shared" si="111"/>
        <v>0</v>
      </c>
      <c r="R1181" s="12">
        <f t="shared" si="112"/>
        <v>0</v>
      </c>
      <c r="S1181" s="12" t="s">
        <v>8</v>
      </c>
      <c r="T1181" s="12">
        <f t="shared" si="113"/>
        <v>0</v>
      </c>
      <c r="U1181" s="12" t="s">
        <v>8</v>
      </c>
    </row>
    <row r="1182" spans="1:21">
      <c r="A1182" s="4">
        <v>1983</v>
      </c>
      <c r="B1182" s="4">
        <v>15</v>
      </c>
      <c r="C1182" s="4">
        <v>1968</v>
      </c>
      <c r="D1182" s="5">
        <v>80.06</v>
      </c>
      <c r="E1182" s="5">
        <v>2.42</v>
      </c>
      <c r="F1182" s="5">
        <v>0</v>
      </c>
      <c r="G1182" s="5">
        <v>0</v>
      </c>
      <c r="H1182" s="5"/>
      <c r="I1182" s="5">
        <v>82.48</v>
      </c>
      <c r="J1182" s="5"/>
      <c r="K1182" s="5">
        <v>448214</v>
      </c>
      <c r="N1182" s="12">
        <f t="shared" si="108"/>
        <v>1.8401924080907781E-4</v>
      </c>
      <c r="O1182" s="12">
        <f t="shared" si="109"/>
        <v>1.7862003418010148E-4</v>
      </c>
      <c r="P1182" s="12">
        <f t="shared" si="110"/>
        <v>5.3992066289763374E-6</v>
      </c>
      <c r="Q1182" s="12">
        <f t="shared" si="111"/>
        <v>0</v>
      </c>
      <c r="R1182" s="12">
        <f t="shared" si="112"/>
        <v>0</v>
      </c>
      <c r="S1182" s="12" t="s">
        <v>8</v>
      </c>
      <c r="T1182" s="12">
        <f t="shared" si="113"/>
        <v>0</v>
      </c>
      <c r="U1182" s="12" t="s">
        <v>8</v>
      </c>
    </row>
    <row r="1183" spans="1:21">
      <c r="A1183" s="4">
        <v>1983</v>
      </c>
      <c r="B1183" s="4">
        <v>16</v>
      </c>
      <c r="C1183" s="4">
        <v>1967</v>
      </c>
      <c r="D1183" s="5">
        <v>2402.1784637271498</v>
      </c>
      <c r="E1183" s="5">
        <v>96.46</v>
      </c>
      <c r="F1183" s="5">
        <v>2.0000000000000426</v>
      </c>
      <c r="G1183" s="5">
        <v>0</v>
      </c>
      <c r="H1183" s="5"/>
      <c r="I1183" s="5">
        <v>2500.6384637271499</v>
      </c>
      <c r="J1183" s="5"/>
      <c r="K1183" s="5">
        <v>459596.5</v>
      </c>
      <c r="N1183" s="12">
        <f t="shared" si="108"/>
        <v>5.440943226780774E-3</v>
      </c>
      <c r="O1183" s="12">
        <f t="shared" si="109"/>
        <v>5.2267118303275803E-3</v>
      </c>
      <c r="P1183" s="12">
        <f t="shared" si="110"/>
        <v>2.0987975321831213E-4</v>
      </c>
      <c r="Q1183" s="12">
        <f t="shared" si="111"/>
        <v>4.3516432348811242E-6</v>
      </c>
      <c r="R1183" s="12">
        <f t="shared" si="112"/>
        <v>4.3516432348811242E-6</v>
      </c>
      <c r="S1183" s="12" t="s">
        <v>8</v>
      </c>
      <c r="T1183" s="12">
        <f t="shared" si="113"/>
        <v>0</v>
      </c>
      <c r="U1183" s="12" t="s">
        <v>8</v>
      </c>
    </row>
    <row r="1184" spans="1:21">
      <c r="A1184" s="4">
        <v>1983</v>
      </c>
      <c r="B1184" s="4">
        <v>17</v>
      </c>
      <c r="C1184" s="4">
        <v>1966</v>
      </c>
      <c r="D1184" s="5">
        <v>5028.1450713143404</v>
      </c>
      <c r="E1184" s="5">
        <v>439.58610701470462</v>
      </c>
      <c r="F1184" s="5">
        <v>22.894076654201978</v>
      </c>
      <c r="G1184" s="5">
        <v>1.0197361653836687</v>
      </c>
      <c r="H1184" s="5"/>
      <c r="I1184" s="5">
        <v>5491.6449911486307</v>
      </c>
      <c r="J1184" s="5"/>
      <c r="K1184" s="5">
        <v>467895.5</v>
      </c>
      <c r="N1184" s="12">
        <f t="shared" si="108"/>
        <v>1.1736904909640359E-2</v>
      </c>
      <c r="O1184" s="12">
        <f t="shared" si="109"/>
        <v>1.0746299272624635E-2</v>
      </c>
      <c r="P1184" s="12">
        <f t="shared" si="110"/>
        <v>9.3949633414876742E-4</v>
      </c>
      <c r="Q1184" s="12">
        <f t="shared" si="111"/>
        <v>4.892989279486975E-5</v>
      </c>
      <c r="R1184" s="12">
        <f t="shared" si="112"/>
        <v>5.1109302866955651E-5</v>
      </c>
      <c r="S1184" s="12" t="s">
        <v>8</v>
      </c>
      <c r="T1184" s="12">
        <f t="shared" si="113"/>
        <v>2.1794100720859009E-6</v>
      </c>
      <c r="U1184" s="12" t="s">
        <v>8</v>
      </c>
    </row>
    <row r="1185" spans="1:21">
      <c r="A1185" s="4">
        <v>1983</v>
      </c>
      <c r="B1185" s="4">
        <v>18</v>
      </c>
      <c r="C1185" s="4">
        <v>1965</v>
      </c>
      <c r="D1185" s="5">
        <v>8508.0701088270653</v>
      </c>
      <c r="E1185" s="5">
        <v>1171.0837303890189</v>
      </c>
      <c r="F1185" s="5">
        <v>95.698722238531076</v>
      </c>
      <c r="G1185" s="5">
        <v>6.5312777614716557</v>
      </c>
      <c r="H1185" s="5"/>
      <c r="I1185" s="5">
        <v>9781.3838392160869</v>
      </c>
      <c r="J1185" s="5"/>
      <c r="K1185" s="5">
        <v>473042.5</v>
      </c>
      <c r="N1185" s="12">
        <f t="shared" si="108"/>
        <v>2.0677600509924766E-2</v>
      </c>
      <c r="O1185" s="12">
        <f t="shared" si="109"/>
        <v>1.7985847167700714E-2</v>
      </c>
      <c r="P1185" s="12">
        <f t="shared" si="110"/>
        <v>2.475641682066662E-3</v>
      </c>
      <c r="Q1185" s="12">
        <f t="shared" si="111"/>
        <v>2.0230470251305342E-4</v>
      </c>
      <c r="R1185" s="12">
        <f t="shared" si="112"/>
        <v>2.1611166015739121E-4</v>
      </c>
      <c r="S1185" s="12" t="s">
        <v>8</v>
      </c>
      <c r="T1185" s="12">
        <f t="shared" si="113"/>
        <v>1.3806957644337783E-5</v>
      </c>
      <c r="U1185" s="12" t="s">
        <v>8</v>
      </c>
    </row>
    <row r="1186" spans="1:21">
      <c r="A1186" s="4">
        <v>1983</v>
      </c>
      <c r="B1186" s="4">
        <v>19</v>
      </c>
      <c r="C1186" s="4">
        <v>1964</v>
      </c>
      <c r="D1186" s="5">
        <v>16272.909198968262</v>
      </c>
      <c r="E1186" s="5">
        <v>2352.1721490678683</v>
      </c>
      <c r="F1186" s="5">
        <v>221.28684732292973</v>
      </c>
      <c r="G1186" s="5">
        <v>33.229526578430821</v>
      </c>
      <c r="H1186" s="5"/>
      <c r="I1186" s="5">
        <v>18879.597721937491</v>
      </c>
      <c r="J1186" s="5"/>
      <c r="K1186" s="5">
        <v>463793</v>
      </c>
      <c r="N1186" s="12">
        <f t="shared" si="108"/>
        <v>4.070694840572732E-2</v>
      </c>
      <c r="O1186" s="12">
        <f t="shared" si="109"/>
        <v>3.508657784608276E-2</v>
      </c>
      <c r="P1186" s="12">
        <f t="shared" si="110"/>
        <v>5.0715990734398067E-3</v>
      </c>
      <c r="Q1186" s="12">
        <f t="shared" si="111"/>
        <v>4.7712416384665081E-4</v>
      </c>
      <c r="R1186" s="12">
        <f t="shared" si="112"/>
        <v>5.48771486204752E-4</v>
      </c>
      <c r="S1186" s="12" t="s">
        <v>8</v>
      </c>
      <c r="T1186" s="12">
        <f t="shared" si="113"/>
        <v>7.1647322358101177E-5</v>
      </c>
      <c r="U1186" s="12" t="s">
        <v>8</v>
      </c>
    </row>
    <row r="1187" spans="1:21">
      <c r="A1187" s="4">
        <v>1983</v>
      </c>
      <c r="B1187" s="4">
        <v>20</v>
      </c>
      <c r="C1187" s="4">
        <v>1963</v>
      </c>
      <c r="D1187" s="5">
        <v>20553.602428796188</v>
      </c>
      <c r="E1187" s="5">
        <v>4426.6087949081739</v>
      </c>
      <c r="F1187" s="5">
        <v>482.08915231214729</v>
      </c>
      <c r="G1187" s="5">
        <v>87.439846248987038</v>
      </c>
      <c r="H1187" s="5"/>
      <c r="I1187" s="5">
        <v>25549.740222265496</v>
      </c>
      <c r="J1187" s="5"/>
      <c r="K1187" s="5">
        <v>443827</v>
      </c>
      <c r="N1187" s="12">
        <f t="shared" si="108"/>
        <v>5.7566890302450047E-2</v>
      </c>
      <c r="O1187" s="12">
        <f t="shared" si="109"/>
        <v>4.6309941551091277E-2</v>
      </c>
      <c r="P1187" s="12">
        <f t="shared" si="110"/>
        <v>9.9737257870931104E-3</v>
      </c>
      <c r="Q1187" s="12">
        <f t="shared" si="111"/>
        <v>1.0862096094021935E-3</v>
      </c>
      <c r="R1187" s="12">
        <f t="shared" si="112"/>
        <v>1.2832229642656583E-3</v>
      </c>
      <c r="S1187" s="12" t="s">
        <v>8</v>
      </c>
      <c r="T1187" s="12">
        <f t="shared" si="113"/>
        <v>1.970133548634649E-4</v>
      </c>
      <c r="U1187" s="12" t="s">
        <v>8</v>
      </c>
    </row>
    <row r="1188" spans="1:21">
      <c r="A1188" s="4">
        <v>1983</v>
      </c>
      <c r="B1188" s="4">
        <v>21</v>
      </c>
      <c r="C1188" s="4">
        <v>1962</v>
      </c>
      <c r="D1188" s="5">
        <v>24325.883941964697</v>
      </c>
      <c r="E1188" s="5">
        <v>7419.925383712256</v>
      </c>
      <c r="F1188" s="5">
        <v>917.44542596843223</v>
      </c>
      <c r="G1188" s="5">
        <v>144.65243219246562</v>
      </c>
      <c r="H1188" s="5"/>
      <c r="I1188" s="5">
        <v>32807.907183837851</v>
      </c>
      <c r="J1188" s="5"/>
      <c r="K1188" s="5">
        <v>435032.5</v>
      </c>
      <c r="N1188" s="12">
        <f t="shared" si="108"/>
        <v>7.5414841842478098E-2</v>
      </c>
      <c r="O1188" s="12">
        <f t="shared" si="109"/>
        <v>5.5917394544004635E-2</v>
      </c>
      <c r="P1188" s="12">
        <f t="shared" si="110"/>
        <v>1.7056025431921192E-2</v>
      </c>
      <c r="Q1188" s="12">
        <f t="shared" si="111"/>
        <v>2.1089123823356468E-3</v>
      </c>
      <c r="R1188" s="12">
        <f t="shared" si="112"/>
        <v>2.441421866552264E-3</v>
      </c>
      <c r="S1188" s="12" t="s">
        <v>8</v>
      </c>
      <c r="T1188" s="12">
        <f t="shared" si="113"/>
        <v>3.3250948421661742E-4</v>
      </c>
      <c r="U1188" s="12" t="s">
        <v>8</v>
      </c>
    </row>
    <row r="1189" spans="1:21">
      <c r="A1189" s="4">
        <v>1983</v>
      </c>
      <c r="B1189" s="4">
        <v>22</v>
      </c>
      <c r="C1189" s="4">
        <v>1961</v>
      </c>
      <c r="D1189" s="5">
        <v>26318.895193811572</v>
      </c>
      <c r="E1189" s="5">
        <v>10342.786567653797</v>
      </c>
      <c r="F1189" s="5">
        <v>1489.3795095952248</v>
      </c>
      <c r="G1189" s="5">
        <v>285.29224401949591</v>
      </c>
      <c r="H1189" s="5"/>
      <c r="I1189" s="5">
        <v>38436.353515080089</v>
      </c>
      <c r="J1189" s="5"/>
      <c r="K1189" s="5">
        <v>425559.5</v>
      </c>
      <c r="N1189" s="12">
        <f t="shared" si="108"/>
        <v>9.0319575793937373E-2</v>
      </c>
      <c r="O1189" s="12">
        <f t="shared" si="109"/>
        <v>6.184539457775369E-2</v>
      </c>
      <c r="P1189" s="12">
        <f t="shared" si="110"/>
        <v>2.4303972928941302E-2</v>
      </c>
      <c r="Q1189" s="12">
        <f t="shared" si="111"/>
        <v>3.4998149720432154E-3</v>
      </c>
      <c r="R1189" s="12">
        <f t="shared" si="112"/>
        <v>4.170208287242373E-3</v>
      </c>
      <c r="S1189" s="12" t="s">
        <v>8</v>
      </c>
      <c r="T1189" s="12">
        <f t="shared" si="113"/>
        <v>6.703933151991576E-4</v>
      </c>
      <c r="U1189" s="12" t="s">
        <v>8</v>
      </c>
    </row>
    <row r="1190" spans="1:21">
      <c r="A1190" s="4">
        <v>1983</v>
      </c>
      <c r="B1190" s="4">
        <v>23</v>
      </c>
      <c r="C1190" s="4">
        <v>1960</v>
      </c>
      <c r="D1190" s="5">
        <v>26758.636119780575</v>
      </c>
      <c r="E1190" s="5">
        <v>13256.705538240847</v>
      </c>
      <c r="F1190" s="5">
        <v>2162.0797825730247</v>
      </c>
      <c r="G1190" s="5">
        <v>445.63758827072644</v>
      </c>
      <c r="H1190" s="5"/>
      <c r="I1190" s="5">
        <v>42623.059028865173</v>
      </c>
      <c r="J1190" s="5"/>
      <c r="K1190" s="5">
        <v>414202</v>
      </c>
      <c r="N1190" s="12">
        <f t="shared" si="108"/>
        <v>0.10290403964458204</v>
      </c>
      <c r="O1190" s="12">
        <f t="shared" si="109"/>
        <v>6.4602865557821007E-2</v>
      </c>
      <c r="P1190" s="12">
        <f t="shared" si="110"/>
        <v>3.2005411703084116E-2</v>
      </c>
      <c r="Q1190" s="12">
        <f t="shared" si="111"/>
        <v>5.2198680416150204E-3</v>
      </c>
      <c r="R1190" s="12">
        <f t="shared" si="112"/>
        <v>6.2957623836769287E-3</v>
      </c>
      <c r="S1190" s="12" t="s">
        <v>8</v>
      </c>
      <c r="T1190" s="12">
        <f t="shared" si="113"/>
        <v>1.0758943420619081E-3</v>
      </c>
      <c r="U1190" s="12" t="s">
        <v>8</v>
      </c>
    </row>
    <row r="1191" spans="1:21">
      <c r="A1191" s="4">
        <v>1983</v>
      </c>
      <c r="B1191" s="4">
        <v>24</v>
      </c>
      <c r="C1191" s="4">
        <v>1959</v>
      </c>
      <c r="D1191" s="5">
        <v>25455.771985750769</v>
      </c>
      <c r="E1191" s="5">
        <v>15347.670047827643</v>
      </c>
      <c r="F1191" s="5">
        <v>2851.4776427711681</v>
      </c>
      <c r="G1191" s="5">
        <v>651.25890621096664</v>
      </c>
      <c r="H1191" s="5"/>
      <c r="I1191" s="5">
        <v>44306.178582560548</v>
      </c>
      <c r="J1191" s="5"/>
      <c r="K1191" s="5">
        <v>402893</v>
      </c>
      <c r="N1191" s="12">
        <f t="shared" si="108"/>
        <v>0.1099700877964138</v>
      </c>
      <c r="O1191" s="12">
        <f t="shared" si="109"/>
        <v>6.3182462802160305E-2</v>
      </c>
      <c r="P1191" s="12">
        <f t="shared" si="110"/>
        <v>3.8093662704061983E-2</v>
      </c>
      <c r="Q1191" s="12">
        <f t="shared" si="111"/>
        <v>7.0775060444613538E-3</v>
      </c>
      <c r="R1191" s="12">
        <f t="shared" si="112"/>
        <v>8.6939622901915266E-3</v>
      </c>
      <c r="S1191" s="12" t="s">
        <v>8</v>
      </c>
      <c r="T1191" s="12">
        <f t="shared" si="113"/>
        <v>1.616456245730173E-3</v>
      </c>
      <c r="U1191" s="12" t="s">
        <v>8</v>
      </c>
    </row>
    <row r="1192" spans="1:21">
      <c r="A1192" s="4">
        <v>1983</v>
      </c>
      <c r="B1192" s="4">
        <v>25</v>
      </c>
      <c r="C1192" s="4">
        <v>1958</v>
      </c>
      <c r="D1192" s="5">
        <v>23613.25450633089</v>
      </c>
      <c r="E1192" s="5">
        <v>16794.80833385374</v>
      </c>
      <c r="F1192" s="5">
        <v>3503.4400946689548</v>
      </c>
      <c r="G1192" s="5">
        <v>924.33100309919791</v>
      </c>
      <c r="H1192" s="5"/>
      <c r="I1192" s="5">
        <v>44835.833937952782</v>
      </c>
      <c r="J1192" s="5"/>
      <c r="K1192" s="5">
        <v>395544</v>
      </c>
      <c r="N1192" s="12">
        <f t="shared" si="108"/>
        <v>0.11335232979884105</v>
      </c>
      <c r="O1192" s="12">
        <f t="shared" si="109"/>
        <v>5.9698173923333153E-2</v>
      </c>
      <c r="P1192" s="12">
        <f t="shared" si="110"/>
        <v>4.2460025518915062E-2</v>
      </c>
      <c r="Q1192" s="12">
        <f t="shared" si="111"/>
        <v>8.8572702270011804E-3</v>
      </c>
      <c r="R1192" s="12">
        <f t="shared" si="112"/>
        <v>1.1194130356592827E-2</v>
      </c>
      <c r="S1192" s="12" t="s">
        <v>8</v>
      </c>
      <c r="T1192" s="12">
        <f t="shared" si="113"/>
        <v>2.3368601295916456E-3</v>
      </c>
      <c r="U1192" s="12" t="s">
        <v>8</v>
      </c>
    </row>
    <row r="1193" spans="1:21">
      <c r="A1193" s="4">
        <v>1983</v>
      </c>
      <c r="B1193" s="4">
        <v>26</v>
      </c>
      <c r="C1193" s="4">
        <v>1957</v>
      </c>
      <c r="D1193" s="5">
        <v>21308.079226573751</v>
      </c>
      <c r="E1193" s="5">
        <v>17672.761502280959</v>
      </c>
      <c r="F1193" s="5">
        <v>4311.5926388840526</v>
      </c>
      <c r="G1193" s="5">
        <v>1165.7120474203107</v>
      </c>
      <c r="H1193" s="5"/>
      <c r="I1193" s="5">
        <v>44458.145415159073</v>
      </c>
      <c r="J1193" s="5"/>
      <c r="K1193" s="5">
        <v>393736.5</v>
      </c>
      <c r="N1193" s="12">
        <f t="shared" ref="N1193:N1256" si="114">I1193/$K1193</f>
        <v>0.11291344697572887</v>
      </c>
      <c r="O1193" s="12">
        <f t="shared" ref="O1193:O1256" si="115">D1193/$K1193</f>
        <v>5.4117612226892223E-2</v>
      </c>
      <c r="P1193" s="12">
        <f t="shared" ref="P1193:P1256" si="116">E1193/$K1193</f>
        <v>4.4884742720781433E-2</v>
      </c>
      <c r="Q1193" s="12">
        <f t="shared" ref="Q1193:Q1256" si="117">F1193/$K1193</f>
        <v>1.0950451987265729E-2</v>
      </c>
      <c r="R1193" s="12">
        <f t="shared" ref="R1193:R1256" si="118">(F1193+G1193)/$K1193</f>
        <v>1.391109202805522E-2</v>
      </c>
      <c r="S1193" s="12" t="s">
        <v>8</v>
      </c>
      <c r="T1193" s="12">
        <f t="shared" ref="T1193:T1256" si="119">G1193/$K1193</f>
        <v>2.960640040789489E-3</v>
      </c>
      <c r="U1193" s="12" t="s">
        <v>8</v>
      </c>
    </row>
    <row r="1194" spans="1:21">
      <c r="A1194" s="4">
        <v>1983</v>
      </c>
      <c r="B1194" s="4">
        <v>27</v>
      </c>
      <c r="C1194" s="4">
        <v>1956</v>
      </c>
      <c r="D1194" s="5">
        <v>18569.356326505313</v>
      </c>
      <c r="E1194" s="5">
        <v>17982.025889800952</v>
      </c>
      <c r="F1194" s="5">
        <v>4877.1128108941075</v>
      </c>
      <c r="G1194" s="5">
        <v>1424.8582338493557</v>
      </c>
      <c r="H1194" s="5"/>
      <c r="I1194" s="5">
        <v>42853.353261049728</v>
      </c>
      <c r="J1194" s="5"/>
      <c r="K1194" s="5">
        <v>389491</v>
      </c>
      <c r="N1194" s="12">
        <f t="shared" si="114"/>
        <v>0.11002398838753585</v>
      </c>
      <c r="O1194" s="12">
        <f t="shared" si="115"/>
        <v>4.7675957407245131E-2</v>
      </c>
      <c r="P1194" s="12">
        <f t="shared" si="116"/>
        <v>4.6168013868872329E-2</v>
      </c>
      <c r="Q1194" s="12">
        <f t="shared" si="117"/>
        <v>1.2521759965940439E-2</v>
      </c>
      <c r="R1194" s="12">
        <f t="shared" si="118"/>
        <v>1.6180017111418397E-2</v>
      </c>
      <c r="S1194" s="12" t="s">
        <v>8</v>
      </c>
      <c r="T1194" s="12">
        <f t="shared" si="119"/>
        <v>3.6582571454779589E-3</v>
      </c>
      <c r="U1194" s="12" t="s">
        <v>8</v>
      </c>
    </row>
    <row r="1195" spans="1:21">
      <c r="A1195" s="4">
        <v>1983</v>
      </c>
      <c r="B1195" s="4">
        <v>28</v>
      </c>
      <c r="C1195" s="4">
        <v>1955</v>
      </c>
      <c r="D1195" s="5">
        <v>15414.9011198631</v>
      </c>
      <c r="E1195" s="5">
        <v>17434.207584015585</v>
      </c>
      <c r="F1195" s="5">
        <v>5394.9240399588662</v>
      </c>
      <c r="G1195" s="5">
        <v>1780.4152304086792</v>
      </c>
      <c r="H1195" s="5"/>
      <c r="I1195" s="5">
        <v>40024.447974246228</v>
      </c>
      <c r="J1195" s="5"/>
      <c r="K1195" s="5">
        <v>386506.5</v>
      </c>
      <c r="N1195" s="12">
        <f t="shared" si="114"/>
        <v>0.10355439811295859</v>
      </c>
      <c r="O1195" s="12">
        <f t="shared" si="115"/>
        <v>3.988264393965716E-2</v>
      </c>
      <c r="P1195" s="12">
        <f t="shared" si="116"/>
        <v>4.5107152360996737E-2</v>
      </c>
      <c r="Q1195" s="12">
        <f t="shared" si="117"/>
        <v>1.3958171570100026E-2</v>
      </c>
      <c r="R1195" s="12">
        <f t="shared" si="118"/>
        <v>1.8564601812304696E-2</v>
      </c>
      <c r="S1195" s="12" t="s">
        <v>8</v>
      </c>
      <c r="T1195" s="12">
        <f t="shared" si="119"/>
        <v>4.6064302422046703E-3</v>
      </c>
      <c r="U1195" s="12" t="s">
        <v>8</v>
      </c>
    </row>
    <row r="1196" spans="1:21">
      <c r="A1196" s="4">
        <v>1983</v>
      </c>
      <c r="B1196" s="4">
        <v>29</v>
      </c>
      <c r="C1196" s="4">
        <v>1954</v>
      </c>
      <c r="D1196" s="5">
        <v>12506.667647232483</v>
      </c>
      <c r="E1196" s="5">
        <v>16166.607711940957</v>
      </c>
      <c r="F1196" s="5">
        <v>5627.2330942562694</v>
      </c>
      <c r="G1196" s="5">
        <v>1879.4275561141653</v>
      </c>
      <c r="H1196" s="5"/>
      <c r="I1196" s="5">
        <v>36179.936009543875</v>
      </c>
      <c r="J1196" s="5"/>
      <c r="K1196" s="5">
        <v>377762</v>
      </c>
      <c r="N1196" s="12">
        <f t="shared" si="114"/>
        <v>9.577441883922648E-2</v>
      </c>
      <c r="O1196" s="12">
        <f t="shared" si="115"/>
        <v>3.3107267663853121E-2</v>
      </c>
      <c r="P1196" s="12">
        <f t="shared" si="116"/>
        <v>4.2795748942299532E-2</v>
      </c>
      <c r="Q1196" s="12">
        <f t="shared" si="117"/>
        <v>1.4896239151254678E-2</v>
      </c>
      <c r="R1196" s="12">
        <f t="shared" si="118"/>
        <v>1.9871402233073827E-2</v>
      </c>
      <c r="S1196" s="12" t="s">
        <v>8</v>
      </c>
      <c r="T1196" s="12">
        <f t="shared" si="119"/>
        <v>4.975163081819149E-3</v>
      </c>
      <c r="U1196" s="12" t="s">
        <v>8</v>
      </c>
    </row>
    <row r="1197" spans="1:21">
      <c r="A1197" s="4">
        <v>1983</v>
      </c>
      <c r="B1197" s="4">
        <v>30</v>
      </c>
      <c r="C1197" s="4">
        <v>1953</v>
      </c>
      <c r="D1197" s="5">
        <v>9805.3966189163039</v>
      </c>
      <c r="E1197" s="5">
        <v>14410.88123985341</v>
      </c>
      <c r="F1197" s="5">
        <v>5507.1326933273822</v>
      </c>
      <c r="G1197" s="5">
        <v>2091.0402906790978</v>
      </c>
      <c r="H1197" s="5"/>
      <c r="I1197" s="5">
        <v>31814.450842776194</v>
      </c>
      <c r="J1197" s="5"/>
      <c r="K1197" s="5">
        <v>369703</v>
      </c>
      <c r="N1197" s="12">
        <f t="shared" si="114"/>
        <v>8.6054078118858096E-2</v>
      </c>
      <c r="O1197" s="12">
        <f t="shared" si="115"/>
        <v>2.6522361514286615E-2</v>
      </c>
      <c r="P1197" s="12">
        <f t="shared" si="116"/>
        <v>3.8979616718970121E-2</v>
      </c>
      <c r="Q1197" s="12">
        <f t="shared" si="117"/>
        <v>1.489609955376987E-2</v>
      </c>
      <c r="R1197" s="12">
        <f t="shared" si="118"/>
        <v>2.055209988560136E-2</v>
      </c>
      <c r="S1197" s="12" t="s">
        <v>8</v>
      </c>
      <c r="T1197" s="12">
        <f t="shared" si="119"/>
        <v>5.6560003318314915E-3</v>
      </c>
      <c r="U1197" s="12" t="s">
        <v>8</v>
      </c>
    </row>
    <row r="1198" spans="1:21">
      <c r="A1198" s="4">
        <v>1983</v>
      </c>
      <c r="B1198" s="4">
        <v>31</v>
      </c>
      <c r="C1198" s="4">
        <v>1952</v>
      </c>
      <c r="D1198" s="5">
        <v>7756.5977800647788</v>
      </c>
      <c r="E1198" s="5">
        <v>12631.641757961897</v>
      </c>
      <c r="F1198" s="5">
        <v>5512.246149475458</v>
      </c>
      <c r="G1198" s="5">
        <v>2173.2035744120617</v>
      </c>
      <c r="H1198" s="5"/>
      <c r="I1198" s="5">
        <v>28073.689261914195</v>
      </c>
      <c r="J1198" s="5"/>
      <c r="K1198" s="5">
        <v>371192.5</v>
      </c>
      <c r="N1198" s="12">
        <f t="shared" si="114"/>
        <v>7.5631078919736236E-2</v>
      </c>
      <c r="O1198" s="12">
        <f t="shared" si="115"/>
        <v>2.0896429157552427E-2</v>
      </c>
      <c r="P1198" s="12">
        <f t="shared" si="116"/>
        <v>3.4029894887320992E-2</v>
      </c>
      <c r="Q1198" s="12">
        <f t="shared" si="117"/>
        <v>1.4850101091685467E-2</v>
      </c>
      <c r="R1198" s="12">
        <f t="shared" si="118"/>
        <v>2.0704754874862827E-2</v>
      </c>
      <c r="S1198" s="12" t="s">
        <v>8</v>
      </c>
      <c r="T1198" s="12">
        <f t="shared" si="119"/>
        <v>5.8546537831773585E-3</v>
      </c>
      <c r="U1198" s="12" t="s">
        <v>8</v>
      </c>
    </row>
    <row r="1199" spans="1:21">
      <c r="A1199" s="4">
        <v>1983</v>
      </c>
      <c r="B1199" s="4">
        <v>32</v>
      </c>
      <c r="C1199" s="4">
        <v>1951</v>
      </c>
      <c r="D1199" s="5">
        <v>5954.6193451471336</v>
      </c>
      <c r="E1199" s="5">
        <v>11111.51054384998</v>
      </c>
      <c r="F1199" s="5">
        <v>5535.1166479788135</v>
      </c>
      <c r="G1199" s="5">
        <v>2509.7277963026868</v>
      </c>
      <c r="H1199" s="5"/>
      <c r="I1199" s="5">
        <v>25110.974333278613</v>
      </c>
      <c r="J1199" s="5"/>
      <c r="K1199" s="5">
        <v>380764.5</v>
      </c>
      <c r="N1199" s="12">
        <f t="shared" si="114"/>
        <v>6.5948832764815557E-2</v>
      </c>
      <c r="O1199" s="12">
        <f t="shared" si="115"/>
        <v>1.5638588537395512E-2</v>
      </c>
      <c r="P1199" s="12">
        <f t="shared" si="116"/>
        <v>2.918210742821345E-2</v>
      </c>
      <c r="Q1199" s="12">
        <f t="shared" si="117"/>
        <v>1.4536850593946687E-2</v>
      </c>
      <c r="R1199" s="12">
        <f t="shared" si="118"/>
        <v>2.1128136799206595E-2</v>
      </c>
      <c r="S1199" s="12" t="s">
        <v>8</v>
      </c>
      <c r="T1199" s="12">
        <f t="shared" si="119"/>
        <v>6.5912862052599098E-3</v>
      </c>
      <c r="U1199" s="12" t="s">
        <v>8</v>
      </c>
    </row>
    <row r="1200" spans="1:21">
      <c r="A1200" s="4">
        <v>1983</v>
      </c>
      <c r="B1200" s="4">
        <v>33</v>
      </c>
      <c r="C1200" s="4">
        <v>1950</v>
      </c>
      <c r="D1200" s="5">
        <v>4710.2402777275356</v>
      </c>
      <c r="E1200" s="5">
        <v>9257.9186875799569</v>
      </c>
      <c r="F1200" s="5">
        <v>5058.0857870277569</v>
      </c>
      <c r="G1200" s="5">
        <v>2497.0991831954498</v>
      </c>
      <c r="H1200" s="5"/>
      <c r="I1200" s="5">
        <v>21523.343935530698</v>
      </c>
      <c r="J1200" s="5"/>
      <c r="K1200" s="5">
        <v>392445</v>
      </c>
      <c r="N1200" s="12">
        <f t="shared" si="114"/>
        <v>5.4844230237436321E-2</v>
      </c>
      <c r="O1200" s="12">
        <f t="shared" si="115"/>
        <v>1.2002294022672057E-2</v>
      </c>
      <c r="P1200" s="12">
        <f t="shared" si="116"/>
        <v>2.3590359636585907E-2</v>
      </c>
      <c r="Q1200" s="12">
        <f t="shared" si="117"/>
        <v>1.2888648822198669E-2</v>
      </c>
      <c r="R1200" s="12">
        <f t="shared" si="118"/>
        <v>1.9251576578178359E-2</v>
      </c>
      <c r="S1200" s="12" t="s">
        <v>8</v>
      </c>
      <c r="T1200" s="12">
        <f t="shared" si="119"/>
        <v>6.3629277559796912E-3</v>
      </c>
      <c r="U1200" s="12" t="s">
        <v>8</v>
      </c>
    </row>
    <row r="1201" spans="1:21">
      <c r="A1201" s="4">
        <v>1983</v>
      </c>
      <c r="B1201" s="4">
        <v>34</v>
      </c>
      <c r="C1201" s="4">
        <v>1949</v>
      </c>
      <c r="D1201" s="5">
        <v>3690.3571992172701</v>
      </c>
      <c r="E1201" s="5">
        <v>7681.1026852939704</v>
      </c>
      <c r="F1201" s="5">
        <v>4796.2847145911892</v>
      </c>
      <c r="G1201" s="5">
        <v>2745.9081976703123</v>
      </c>
      <c r="H1201" s="5"/>
      <c r="I1201" s="5">
        <v>18913.652796772742</v>
      </c>
      <c r="J1201" s="5"/>
      <c r="K1201" s="5">
        <v>406808</v>
      </c>
      <c r="N1201" s="12">
        <f t="shared" si="114"/>
        <v>4.6492824125318924E-2</v>
      </c>
      <c r="O1201" s="12">
        <f t="shared" si="115"/>
        <v>9.0714961338451312E-3</v>
      </c>
      <c r="P1201" s="12">
        <f t="shared" si="116"/>
        <v>1.8881395364137309E-2</v>
      </c>
      <c r="Q1201" s="12">
        <f t="shared" si="117"/>
        <v>1.1790045216886563E-2</v>
      </c>
      <c r="R1201" s="12">
        <f t="shared" si="118"/>
        <v>1.8539932627336487E-2</v>
      </c>
      <c r="S1201" s="12" t="s">
        <v>8</v>
      </c>
      <c r="T1201" s="12">
        <f t="shared" si="119"/>
        <v>6.7498874104499236E-3</v>
      </c>
      <c r="U1201" s="12" t="s">
        <v>8</v>
      </c>
    </row>
    <row r="1202" spans="1:21">
      <c r="A1202" s="4">
        <v>1983</v>
      </c>
      <c r="B1202" s="4">
        <v>35</v>
      </c>
      <c r="C1202" s="4">
        <v>1948</v>
      </c>
      <c r="D1202" s="5">
        <v>2887.4655648208081</v>
      </c>
      <c r="E1202" s="5">
        <v>5985.5300271040996</v>
      </c>
      <c r="F1202" s="5">
        <v>4334.8459785422683</v>
      </c>
      <c r="G1202" s="5">
        <v>2703.5639396414272</v>
      </c>
      <c r="H1202" s="5"/>
      <c r="I1202" s="5">
        <v>15911.405510108603</v>
      </c>
      <c r="J1202" s="5"/>
      <c r="K1202" s="5">
        <v>415242.5</v>
      </c>
      <c r="N1202" s="12">
        <f t="shared" si="114"/>
        <v>3.8318345328593781E-2</v>
      </c>
      <c r="O1202" s="12">
        <f t="shared" si="115"/>
        <v>6.9536850510745121E-3</v>
      </c>
      <c r="P1202" s="12">
        <f t="shared" si="116"/>
        <v>1.4414540966071874E-2</v>
      </c>
      <c r="Q1202" s="12">
        <f t="shared" si="117"/>
        <v>1.0439311916632494E-2</v>
      </c>
      <c r="R1202" s="12">
        <f t="shared" si="118"/>
        <v>1.6950119311447395E-2</v>
      </c>
      <c r="S1202" s="12" t="s">
        <v>8</v>
      </c>
      <c r="T1202" s="12">
        <f t="shared" si="119"/>
        <v>6.5108073948149025E-3</v>
      </c>
      <c r="U1202" s="12" t="s">
        <v>8</v>
      </c>
    </row>
    <row r="1203" spans="1:21">
      <c r="A1203" s="4">
        <v>1983</v>
      </c>
      <c r="B1203" s="4">
        <v>36</v>
      </c>
      <c r="C1203" s="4">
        <v>1947</v>
      </c>
      <c r="D1203" s="5">
        <v>2222.8699717105565</v>
      </c>
      <c r="E1203" s="5">
        <v>4488.0267860951462</v>
      </c>
      <c r="F1203" s="5">
        <v>3538.6764377358281</v>
      </c>
      <c r="G1203" s="5">
        <v>2443.5615818708593</v>
      </c>
      <c r="H1203" s="5"/>
      <c r="I1203" s="5">
        <v>12693.13477741239</v>
      </c>
      <c r="J1203" s="5"/>
      <c r="K1203" s="5">
        <v>415459</v>
      </c>
      <c r="N1203" s="12">
        <f t="shared" si="114"/>
        <v>3.0552075601713743E-2</v>
      </c>
      <c r="O1203" s="12">
        <f t="shared" si="115"/>
        <v>5.3503955184760867E-3</v>
      </c>
      <c r="P1203" s="12">
        <f t="shared" si="116"/>
        <v>1.0802574468467758E-2</v>
      </c>
      <c r="Q1203" s="12">
        <f t="shared" si="117"/>
        <v>8.5175106032985889E-3</v>
      </c>
      <c r="R1203" s="12">
        <f t="shared" si="118"/>
        <v>1.4399105614769901E-2</v>
      </c>
      <c r="S1203" s="12" t="s">
        <v>8</v>
      </c>
      <c r="T1203" s="12">
        <f t="shared" si="119"/>
        <v>5.8815950114713108E-3</v>
      </c>
      <c r="U1203" s="12" t="s">
        <v>8</v>
      </c>
    </row>
    <row r="1204" spans="1:21">
      <c r="A1204" s="4">
        <v>1983</v>
      </c>
      <c r="B1204" s="4">
        <v>37</v>
      </c>
      <c r="C1204" s="4">
        <v>1946</v>
      </c>
      <c r="D1204" s="5">
        <v>1563.9705707297503</v>
      </c>
      <c r="E1204" s="5">
        <v>3004.7231260674898</v>
      </c>
      <c r="F1204" s="5">
        <v>2593.3261353687699</v>
      </c>
      <c r="G1204" s="5">
        <v>2135.9926884103497</v>
      </c>
      <c r="H1204" s="5"/>
      <c r="I1204" s="5">
        <v>9298.0125205763597</v>
      </c>
      <c r="J1204" s="5"/>
      <c r="K1204" s="5">
        <v>372892.5</v>
      </c>
      <c r="N1204" s="12">
        <f t="shared" si="114"/>
        <v>2.4934833820943997E-2</v>
      </c>
      <c r="O1204" s="12">
        <f t="shared" si="115"/>
        <v>4.1941593642396942E-3</v>
      </c>
      <c r="P1204" s="12">
        <f t="shared" si="116"/>
        <v>8.0578802900768721E-3</v>
      </c>
      <c r="Q1204" s="12">
        <f t="shared" si="117"/>
        <v>6.9546213328741391E-3</v>
      </c>
      <c r="R1204" s="12">
        <f t="shared" si="118"/>
        <v>1.2682794166627433E-2</v>
      </c>
      <c r="S1204" s="12" t="s">
        <v>8</v>
      </c>
      <c r="T1204" s="12">
        <f t="shared" si="119"/>
        <v>5.7281728337532931E-3</v>
      </c>
      <c r="U1204" s="12" t="s">
        <v>8</v>
      </c>
    </row>
    <row r="1205" spans="1:21">
      <c r="A1205" s="4">
        <v>1983</v>
      </c>
      <c r="B1205" s="4">
        <v>38</v>
      </c>
      <c r="C1205" s="4">
        <v>1945</v>
      </c>
      <c r="D1205" s="5">
        <v>1059.719528953467</v>
      </c>
      <c r="E1205" s="5">
        <v>1853.7637603371072</v>
      </c>
      <c r="F1205" s="5">
        <v>1838.746030696572</v>
      </c>
      <c r="G1205" s="5">
        <v>1565.0655519405589</v>
      </c>
      <c r="H1205" s="5"/>
      <c r="I1205" s="5">
        <v>6317.2948719277047</v>
      </c>
      <c r="J1205" s="5"/>
      <c r="K1205" s="5">
        <v>333269.5</v>
      </c>
      <c r="N1205" s="12">
        <f t="shared" si="114"/>
        <v>1.8955514596828406E-2</v>
      </c>
      <c r="O1205" s="12">
        <f t="shared" si="115"/>
        <v>3.1797675123390141E-3</v>
      </c>
      <c r="P1205" s="12">
        <f t="shared" si="116"/>
        <v>5.5623564722757628E-3</v>
      </c>
      <c r="Q1205" s="12">
        <f t="shared" si="117"/>
        <v>5.5172946540159602E-3</v>
      </c>
      <c r="R1205" s="12">
        <f t="shared" si="118"/>
        <v>1.0213390612213631E-2</v>
      </c>
      <c r="S1205" s="12" t="s">
        <v>8</v>
      </c>
      <c r="T1205" s="12">
        <f t="shared" si="119"/>
        <v>4.6960959581976713E-3</v>
      </c>
      <c r="U1205" s="12" t="s">
        <v>8</v>
      </c>
    </row>
    <row r="1206" spans="1:21">
      <c r="A1206" s="4">
        <v>1983</v>
      </c>
      <c r="B1206" s="4">
        <v>39</v>
      </c>
      <c r="C1206" s="4">
        <v>1944</v>
      </c>
      <c r="D1206" s="5">
        <v>847.83316396334692</v>
      </c>
      <c r="E1206" s="5">
        <v>1393.3107073544811</v>
      </c>
      <c r="F1206" s="5">
        <v>1335.1581318720514</v>
      </c>
      <c r="G1206" s="5">
        <v>1491.8220458034887</v>
      </c>
      <c r="H1206" s="5"/>
      <c r="I1206" s="5">
        <v>5068.124048993368</v>
      </c>
      <c r="J1206" s="5"/>
      <c r="K1206" s="5">
        <v>343712</v>
      </c>
      <c r="N1206" s="12">
        <f t="shared" si="114"/>
        <v>1.4745263618940765E-2</v>
      </c>
      <c r="O1206" s="12">
        <f t="shared" si="115"/>
        <v>2.4666964317898326E-3</v>
      </c>
      <c r="P1206" s="12">
        <f t="shared" si="116"/>
        <v>4.0537156321410984E-3</v>
      </c>
      <c r="Q1206" s="12">
        <f t="shared" si="117"/>
        <v>3.8845258002980733E-3</v>
      </c>
      <c r="R1206" s="12">
        <f t="shared" si="118"/>
        <v>8.224851555009835E-3</v>
      </c>
      <c r="S1206" s="12" t="s">
        <v>8</v>
      </c>
      <c r="T1206" s="12">
        <f t="shared" si="119"/>
        <v>4.3403257547117609E-3</v>
      </c>
      <c r="U1206" s="12" t="s">
        <v>8</v>
      </c>
    </row>
    <row r="1207" spans="1:21">
      <c r="A1207" s="4">
        <v>1983</v>
      </c>
      <c r="B1207" s="4">
        <v>40</v>
      </c>
      <c r="C1207" s="4">
        <v>1943</v>
      </c>
      <c r="D1207" s="5">
        <v>590.23426372840277</v>
      </c>
      <c r="E1207" s="5">
        <v>884.43946480673981</v>
      </c>
      <c r="F1207" s="5">
        <v>932.15670409204233</v>
      </c>
      <c r="G1207" s="5">
        <v>1225.9030604469858</v>
      </c>
      <c r="H1207" s="5"/>
      <c r="I1207" s="5">
        <v>3632.7334930741704</v>
      </c>
      <c r="J1207" s="5"/>
      <c r="K1207" s="5">
        <v>349743</v>
      </c>
      <c r="N1207" s="12">
        <f t="shared" si="114"/>
        <v>1.0386865478577614E-2</v>
      </c>
      <c r="O1207" s="12">
        <f t="shared" si="115"/>
        <v>1.6876228079715757E-3</v>
      </c>
      <c r="P1207" s="12">
        <f t="shared" si="116"/>
        <v>2.5288267808268924E-3</v>
      </c>
      <c r="Q1207" s="12">
        <f t="shared" si="117"/>
        <v>2.6652619325963417E-3</v>
      </c>
      <c r="R1207" s="12">
        <f t="shared" si="118"/>
        <v>6.1704158897791465E-3</v>
      </c>
      <c r="S1207" s="12" t="s">
        <v>8</v>
      </c>
      <c r="T1207" s="12">
        <f t="shared" si="119"/>
        <v>3.5051539571828052E-3</v>
      </c>
      <c r="U1207" s="12" t="s">
        <v>8</v>
      </c>
    </row>
    <row r="1208" spans="1:21">
      <c r="A1208" s="4">
        <v>1983</v>
      </c>
      <c r="B1208" s="4">
        <v>41</v>
      </c>
      <c r="C1208" s="4">
        <v>1942</v>
      </c>
      <c r="D1208" s="5">
        <v>447.4038567091842</v>
      </c>
      <c r="E1208" s="5">
        <v>573.22253077816981</v>
      </c>
      <c r="F1208" s="5">
        <v>609.53189237528136</v>
      </c>
      <c r="G1208" s="5">
        <v>860.7003101304216</v>
      </c>
      <c r="H1208" s="5"/>
      <c r="I1208" s="5">
        <v>2490.8585899930572</v>
      </c>
      <c r="J1208" s="5"/>
      <c r="K1208" s="5">
        <v>353765</v>
      </c>
      <c r="N1208" s="12">
        <f t="shared" si="114"/>
        <v>7.0409978092605468E-3</v>
      </c>
      <c r="O1208" s="12">
        <f t="shared" si="115"/>
        <v>1.2646922581634255E-3</v>
      </c>
      <c r="P1208" s="12">
        <f t="shared" si="116"/>
        <v>1.6203483407860298E-3</v>
      </c>
      <c r="Q1208" s="12">
        <f t="shared" si="117"/>
        <v>1.7229852935572523E-3</v>
      </c>
      <c r="R1208" s="12">
        <f t="shared" si="118"/>
        <v>4.1559572103110906E-3</v>
      </c>
      <c r="S1208" s="12" t="s">
        <v>8</v>
      </c>
      <c r="T1208" s="12">
        <f t="shared" si="119"/>
        <v>2.4329719167538381E-3</v>
      </c>
      <c r="U1208" s="12" t="s">
        <v>8</v>
      </c>
    </row>
    <row r="1209" spans="1:21">
      <c r="A1209" s="4">
        <v>1983</v>
      </c>
      <c r="B1209" s="4">
        <v>42</v>
      </c>
      <c r="C1209" s="4">
        <v>1941</v>
      </c>
      <c r="D1209" s="5">
        <v>300.97752870892998</v>
      </c>
      <c r="E1209" s="5">
        <v>379.29747452292816</v>
      </c>
      <c r="F1209" s="5">
        <v>456.17727313663335</v>
      </c>
      <c r="G1209" s="5">
        <v>692.85029384794996</v>
      </c>
      <c r="H1209" s="5"/>
      <c r="I1209" s="5">
        <v>1829.3025702164412</v>
      </c>
      <c r="J1209" s="5"/>
      <c r="K1209" s="5">
        <v>376701</v>
      </c>
      <c r="N1209" s="12">
        <f t="shared" si="114"/>
        <v>4.8561128593139951E-3</v>
      </c>
      <c r="O1209" s="12">
        <f t="shared" si="115"/>
        <v>7.9898255833918668E-4</v>
      </c>
      <c r="P1209" s="12">
        <f t="shared" si="116"/>
        <v>1.0068926669239745E-3</v>
      </c>
      <c r="Q1209" s="12">
        <f t="shared" si="117"/>
        <v>1.210979724334773E-3</v>
      </c>
      <c r="R1209" s="12">
        <f t="shared" si="118"/>
        <v>3.0502376340508339E-3</v>
      </c>
      <c r="S1209" s="12" t="s">
        <v>8</v>
      </c>
      <c r="T1209" s="12">
        <f t="shared" si="119"/>
        <v>1.8392579097160611E-3</v>
      </c>
      <c r="U1209" s="12" t="s">
        <v>8</v>
      </c>
    </row>
    <row r="1210" spans="1:21">
      <c r="A1210" s="4">
        <v>1983</v>
      </c>
      <c r="B1210" s="4">
        <v>43</v>
      </c>
      <c r="C1210" s="4">
        <v>1940</v>
      </c>
      <c r="D1210" s="5">
        <v>226.54182172321111</v>
      </c>
      <c r="E1210" s="5">
        <v>238.68748892423648</v>
      </c>
      <c r="F1210" s="5">
        <v>245.59176185560935</v>
      </c>
      <c r="G1210" s="5">
        <v>478.32395507333945</v>
      </c>
      <c r="H1210" s="5"/>
      <c r="I1210" s="5">
        <v>1189.1450275763964</v>
      </c>
      <c r="J1210" s="5"/>
      <c r="K1210" s="5">
        <v>396369.5</v>
      </c>
      <c r="N1210" s="12">
        <f t="shared" si="114"/>
        <v>3.0000921553661329E-3</v>
      </c>
      <c r="O1210" s="12">
        <f t="shared" si="115"/>
        <v>5.7154201249897155E-4</v>
      </c>
      <c r="P1210" s="12">
        <f t="shared" si="116"/>
        <v>6.0218429754114902E-4</v>
      </c>
      <c r="Q1210" s="12">
        <f t="shared" si="117"/>
        <v>6.1960307706725507E-4</v>
      </c>
      <c r="R1210" s="12">
        <f t="shared" si="118"/>
        <v>1.8263658453260122E-3</v>
      </c>
      <c r="S1210" s="12" t="s">
        <v>8</v>
      </c>
      <c r="T1210" s="12">
        <f t="shared" si="119"/>
        <v>1.2067627682587571E-3</v>
      </c>
      <c r="U1210" s="12" t="s">
        <v>8</v>
      </c>
    </row>
    <row r="1211" spans="1:21">
      <c r="A1211" s="4">
        <v>1983</v>
      </c>
      <c r="B1211" s="4">
        <v>44</v>
      </c>
      <c r="C1211" s="4">
        <v>1939</v>
      </c>
      <c r="D1211" s="5">
        <v>111.59027076952978</v>
      </c>
      <c r="E1211" s="5">
        <v>108.23502094796132</v>
      </c>
      <c r="F1211" s="5">
        <v>128.16420019658673</v>
      </c>
      <c r="G1211" s="5">
        <v>292.13957399679219</v>
      </c>
      <c r="H1211" s="5"/>
      <c r="I1211" s="5">
        <v>640.12906591086994</v>
      </c>
      <c r="J1211" s="5"/>
      <c r="K1211" s="5">
        <v>392500.5</v>
      </c>
      <c r="N1211" s="12">
        <f t="shared" si="114"/>
        <v>1.6309000011741894E-3</v>
      </c>
      <c r="O1211" s="12">
        <f t="shared" si="115"/>
        <v>2.8430606016942599E-4</v>
      </c>
      <c r="P1211" s="12">
        <f t="shared" si="116"/>
        <v>2.7575766387039335E-4</v>
      </c>
      <c r="Q1211" s="12">
        <f t="shared" si="117"/>
        <v>3.2653257816636346E-4</v>
      </c>
      <c r="R1211" s="12">
        <f t="shared" si="118"/>
        <v>1.0708362771343703E-3</v>
      </c>
      <c r="S1211" s="12" t="s">
        <v>8</v>
      </c>
      <c r="T1211" s="12">
        <f t="shared" si="119"/>
        <v>7.4430369896800693E-4</v>
      </c>
      <c r="U1211" s="12" t="s">
        <v>8</v>
      </c>
    </row>
    <row r="1212" spans="1:21">
      <c r="A1212" s="4">
        <v>1983</v>
      </c>
      <c r="B1212" s="4">
        <v>45</v>
      </c>
      <c r="C1212" s="4">
        <v>1938</v>
      </c>
      <c r="D1212" s="5">
        <v>55.80774146752082</v>
      </c>
      <c r="E1212" s="5">
        <v>50.948587169853809</v>
      </c>
      <c r="F1212" s="5">
        <v>69.23919745315392</v>
      </c>
      <c r="G1212" s="5">
        <v>135.10892060425545</v>
      </c>
      <c r="H1212" s="5"/>
      <c r="I1212" s="5">
        <v>311.10444669478397</v>
      </c>
      <c r="J1212" s="5"/>
      <c r="K1212" s="5">
        <v>378124</v>
      </c>
      <c r="N1212" s="12">
        <f t="shared" si="114"/>
        <v>8.2275773739509781E-4</v>
      </c>
      <c r="O1212" s="12">
        <f t="shared" si="115"/>
        <v>1.4759111156001953E-4</v>
      </c>
      <c r="P1212" s="12">
        <f t="shared" si="116"/>
        <v>1.347404215808936E-4</v>
      </c>
      <c r="Q1212" s="12">
        <f t="shared" si="117"/>
        <v>1.8311241141306535E-4</v>
      </c>
      <c r="R1212" s="12">
        <f t="shared" si="118"/>
        <v>5.4042620425418474E-4</v>
      </c>
      <c r="S1212" s="12" t="s">
        <v>8</v>
      </c>
      <c r="T1212" s="12">
        <f t="shared" si="119"/>
        <v>3.5731379284111942E-4</v>
      </c>
      <c r="U1212" s="12" t="s">
        <v>8</v>
      </c>
    </row>
    <row r="1213" spans="1:21">
      <c r="A1213" s="4">
        <v>1983</v>
      </c>
      <c r="B1213" s="4">
        <v>46</v>
      </c>
      <c r="C1213" s="4">
        <v>1937</v>
      </c>
      <c r="D1213" s="5">
        <v>34.342382946855082</v>
      </c>
      <c r="E1213" s="5">
        <v>29.80882938476886</v>
      </c>
      <c r="F1213" s="5">
        <v>28.280769975974408</v>
      </c>
      <c r="G1213" s="5">
        <v>68.611868035770996</v>
      </c>
      <c r="H1213" s="5"/>
      <c r="I1213" s="5">
        <v>161.04385034336934</v>
      </c>
      <c r="J1213" s="5"/>
      <c r="K1213" s="5">
        <v>360913.5</v>
      </c>
      <c r="N1213" s="12">
        <f t="shared" si="114"/>
        <v>4.4621176637440644E-4</v>
      </c>
      <c r="O1213" s="12">
        <f t="shared" si="115"/>
        <v>9.5154054771725313E-5</v>
      </c>
      <c r="P1213" s="12">
        <f t="shared" si="116"/>
        <v>8.2592724807381429E-5</v>
      </c>
      <c r="Q1213" s="12">
        <f t="shared" si="117"/>
        <v>7.8358858773568761E-5</v>
      </c>
      <c r="R1213" s="12">
        <f t="shared" si="118"/>
        <v>2.6846498679529971E-4</v>
      </c>
      <c r="S1213" s="12" t="s">
        <v>8</v>
      </c>
      <c r="T1213" s="12">
        <f t="shared" si="119"/>
        <v>1.9010612802173096E-4</v>
      </c>
      <c r="U1213" s="12" t="s">
        <v>8</v>
      </c>
    </row>
    <row r="1214" spans="1:21">
      <c r="A1214" s="4">
        <v>1983</v>
      </c>
      <c r="B1214" s="4">
        <v>47</v>
      </c>
      <c r="C1214" s="4">
        <v>1936</v>
      </c>
      <c r="D1214" s="5">
        <v>9.36</v>
      </c>
      <c r="E1214" s="5">
        <v>15.56</v>
      </c>
      <c r="F1214" s="5">
        <v>13.253920220082531</v>
      </c>
      <c r="G1214" s="5">
        <v>30.346079779917467</v>
      </c>
      <c r="H1214" s="5"/>
      <c r="I1214" s="5">
        <v>68.52</v>
      </c>
      <c r="J1214" s="5"/>
      <c r="K1214" s="5">
        <v>361230</v>
      </c>
      <c r="N1214" s="12">
        <f t="shared" si="114"/>
        <v>1.8968524208952744E-4</v>
      </c>
      <c r="O1214" s="12">
        <f t="shared" si="115"/>
        <v>2.5911469147080806E-5</v>
      </c>
      <c r="P1214" s="12">
        <f t="shared" si="116"/>
        <v>4.307504913766852E-5</v>
      </c>
      <c r="Q1214" s="12">
        <f t="shared" si="117"/>
        <v>3.6691083852621683E-5</v>
      </c>
      <c r="R1214" s="12">
        <f t="shared" si="118"/>
        <v>1.2069872380477811E-4</v>
      </c>
      <c r="S1214" s="12" t="s">
        <v>8</v>
      </c>
      <c r="T1214" s="12">
        <f t="shared" si="119"/>
        <v>8.4007639952156436E-5</v>
      </c>
      <c r="U1214" s="12" t="s">
        <v>8</v>
      </c>
    </row>
    <row r="1215" spans="1:21">
      <c r="A1215" s="4">
        <v>1983</v>
      </c>
      <c r="B1215" s="4">
        <v>48</v>
      </c>
      <c r="C1215" s="4">
        <v>1935</v>
      </c>
      <c r="D1215" s="5">
        <v>3.2</v>
      </c>
      <c r="E1215" s="5">
        <v>13.32</v>
      </c>
      <c r="F1215" s="5">
        <v>8.16</v>
      </c>
      <c r="G1215" s="5">
        <v>10.43</v>
      </c>
      <c r="H1215" s="5"/>
      <c r="I1215" s="5">
        <v>35.11</v>
      </c>
      <c r="J1215" s="5"/>
      <c r="K1215" s="5">
        <v>365067</v>
      </c>
      <c r="N1215" s="12">
        <f t="shared" si="114"/>
        <v>9.617412694108204E-5</v>
      </c>
      <c r="O1215" s="12">
        <f t="shared" si="115"/>
        <v>8.7655142754617647E-6</v>
      </c>
      <c r="P1215" s="12">
        <f t="shared" si="116"/>
        <v>3.6486453171609595E-5</v>
      </c>
      <c r="Q1215" s="12">
        <f t="shared" si="117"/>
        <v>2.23520614024275E-5</v>
      </c>
      <c r="R1215" s="12">
        <f t="shared" si="118"/>
        <v>5.0922159494010689E-5</v>
      </c>
      <c r="S1215" s="12" t="s">
        <v>8</v>
      </c>
      <c r="T1215" s="12">
        <f t="shared" si="119"/>
        <v>2.8570098091583188E-5</v>
      </c>
      <c r="U1215" s="12" t="s">
        <v>8</v>
      </c>
    </row>
    <row r="1216" spans="1:21">
      <c r="A1216" s="4">
        <v>1983</v>
      </c>
      <c r="B1216" s="4">
        <v>49</v>
      </c>
      <c r="C1216" s="4">
        <v>1934</v>
      </c>
      <c r="D1216" s="5">
        <v>6.29</v>
      </c>
      <c r="E1216" s="5">
        <v>5.14</v>
      </c>
      <c r="F1216" s="5">
        <v>2.0099999999999998</v>
      </c>
      <c r="G1216" s="5">
        <v>7.24</v>
      </c>
      <c r="H1216" s="5"/>
      <c r="I1216" s="5">
        <v>20.68</v>
      </c>
      <c r="J1216" s="5"/>
      <c r="K1216" s="5">
        <v>362087</v>
      </c>
      <c r="N1216" s="12">
        <f t="shared" si="114"/>
        <v>5.7113345687638603E-5</v>
      </c>
      <c r="O1216" s="12">
        <f t="shared" si="115"/>
        <v>1.737151568545681E-5</v>
      </c>
      <c r="P1216" s="12">
        <f t="shared" si="116"/>
        <v>1.419548340592178E-5</v>
      </c>
      <c r="Q1216" s="12">
        <f t="shared" si="117"/>
        <v>5.5511520711873109E-6</v>
      </c>
      <c r="R1216" s="12">
        <f t="shared" si="118"/>
        <v>2.5546346596260016E-5</v>
      </c>
      <c r="S1216" s="12" t="s">
        <v>8</v>
      </c>
      <c r="T1216" s="12">
        <f t="shared" si="119"/>
        <v>1.9995194525072703E-5</v>
      </c>
      <c r="U1216" s="12" t="s">
        <v>8</v>
      </c>
    </row>
    <row r="1217" spans="1:21">
      <c r="A1217" s="4">
        <v>1983</v>
      </c>
      <c r="B1217" s="4">
        <v>50</v>
      </c>
      <c r="C1217" s="4">
        <v>1933</v>
      </c>
      <c r="D1217" s="5">
        <v>15.05</v>
      </c>
      <c r="E1217" s="5">
        <v>25.14</v>
      </c>
      <c r="F1217" s="5">
        <v>12.484262295081971</v>
      </c>
      <c r="G1217" s="5">
        <v>16.805737704918037</v>
      </c>
      <c r="H1217" s="5"/>
      <c r="I1217" s="5">
        <v>69.48</v>
      </c>
      <c r="J1217" s="5"/>
      <c r="K1217" s="5">
        <v>359504.5</v>
      </c>
      <c r="N1217" s="12">
        <f t="shared" si="114"/>
        <v>1.9326600918764578E-4</v>
      </c>
      <c r="O1217" s="12">
        <f t="shared" si="115"/>
        <v>4.1863175565257179E-5</v>
      </c>
      <c r="P1217" s="12">
        <f t="shared" si="116"/>
        <v>6.992958363525353E-5</v>
      </c>
      <c r="Q1217" s="12">
        <f t="shared" si="117"/>
        <v>3.4726303273205119E-5</v>
      </c>
      <c r="R1217" s="12">
        <f t="shared" si="118"/>
        <v>8.1473249987135089E-5</v>
      </c>
      <c r="S1217" s="12" t="s">
        <v>8</v>
      </c>
      <c r="T1217" s="12">
        <f t="shared" si="119"/>
        <v>4.674694671392997E-5</v>
      </c>
      <c r="U1217" s="12" t="s">
        <v>8</v>
      </c>
    </row>
    <row r="1218" spans="1:21">
      <c r="A1218" s="4">
        <v>1984</v>
      </c>
      <c r="B1218" s="4">
        <v>13</v>
      </c>
      <c r="C1218" s="4">
        <v>1971</v>
      </c>
      <c r="D1218" s="5">
        <v>0</v>
      </c>
      <c r="E1218" s="5">
        <v>0</v>
      </c>
      <c r="F1218" s="5">
        <v>0</v>
      </c>
      <c r="G1218" s="5">
        <v>0</v>
      </c>
      <c r="H1218" s="5"/>
      <c r="I1218" s="5">
        <v>0</v>
      </c>
      <c r="J1218" s="5"/>
      <c r="K1218" s="5">
        <v>434603.5</v>
      </c>
      <c r="N1218" s="12">
        <f t="shared" si="114"/>
        <v>0</v>
      </c>
      <c r="O1218" s="12">
        <f t="shared" si="115"/>
        <v>0</v>
      </c>
      <c r="P1218" s="12">
        <f t="shared" si="116"/>
        <v>0</v>
      </c>
      <c r="Q1218" s="12">
        <f t="shared" si="117"/>
        <v>0</v>
      </c>
      <c r="R1218" s="12">
        <f t="shared" si="118"/>
        <v>0</v>
      </c>
      <c r="S1218" s="12" t="s">
        <v>8</v>
      </c>
      <c r="T1218" s="12">
        <f t="shared" si="119"/>
        <v>0</v>
      </c>
      <c r="U1218" s="12" t="s">
        <v>8</v>
      </c>
    </row>
    <row r="1219" spans="1:21">
      <c r="A1219" s="4">
        <v>1984</v>
      </c>
      <c r="B1219" s="4">
        <v>14</v>
      </c>
      <c r="C1219" s="4">
        <v>1970</v>
      </c>
      <c r="D1219" s="5">
        <v>10.67</v>
      </c>
      <c r="E1219" s="5">
        <v>0</v>
      </c>
      <c r="F1219" s="5">
        <v>0</v>
      </c>
      <c r="G1219" s="5">
        <v>0</v>
      </c>
      <c r="H1219" s="5"/>
      <c r="I1219" s="5">
        <v>10.67</v>
      </c>
      <c r="J1219" s="5"/>
      <c r="K1219" s="5">
        <v>440681.5</v>
      </c>
      <c r="N1219" s="12">
        <f t="shared" si="114"/>
        <v>2.4212498142082208E-5</v>
      </c>
      <c r="O1219" s="12">
        <f t="shared" si="115"/>
        <v>2.4212498142082208E-5</v>
      </c>
      <c r="P1219" s="12">
        <f t="shared" si="116"/>
        <v>0</v>
      </c>
      <c r="Q1219" s="12">
        <f t="shared" si="117"/>
        <v>0</v>
      </c>
      <c r="R1219" s="12">
        <f t="shared" si="118"/>
        <v>0</v>
      </c>
      <c r="S1219" s="12" t="s">
        <v>8</v>
      </c>
      <c r="T1219" s="12">
        <f t="shared" si="119"/>
        <v>0</v>
      </c>
      <c r="U1219" s="12" t="s">
        <v>8</v>
      </c>
    </row>
    <row r="1220" spans="1:21">
      <c r="A1220" s="4">
        <v>1984</v>
      </c>
      <c r="B1220" s="4">
        <v>15</v>
      </c>
      <c r="C1220" s="4">
        <v>1969</v>
      </c>
      <c r="D1220" s="5">
        <v>86.8</v>
      </c>
      <c r="E1220" s="5">
        <v>3.51</v>
      </c>
      <c r="F1220" s="5">
        <v>0</v>
      </c>
      <c r="G1220" s="5">
        <v>0</v>
      </c>
      <c r="H1220" s="5"/>
      <c r="I1220" s="5">
        <v>90.31</v>
      </c>
      <c r="J1220" s="5"/>
      <c r="K1220" s="5">
        <v>446001</v>
      </c>
      <c r="N1220" s="12">
        <f t="shared" si="114"/>
        <v>2.0248833522794793E-4</v>
      </c>
      <c r="O1220" s="12">
        <f t="shared" si="115"/>
        <v>1.9461839771659704E-4</v>
      </c>
      <c r="P1220" s="12">
        <f t="shared" si="116"/>
        <v>7.8699375113508716E-6</v>
      </c>
      <c r="Q1220" s="12">
        <f t="shared" si="117"/>
        <v>0</v>
      </c>
      <c r="R1220" s="12">
        <f t="shared" si="118"/>
        <v>0</v>
      </c>
      <c r="S1220" s="12" t="s">
        <v>8</v>
      </c>
      <c r="T1220" s="12">
        <f t="shared" si="119"/>
        <v>0</v>
      </c>
      <c r="U1220" s="12" t="s">
        <v>8</v>
      </c>
    </row>
    <row r="1221" spans="1:21">
      <c r="A1221" s="4">
        <v>1984</v>
      </c>
      <c r="B1221" s="4">
        <v>16</v>
      </c>
      <c r="C1221" s="4">
        <v>1968</v>
      </c>
      <c r="D1221" s="5">
        <v>2233.2843743504091</v>
      </c>
      <c r="E1221" s="5">
        <v>96.203826940089641</v>
      </c>
      <c r="F1221" s="5">
        <v>2.1800000000002342</v>
      </c>
      <c r="G1221" s="5">
        <v>0</v>
      </c>
      <c r="H1221" s="5"/>
      <c r="I1221" s="5">
        <v>2331.6682012904989</v>
      </c>
      <c r="J1221" s="5"/>
      <c r="K1221" s="5">
        <v>447905</v>
      </c>
      <c r="N1221" s="12">
        <f t="shared" si="114"/>
        <v>5.205720412343017E-3</v>
      </c>
      <c r="O1221" s="12">
        <f t="shared" si="115"/>
        <v>4.9860670775061875E-3</v>
      </c>
      <c r="P1221" s="12">
        <f t="shared" si="116"/>
        <v>2.1478623132157408E-4</v>
      </c>
      <c r="Q1221" s="12">
        <f t="shared" si="117"/>
        <v>4.8671035152548736E-6</v>
      </c>
      <c r="R1221" s="12">
        <f t="shared" si="118"/>
        <v>4.8671035152548736E-6</v>
      </c>
      <c r="S1221" s="12" t="s">
        <v>8</v>
      </c>
      <c r="T1221" s="12">
        <f t="shared" si="119"/>
        <v>0</v>
      </c>
      <c r="U1221" s="12" t="s">
        <v>8</v>
      </c>
    </row>
    <row r="1222" spans="1:21">
      <c r="A1222" s="4">
        <v>1984</v>
      </c>
      <c r="B1222" s="4">
        <v>17</v>
      </c>
      <c r="C1222" s="4">
        <v>1967</v>
      </c>
      <c r="D1222" s="5">
        <v>4268.827500480922</v>
      </c>
      <c r="E1222" s="5">
        <v>364.56382694008965</v>
      </c>
      <c r="F1222" s="5">
        <v>13.180000000000607</v>
      </c>
      <c r="G1222" s="5">
        <v>3.0600000000001413</v>
      </c>
      <c r="H1222" s="5"/>
      <c r="I1222" s="5">
        <v>4649.6313274210124</v>
      </c>
      <c r="J1222" s="5"/>
      <c r="K1222" s="5">
        <v>459282.5</v>
      </c>
      <c r="N1222" s="12">
        <f t="shared" si="114"/>
        <v>1.0123684937747492E-2</v>
      </c>
      <c r="O1222" s="12">
        <f t="shared" si="115"/>
        <v>9.2945572724432608E-3</v>
      </c>
      <c r="P1222" s="12">
        <f t="shared" si="116"/>
        <v>7.9376816434349154E-4</v>
      </c>
      <c r="Q1222" s="12">
        <f t="shared" si="117"/>
        <v>2.8696934893013791E-5</v>
      </c>
      <c r="R1222" s="12">
        <f t="shared" si="118"/>
        <v>3.53595009607393E-5</v>
      </c>
      <c r="S1222" s="12" t="s">
        <v>8</v>
      </c>
      <c r="T1222" s="12">
        <f t="shared" si="119"/>
        <v>6.6625660677255093E-6</v>
      </c>
      <c r="U1222" s="12" t="s">
        <v>8</v>
      </c>
    </row>
    <row r="1223" spans="1:21">
      <c r="A1223" s="4">
        <v>1984</v>
      </c>
      <c r="B1223" s="4">
        <v>18</v>
      </c>
      <c r="C1223" s="4">
        <v>1966</v>
      </c>
      <c r="D1223" s="5">
        <v>7683.2528736474333</v>
      </c>
      <c r="E1223" s="5">
        <v>969.69776315611875</v>
      </c>
      <c r="F1223" s="5">
        <v>83.455106395802829</v>
      </c>
      <c r="G1223" s="5">
        <v>6.6011948970793233</v>
      </c>
      <c r="H1223" s="5"/>
      <c r="I1223" s="5">
        <v>8743.0069380964342</v>
      </c>
      <c r="J1223" s="5"/>
      <c r="K1223" s="5">
        <v>467404</v>
      </c>
      <c r="N1223" s="12">
        <f t="shared" si="114"/>
        <v>1.8705460240170033E-2</v>
      </c>
      <c r="O1223" s="12">
        <f t="shared" si="115"/>
        <v>1.6438141037833295E-2</v>
      </c>
      <c r="P1223" s="12">
        <f t="shared" si="116"/>
        <v>2.0746458377680094E-3</v>
      </c>
      <c r="Q1223" s="12">
        <f t="shared" si="117"/>
        <v>1.7855026143508149E-4</v>
      </c>
      <c r="R1223" s="12">
        <f t="shared" si="118"/>
        <v>1.9267336456872889E-4</v>
      </c>
      <c r="S1223" s="12" t="s">
        <v>8</v>
      </c>
      <c r="T1223" s="12">
        <f t="shared" si="119"/>
        <v>1.4123103133647386E-5</v>
      </c>
      <c r="U1223" s="12" t="s">
        <v>8</v>
      </c>
    </row>
    <row r="1224" spans="1:21">
      <c r="A1224" s="4">
        <v>1984</v>
      </c>
      <c r="B1224" s="4">
        <v>19</v>
      </c>
      <c r="C1224" s="4">
        <v>1965</v>
      </c>
      <c r="D1224" s="5">
        <v>14996.312286255885</v>
      </c>
      <c r="E1224" s="5">
        <v>2214.8029088273506</v>
      </c>
      <c r="F1224" s="5">
        <v>179.65456130834988</v>
      </c>
      <c r="G1224" s="5">
        <v>26.689192036735268</v>
      </c>
      <c r="H1224" s="5"/>
      <c r="I1224" s="5">
        <v>17417.458948428321</v>
      </c>
      <c r="J1224" s="5"/>
      <c r="K1224" s="5">
        <v>472427</v>
      </c>
      <c r="N1224" s="12">
        <f t="shared" si="114"/>
        <v>3.6868042995909039E-2</v>
      </c>
      <c r="O1224" s="12">
        <f t="shared" si="115"/>
        <v>3.1743131290666887E-2</v>
      </c>
      <c r="P1224" s="12">
        <f t="shared" si="116"/>
        <v>4.6881378685539789E-3</v>
      </c>
      <c r="Q1224" s="12">
        <f t="shared" si="117"/>
        <v>3.8028004603536604E-4</v>
      </c>
      <c r="R1224" s="12">
        <f t="shared" si="118"/>
        <v>4.3677383668817648E-4</v>
      </c>
      <c r="S1224" s="12" t="s">
        <v>8</v>
      </c>
      <c r="T1224" s="12">
        <f t="shared" si="119"/>
        <v>5.6493790652810417E-5</v>
      </c>
      <c r="U1224" s="12" t="s">
        <v>8</v>
      </c>
    </row>
    <row r="1225" spans="1:21">
      <c r="A1225" s="4">
        <v>1984</v>
      </c>
      <c r="B1225" s="4">
        <v>20</v>
      </c>
      <c r="C1225" s="4">
        <v>1964</v>
      </c>
      <c r="D1225" s="5">
        <v>19558.847284731193</v>
      </c>
      <c r="E1225" s="5">
        <v>4125.4242857620993</v>
      </c>
      <c r="F1225" s="5">
        <v>416.78905636041753</v>
      </c>
      <c r="G1225" s="5">
        <v>49.002240472347964</v>
      </c>
      <c r="H1225" s="5"/>
      <c r="I1225" s="5">
        <v>24150.062867326058</v>
      </c>
      <c r="J1225" s="5"/>
      <c r="K1225" s="5">
        <v>463277.5</v>
      </c>
      <c r="N1225" s="12">
        <f t="shared" si="114"/>
        <v>5.2128719541367878E-2</v>
      </c>
      <c r="O1225" s="12">
        <f t="shared" si="115"/>
        <v>4.2218426935759223E-2</v>
      </c>
      <c r="P1225" s="12">
        <f t="shared" si="116"/>
        <v>8.9048664909521808E-3</v>
      </c>
      <c r="Q1225" s="12">
        <f t="shared" si="117"/>
        <v>8.9965313739695442E-4</v>
      </c>
      <c r="R1225" s="12">
        <f t="shared" si="118"/>
        <v>1.005426114656476E-3</v>
      </c>
      <c r="S1225" s="12" t="s">
        <v>8</v>
      </c>
      <c r="T1225" s="12">
        <f t="shared" si="119"/>
        <v>1.0577297725952148E-4</v>
      </c>
      <c r="U1225" s="12" t="s">
        <v>8</v>
      </c>
    </row>
    <row r="1226" spans="1:21">
      <c r="A1226" s="4">
        <v>1984</v>
      </c>
      <c r="B1226" s="4">
        <v>21</v>
      </c>
      <c r="C1226" s="4">
        <v>1963</v>
      </c>
      <c r="D1226" s="5">
        <v>22655.596103226679</v>
      </c>
      <c r="E1226" s="5">
        <v>6779.5430823090846</v>
      </c>
      <c r="F1226" s="5">
        <v>834.54906021674219</v>
      </c>
      <c r="G1226" s="5">
        <v>119.15128768466531</v>
      </c>
      <c r="H1226" s="5"/>
      <c r="I1226" s="5">
        <v>30388.839533437171</v>
      </c>
      <c r="J1226" s="5"/>
      <c r="K1226" s="5">
        <v>443361</v>
      </c>
      <c r="N1226" s="12">
        <f t="shared" si="114"/>
        <v>6.8541977155043343E-2</v>
      </c>
      <c r="O1226" s="12">
        <f t="shared" si="115"/>
        <v>5.1099659427028266E-2</v>
      </c>
      <c r="P1226" s="12">
        <f t="shared" si="116"/>
        <v>1.5291248175435108E-2</v>
      </c>
      <c r="Q1226" s="12">
        <f t="shared" si="117"/>
        <v>1.8823240208695447E-3</v>
      </c>
      <c r="R1226" s="12">
        <f t="shared" si="118"/>
        <v>2.1510695525799686E-3</v>
      </c>
      <c r="S1226" s="12" t="s">
        <v>8</v>
      </c>
      <c r="T1226" s="12">
        <f t="shared" si="119"/>
        <v>2.6874553171042404E-4</v>
      </c>
      <c r="U1226" s="12" t="s">
        <v>8</v>
      </c>
    </row>
    <row r="1227" spans="1:21">
      <c r="A1227" s="4">
        <v>1984</v>
      </c>
      <c r="B1227" s="4">
        <v>22</v>
      </c>
      <c r="C1227" s="4">
        <v>1962</v>
      </c>
      <c r="D1227" s="5">
        <v>24768.294759605691</v>
      </c>
      <c r="E1227" s="5">
        <v>9870.9306113168768</v>
      </c>
      <c r="F1227" s="5">
        <v>1345.5307384627286</v>
      </c>
      <c r="G1227" s="5">
        <v>248.87048227798752</v>
      </c>
      <c r="H1227" s="5"/>
      <c r="I1227" s="5">
        <v>36233.626591663284</v>
      </c>
      <c r="J1227" s="5"/>
      <c r="K1227" s="5">
        <v>434583.5</v>
      </c>
      <c r="N1227" s="12">
        <f t="shared" si="114"/>
        <v>8.3375522981574968E-2</v>
      </c>
      <c r="O1227" s="12">
        <f t="shared" si="115"/>
        <v>5.6993177972945799E-2</v>
      </c>
      <c r="P1227" s="12">
        <f t="shared" si="116"/>
        <v>2.2713542072620975E-2</v>
      </c>
      <c r="Q1227" s="12">
        <f t="shared" si="117"/>
        <v>3.0961385751247543E-3</v>
      </c>
      <c r="R1227" s="12">
        <f t="shared" si="118"/>
        <v>3.668802936008192E-3</v>
      </c>
      <c r="S1227" s="12" t="s">
        <v>8</v>
      </c>
      <c r="T1227" s="12">
        <f t="shared" si="119"/>
        <v>5.726643608834379E-4</v>
      </c>
      <c r="U1227" s="12" t="s">
        <v>8</v>
      </c>
    </row>
    <row r="1228" spans="1:21">
      <c r="A1228" s="4">
        <v>1984</v>
      </c>
      <c r="B1228" s="4">
        <v>23</v>
      </c>
      <c r="C1228" s="4">
        <v>1961</v>
      </c>
      <c r="D1228" s="5">
        <v>25526.106155269117</v>
      </c>
      <c r="E1228" s="5">
        <v>12653.009799239244</v>
      </c>
      <c r="F1228" s="5">
        <v>2065.5148995899431</v>
      </c>
      <c r="G1228" s="5">
        <v>416.03717155119745</v>
      </c>
      <c r="H1228" s="5"/>
      <c r="I1228" s="5">
        <v>40660.668025649502</v>
      </c>
      <c r="J1228" s="5"/>
      <c r="K1228" s="5">
        <v>425104.5</v>
      </c>
      <c r="N1228" s="12">
        <f t="shared" si="114"/>
        <v>9.5648641747263327E-2</v>
      </c>
      <c r="O1228" s="12">
        <f t="shared" si="115"/>
        <v>6.004666183319423E-2</v>
      </c>
      <c r="P1228" s="12">
        <f t="shared" si="116"/>
        <v>2.9764469205193649E-2</v>
      </c>
      <c r="Q1228" s="12">
        <f t="shared" si="117"/>
        <v>4.8588403547596961E-3</v>
      </c>
      <c r="R1228" s="12">
        <f t="shared" si="118"/>
        <v>5.8375107088754425E-3</v>
      </c>
      <c r="S1228" s="12" t="s">
        <v>8</v>
      </c>
      <c r="T1228" s="12">
        <f t="shared" si="119"/>
        <v>9.7867035411574677E-4</v>
      </c>
      <c r="U1228" s="12" t="s">
        <v>8</v>
      </c>
    </row>
    <row r="1229" spans="1:21">
      <c r="A1229" s="4">
        <v>1984</v>
      </c>
      <c r="B1229" s="4">
        <v>24</v>
      </c>
      <c r="C1229" s="4">
        <v>1960</v>
      </c>
      <c r="D1229" s="5">
        <v>25429.159495243999</v>
      </c>
      <c r="E1229" s="5">
        <v>15141.768161286611</v>
      </c>
      <c r="F1229" s="5">
        <v>2794.2998943018388</v>
      </c>
      <c r="G1229" s="5">
        <v>558.05992162711152</v>
      </c>
      <c r="H1229" s="5"/>
      <c r="I1229" s="5">
        <v>43923.28747245956</v>
      </c>
      <c r="J1229" s="5"/>
      <c r="K1229" s="5">
        <v>413758</v>
      </c>
      <c r="N1229" s="12">
        <f t="shared" si="114"/>
        <v>0.10615695037306726</v>
      </c>
      <c r="O1229" s="12">
        <f t="shared" si="115"/>
        <v>6.1459015886687382E-2</v>
      </c>
      <c r="P1229" s="12">
        <f t="shared" si="116"/>
        <v>3.6595710925919525E-2</v>
      </c>
      <c r="Q1229" s="12">
        <f t="shared" si="117"/>
        <v>6.753464330120116E-3</v>
      </c>
      <c r="R1229" s="12">
        <f t="shared" si="118"/>
        <v>8.1022235604603417E-3</v>
      </c>
      <c r="S1229" s="12" t="s">
        <v>8</v>
      </c>
      <c r="T1229" s="12">
        <f t="shared" si="119"/>
        <v>1.3487592303402266E-3</v>
      </c>
      <c r="U1229" s="12" t="s">
        <v>8</v>
      </c>
    </row>
    <row r="1230" spans="1:21">
      <c r="A1230" s="4">
        <v>1984</v>
      </c>
      <c r="B1230" s="4">
        <v>25</v>
      </c>
      <c r="C1230" s="4">
        <v>1959</v>
      </c>
      <c r="D1230" s="5">
        <v>23410.935142299444</v>
      </c>
      <c r="E1230" s="5">
        <v>16223.424652606765</v>
      </c>
      <c r="F1230" s="5">
        <v>3424.409831293488</v>
      </c>
      <c r="G1230" s="5">
        <v>767.19149051115494</v>
      </c>
      <c r="H1230" s="5"/>
      <c r="I1230" s="5">
        <v>43825.961116710852</v>
      </c>
      <c r="J1230" s="5"/>
      <c r="K1230" s="5">
        <v>402466.5</v>
      </c>
      <c r="N1230" s="12">
        <f t="shared" si="114"/>
        <v>0.10889343862585048</v>
      </c>
      <c r="O1230" s="12">
        <f t="shared" si="115"/>
        <v>5.8168655384484035E-2</v>
      </c>
      <c r="P1230" s="12">
        <f t="shared" si="116"/>
        <v>4.0310000093440733E-2</v>
      </c>
      <c r="Q1230" s="12">
        <f t="shared" si="117"/>
        <v>8.5085586782837532E-3</v>
      </c>
      <c r="R1230" s="12">
        <f t="shared" si="118"/>
        <v>1.041478314792571E-2</v>
      </c>
      <c r="S1230" s="12" t="s">
        <v>8</v>
      </c>
      <c r="T1230" s="12">
        <f t="shared" si="119"/>
        <v>1.9062244696419577E-3</v>
      </c>
      <c r="U1230" s="12" t="s">
        <v>8</v>
      </c>
    </row>
    <row r="1231" spans="1:21">
      <c r="A1231" s="4">
        <v>1984</v>
      </c>
      <c r="B1231" s="4">
        <v>26</v>
      </c>
      <c r="C1231" s="4">
        <v>1958</v>
      </c>
      <c r="D1231" s="5">
        <v>21079.250072781142</v>
      </c>
      <c r="E1231" s="5">
        <v>17466.537100498346</v>
      </c>
      <c r="F1231" s="5">
        <v>4013.1670107883765</v>
      </c>
      <c r="G1231" s="5">
        <v>1067.13568229667</v>
      </c>
      <c r="H1231" s="5"/>
      <c r="I1231" s="5">
        <v>43626.089866364535</v>
      </c>
      <c r="J1231" s="5"/>
      <c r="K1231" s="5">
        <v>395088</v>
      </c>
      <c r="N1231" s="12">
        <f t="shared" si="114"/>
        <v>0.11042119696463708</v>
      </c>
      <c r="O1231" s="12">
        <f t="shared" si="115"/>
        <v>5.3353303752027757E-2</v>
      </c>
      <c r="P1231" s="12">
        <f t="shared" si="116"/>
        <v>4.4209232121700345E-2</v>
      </c>
      <c r="Q1231" s="12">
        <f t="shared" si="117"/>
        <v>1.0157653512099523E-2</v>
      </c>
      <c r="R1231" s="12">
        <f t="shared" si="118"/>
        <v>1.2858661090908979E-2</v>
      </c>
      <c r="S1231" s="12" t="s">
        <v>8</v>
      </c>
      <c r="T1231" s="12">
        <f t="shared" si="119"/>
        <v>2.7010075788094549E-3</v>
      </c>
      <c r="U1231" s="12" t="s">
        <v>8</v>
      </c>
    </row>
    <row r="1232" spans="1:21">
      <c r="A1232" s="4">
        <v>1984</v>
      </c>
      <c r="B1232" s="4">
        <v>27</v>
      </c>
      <c r="C1232" s="4">
        <v>1957</v>
      </c>
      <c r="D1232" s="5">
        <v>18549.970267021003</v>
      </c>
      <c r="E1232" s="5">
        <v>17483.904500252549</v>
      </c>
      <c r="F1232" s="5">
        <v>4704.1311192492994</v>
      </c>
      <c r="G1232" s="5">
        <v>1297.044054923876</v>
      </c>
      <c r="H1232" s="5"/>
      <c r="I1232" s="5">
        <v>42035.049941446727</v>
      </c>
      <c r="J1232" s="5"/>
      <c r="K1232" s="5">
        <v>393310</v>
      </c>
      <c r="N1232" s="12">
        <f t="shared" si="114"/>
        <v>0.10687511108653919</v>
      </c>
      <c r="O1232" s="12">
        <f t="shared" si="115"/>
        <v>4.7163739205768995E-2</v>
      </c>
      <c r="P1232" s="12">
        <f t="shared" si="116"/>
        <v>4.4453241718371131E-2</v>
      </c>
      <c r="Q1232" s="12">
        <f t="shared" si="117"/>
        <v>1.1960364901094046E-2</v>
      </c>
      <c r="R1232" s="12">
        <f t="shared" si="118"/>
        <v>1.5258130162399061E-2</v>
      </c>
      <c r="S1232" s="12" t="s">
        <v>8</v>
      </c>
      <c r="T1232" s="12">
        <f t="shared" si="119"/>
        <v>3.2977652613050165E-3</v>
      </c>
      <c r="U1232" s="12" t="s">
        <v>8</v>
      </c>
    </row>
    <row r="1233" spans="1:21">
      <c r="A1233" s="4">
        <v>1984</v>
      </c>
      <c r="B1233" s="4">
        <v>28</v>
      </c>
      <c r="C1233" s="4">
        <v>1956</v>
      </c>
      <c r="D1233" s="5">
        <v>15608.53485993771</v>
      </c>
      <c r="E1233" s="5">
        <v>17370.286424781771</v>
      </c>
      <c r="F1233" s="5">
        <v>5308.8820107071369</v>
      </c>
      <c r="G1233" s="5">
        <v>1520.149472958663</v>
      </c>
      <c r="H1233" s="5"/>
      <c r="I1233" s="5">
        <v>39807.852768385281</v>
      </c>
      <c r="J1233" s="5"/>
      <c r="K1233" s="5">
        <v>389104</v>
      </c>
      <c r="N1233" s="12">
        <f t="shared" si="114"/>
        <v>0.10230645988832107</v>
      </c>
      <c r="O1233" s="12">
        <f t="shared" si="115"/>
        <v>4.0114043700238779E-2</v>
      </c>
      <c r="P1233" s="12">
        <f t="shared" si="116"/>
        <v>4.464175753726965E-2</v>
      </c>
      <c r="Q1233" s="12">
        <f t="shared" si="117"/>
        <v>1.3643863878827092E-2</v>
      </c>
      <c r="R1233" s="12">
        <f t="shared" si="118"/>
        <v>1.7550658650812637E-2</v>
      </c>
      <c r="S1233" s="12" t="s">
        <v>8</v>
      </c>
      <c r="T1233" s="12">
        <f t="shared" si="119"/>
        <v>3.906794771985544E-3</v>
      </c>
      <c r="U1233" s="12" t="s">
        <v>8</v>
      </c>
    </row>
    <row r="1234" spans="1:21">
      <c r="A1234" s="4">
        <v>1984</v>
      </c>
      <c r="B1234" s="4">
        <v>29</v>
      </c>
      <c r="C1234" s="4">
        <v>1955</v>
      </c>
      <c r="D1234" s="5">
        <v>12975.86940879374</v>
      </c>
      <c r="E1234" s="5">
        <v>16154.686022217327</v>
      </c>
      <c r="F1234" s="5">
        <v>5605.5217132780335</v>
      </c>
      <c r="G1234" s="5">
        <v>1840.4818960220705</v>
      </c>
      <c r="H1234" s="5"/>
      <c r="I1234" s="5">
        <v>36576.559040311171</v>
      </c>
      <c r="J1234" s="5"/>
      <c r="K1234" s="5">
        <v>386172</v>
      </c>
      <c r="N1234" s="12">
        <f t="shared" si="114"/>
        <v>9.4715720042652427E-2</v>
      </c>
      <c r="O1234" s="12">
        <f t="shared" si="115"/>
        <v>3.3601269405326484E-2</v>
      </c>
      <c r="P1234" s="12">
        <f t="shared" si="116"/>
        <v>4.1832877635399064E-2</v>
      </c>
      <c r="Q1234" s="12">
        <f t="shared" si="117"/>
        <v>1.4515608882254626E-2</v>
      </c>
      <c r="R1234" s="12">
        <f t="shared" si="118"/>
        <v>1.9281573001926872E-2</v>
      </c>
      <c r="S1234" s="12" t="s">
        <v>8</v>
      </c>
      <c r="T1234" s="12">
        <f t="shared" si="119"/>
        <v>4.7659641196722453E-3</v>
      </c>
      <c r="U1234" s="12" t="s">
        <v>8</v>
      </c>
    </row>
    <row r="1235" spans="1:21">
      <c r="A1235" s="4">
        <v>1984</v>
      </c>
      <c r="B1235" s="4">
        <v>30</v>
      </c>
      <c r="C1235" s="4">
        <v>1954</v>
      </c>
      <c r="D1235" s="5">
        <v>10182.069224546223</v>
      </c>
      <c r="E1235" s="5">
        <v>14495.300629266199</v>
      </c>
      <c r="F1235" s="5">
        <v>5461.595247682696</v>
      </c>
      <c r="G1235" s="5">
        <v>1886.3303262080121</v>
      </c>
      <c r="H1235" s="5"/>
      <c r="I1235" s="5">
        <v>32025.295427703131</v>
      </c>
      <c r="J1235" s="5"/>
      <c r="K1235" s="5">
        <v>377419</v>
      </c>
      <c r="N1235" s="12">
        <f t="shared" si="114"/>
        <v>8.4853426636452137E-2</v>
      </c>
      <c r="O1235" s="12">
        <f t="shared" si="115"/>
        <v>2.6978157497492768E-2</v>
      </c>
      <c r="P1235" s="12">
        <f t="shared" si="116"/>
        <v>3.8406388203207041E-2</v>
      </c>
      <c r="Q1235" s="12">
        <f t="shared" si="117"/>
        <v>1.4470906996422268E-2</v>
      </c>
      <c r="R1235" s="12">
        <f t="shared" si="118"/>
        <v>1.9468880935752331E-2</v>
      </c>
      <c r="S1235" s="12" t="s">
        <v>8</v>
      </c>
      <c r="T1235" s="12">
        <f t="shared" si="119"/>
        <v>4.997973939330061E-3</v>
      </c>
      <c r="U1235" s="12" t="s">
        <v>8</v>
      </c>
    </row>
    <row r="1236" spans="1:21">
      <c r="A1236" s="4">
        <v>1984</v>
      </c>
      <c r="B1236" s="4">
        <v>31</v>
      </c>
      <c r="C1236" s="4">
        <v>1953</v>
      </c>
      <c r="D1236" s="5">
        <v>7825.3131095557528</v>
      </c>
      <c r="E1236" s="5">
        <v>12725.06059220263</v>
      </c>
      <c r="F1236" s="5">
        <v>5311.4228976754248</v>
      </c>
      <c r="G1236" s="5">
        <v>2022.9984251371779</v>
      </c>
      <c r="H1236" s="5"/>
      <c r="I1236" s="5">
        <v>27884.795024570987</v>
      </c>
      <c r="J1236" s="5"/>
      <c r="K1236" s="5">
        <v>369364</v>
      </c>
      <c r="N1236" s="12">
        <f t="shared" si="114"/>
        <v>7.5494079078012435E-2</v>
      </c>
      <c r="O1236" s="12">
        <f t="shared" si="115"/>
        <v>2.1185911755221821E-2</v>
      </c>
      <c r="P1236" s="12">
        <f t="shared" si="116"/>
        <v>3.445127460229646E-2</v>
      </c>
      <c r="Q1236" s="12">
        <f t="shared" si="117"/>
        <v>1.437991492856755E-2</v>
      </c>
      <c r="R1236" s="12">
        <f t="shared" si="118"/>
        <v>1.9856892720494155E-2</v>
      </c>
      <c r="S1236" s="12" t="s">
        <v>8</v>
      </c>
      <c r="T1236" s="12">
        <f t="shared" si="119"/>
        <v>5.4769777919266033E-3</v>
      </c>
      <c r="U1236" s="12" t="s">
        <v>8</v>
      </c>
    </row>
    <row r="1237" spans="1:21">
      <c r="A1237" s="4">
        <v>1984</v>
      </c>
      <c r="B1237" s="4">
        <v>32</v>
      </c>
      <c r="C1237" s="4">
        <v>1952</v>
      </c>
      <c r="D1237" s="5">
        <v>6040.2266746185796</v>
      </c>
      <c r="E1237" s="5">
        <v>10893.848350041617</v>
      </c>
      <c r="F1237" s="5">
        <v>4947.5839622018702</v>
      </c>
      <c r="G1237" s="5">
        <v>2249.9146068733899</v>
      </c>
      <c r="H1237" s="5"/>
      <c r="I1237" s="5">
        <v>24131.573593735455</v>
      </c>
      <c r="J1237" s="5"/>
      <c r="K1237" s="5">
        <v>370833</v>
      </c>
      <c r="N1237" s="12">
        <f t="shared" si="114"/>
        <v>6.5073964813637017E-2</v>
      </c>
      <c r="O1237" s="12">
        <f t="shared" si="115"/>
        <v>1.6288266347974908E-2</v>
      </c>
      <c r="P1237" s="12">
        <f t="shared" si="116"/>
        <v>2.9376696113996372E-2</v>
      </c>
      <c r="Q1237" s="12">
        <f t="shared" si="117"/>
        <v>1.3341811441273754E-2</v>
      </c>
      <c r="R1237" s="12">
        <f t="shared" si="118"/>
        <v>1.9409002351665736E-2</v>
      </c>
      <c r="S1237" s="12" t="s">
        <v>8</v>
      </c>
      <c r="T1237" s="12">
        <f t="shared" si="119"/>
        <v>6.0671909103919824E-3</v>
      </c>
      <c r="U1237" s="12" t="s">
        <v>8</v>
      </c>
    </row>
    <row r="1238" spans="1:21">
      <c r="A1238" s="4">
        <v>1984</v>
      </c>
      <c r="B1238" s="4">
        <v>33</v>
      </c>
      <c r="C1238" s="4">
        <v>1951</v>
      </c>
      <c r="D1238" s="5">
        <v>4770.9748742308675</v>
      </c>
      <c r="E1238" s="5">
        <v>9308.1086309867769</v>
      </c>
      <c r="F1238" s="5">
        <v>4849.3126590570428</v>
      </c>
      <c r="G1238" s="5">
        <v>2321.4736129407634</v>
      </c>
      <c r="H1238" s="5"/>
      <c r="I1238" s="5">
        <v>21249.869777215448</v>
      </c>
      <c r="J1238" s="5"/>
      <c r="K1238" s="5">
        <v>380348</v>
      </c>
      <c r="N1238" s="12">
        <f t="shared" si="114"/>
        <v>5.5869545198648209E-2</v>
      </c>
      <c r="O1238" s="12">
        <f t="shared" si="115"/>
        <v>1.2543709640200205E-2</v>
      </c>
      <c r="P1238" s="12">
        <f t="shared" si="116"/>
        <v>2.4472610953618204E-2</v>
      </c>
      <c r="Q1238" s="12">
        <f t="shared" si="117"/>
        <v>1.2749673086376274E-2</v>
      </c>
      <c r="R1238" s="12">
        <f t="shared" si="118"/>
        <v>1.8853224604829803E-2</v>
      </c>
      <c r="S1238" s="12" t="s">
        <v>8</v>
      </c>
      <c r="T1238" s="12">
        <f t="shared" si="119"/>
        <v>6.1035515184535306E-3</v>
      </c>
      <c r="U1238" s="12" t="s">
        <v>8</v>
      </c>
    </row>
    <row r="1239" spans="1:21">
      <c r="A1239" s="4">
        <v>1984</v>
      </c>
      <c r="B1239" s="4">
        <v>34</v>
      </c>
      <c r="C1239" s="4">
        <v>1950</v>
      </c>
      <c r="D1239" s="5">
        <v>3708.8730758605848</v>
      </c>
      <c r="E1239" s="5">
        <v>7605.8463682954643</v>
      </c>
      <c r="F1239" s="5">
        <v>4646.387249956314</v>
      </c>
      <c r="G1239" s="5">
        <v>2336.2046533684629</v>
      </c>
      <c r="H1239" s="5"/>
      <c r="I1239" s="5">
        <v>18297.311347480827</v>
      </c>
      <c r="J1239" s="5"/>
      <c r="K1239" s="5">
        <v>391903</v>
      </c>
      <c r="N1239" s="12">
        <f t="shared" si="114"/>
        <v>4.6688367650874904E-2</v>
      </c>
      <c r="O1239" s="12">
        <f t="shared" si="115"/>
        <v>9.4637527037572684E-3</v>
      </c>
      <c r="P1239" s="12">
        <f t="shared" si="116"/>
        <v>1.9407471665936378E-2</v>
      </c>
      <c r="Q1239" s="12">
        <f t="shared" si="117"/>
        <v>1.1855962444677163E-2</v>
      </c>
      <c r="R1239" s="12">
        <f t="shared" si="118"/>
        <v>1.7817143281181256E-2</v>
      </c>
      <c r="S1239" s="12" t="s">
        <v>8</v>
      </c>
      <c r="T1239" s="12">
        <f t="shared" si="119"/>
        <v>5.9611808365040916E-3</v>
      </c>
      <c r="U1239" s="12" t="s">
        <v>8</v>
      </c>
    </row>
    <row r="1240" spans="1:21">
      <c r="A1240" s="4">
        <v>1984</v>
      </c>
      <c r="B1240" s="4">
        <v>35</v>
      </c>
      <c r="C1240" s="4">
        <v>1949</v>
      </c>
      <c r="D1240" s="5">
        <v>2881.1802856966201</v>
      </c>
      <c r="E1240" s="5">
        <v>6174.4053228483572</v>
      </c>
      <c r="F1240" s="5">
        <v>4177.5974002417997</v>
      </c>
      <c r="G1240" s="5">
        <v>2443.6164113428504</v>
      </c>
      <c r="H1240" s="5"/>
      <c r="I1240" s="5">
        <v>15676.799420129628</v>
      </c>
      <c r="J1240" s="5"/>
      <c r="K1240" s="5">
        <v>406123</v>
      </c>
      <c r="N1240" s="12">
        <f t="shared" si="114"/>
        <v>3.860111202795613E-2</v>
      </c>
      <c r="O1240" s="12">
        <f t="shared" si="115"/>
        <v>7.0943538920391607E-3</v>
      </c>
      <c r="P1240" s="12">
        <f t="shared" si="116"/>
        <v>1.5203288961345103E-2</v>
      </c>
      <c r="Q1240" s="12">
        <f t="shared" si="117"/>
        <v>1.0286532405802675E-2</v>
      </c>
      <c r="R1240" s="12">
        <f t="shared" si="118"/>
        <v>1.6303469174571865E-2</v>
      </c>
      <c r="S1240" s="12" t="s">
        <v>8</v>
      </c>
      <c r="T1240" s="12">
        <f t="shared" si="119"/>
        <v>6.0169367687691912E-3</v>
      </c>
      <c r="U1240" s="12" t="s">
        <v>8</v>
      </c>
    </row>
    <row r="1241" spans="1:21">
      <c r="A1241" s="4">
        <v>1984</v>
      </c>
      <c r="B1241" s="4">
        <v>36</v>
      </c>
      <c r="C1241" s="4">
        <v>1948</v>
      </c>
      <c r="D1241" s="5">
        <v>2292.9512216624844</v>
      </c>
      <c r="E1241" s="5">
        <v>4676.9341690764149</v>
      </c>
      <c r="F1241" s="5">
        <v>3513.7140941415482</v>
      </c>
      <c r="G1241" s="5">
        <v>2276.8687319068986</v>
      </c>
      <c r="H1241" s="5"/>
      <c r="I1241" s="5">
        <v>12760.468216787345</v>
      </c>
      <c r="J1241" s="5"/>
      <c r="K1241" s="5">
        <v>414538</v>
      </c>
      <c r="N1241" s="12">
        <f t="shared" si="114"/>
        <v>3.0782384767590293E-2</v>
      </c>
      <c r="O1241" s="12">
        <f t="shared" si="115"/>
        <v>5.5313414491855615E-3</v>
      </c>
      <c r="P1241" s="12">
        <f t="shared" si="116"/>
        <v>1.1282280922560574E-2</v>
      </c>
      <c r="Q1241" s="12">
        <f t="shared" si="117"/>
        <v>8.4762171239827194E-3</v>
      </c>
      <c r="R1241" s="12">
        <f t="shared" si="118"/>
        <v>1.396876239584416E-2</v>
      </c>
      <c r="S1241" s="12" t="s">
        <v>8</v>
      </c>
      <c r="T1241" s="12">
        <f t="shared" si="119"/>
        <v>5.4925452718614419E-3</v>
      </c>
      <c r="U1241" s="12" t="s">
        <v>8</v>
      </c>
    </row>
    <row r="1242" spans="1:21">
      <c r="A1242" s="4">
        <v>1984</v>
      </c>
      <c r="B1242" s="4">
        <v>37</v>
      </c>
      <c r="C1242" s="4">
        <v>1947</v>
      </c>
      <c r="D1242" s="5">
        <v>1694.1827729457741</v>
      </c>
      <c r="E1242" s="5">
        <v>3373.1273718771895</v>
      </c>
      <c r="F1242" s="5">
        <v>2777.2072272570344</v>
      </c>
      <c r="G1242" s="5">
        <v>2080.6653178209372</v>
      </c>
      <c r="H1242" s="5"/>
      <c r="I1242" s="5">
        <v>9925.1826899009357</v>
      </c>
      <c r="J1242" s="5"/>
      <c r="K1242" s="5">
        <v>414731</v>
      </c>
      <c r="N1242" s="12">
        <f t="shared" si="114"/>
        <v>2.393161516718291E-2</v>
      </c>
      <c r="O1242" s="12">
        <f t="shared" si="115"/>
        <v>4.0850160054246585E-3</v>
      </c>
      <c r="P1242" s="12">
        <f t="shared" si="116"/>
        <v>8.1332897031502101E-3</v>
      </c>
      <c r="Q1242" s="12">
        <f t="shared" si="117"/>
        <v>6.6964061699198623E-3</v>
      </c>
      <c r="R1242" s="12">
        <f t="shared" si="118"/>
        <v>1.171330945860804E-2</v>
      </c>
      <c r="S1242" s="12" t="s">
        <v>8</v>
      </c>
      <c r="T1242" s="12">
        <f t="shared" si="119"/>
        <v>5.0169032886881789E-3</v>
      </c>
      <c r="U1242" s="12" t="s">
        <v>8</v>
      </c>
    </row>
    <row r="1243" spans="1:21">
      <c r="A1243" s="4">
        <v>1984</v>
      </c>
      <c r="B1243" s="4">
        <v>38</v>
      </c>
      <c r="C1243" s="4">
        <v>1946</v>
      </c>
      <c r="D1243" s="5">
        <v>1153.161204280731</v>
      </c>
      <c r="E1243" s="5">
        <v>2082.3212791473625</v>
      </c>
      <c r="F1243" s="5">
        <v>1999.0338329212011</v>
      </c>
      <c r="G1243" s="5">
        <v>1793.2931464304891</v>
      </c>
      <c r="H1243" s="5"/>
      <c r="I1243" s="5">
        <v>7027.8094627797836</v>
      </c>
      <c r="J1243" s="5"/>
      <c r="K1243" s="5">
        <v>372109.5</v>
      </c>
      <c r="N1243" s="12">
        <f t="shared" si="114"/>
        <v>1.8886401617749033E-2</v>
      </c>
      <c r="O1243" s="12">
        <f t="shared" si="115"/>
        <v>3.0989835096409284E-3</v>
      </c>
      <c r="P1243" s="12">
        <f t="shared" si="116"/>
        <v>5.5959906402479982E-3</v>
      </c>
      <c r="Q1243" s="12">
        <f t="shared" si="117"/>
        <v>5.3721655397704201E-3</v>
      </c>
      <c r="R1243" s="12">
        <f t="shared" si="118"/>
        <v>1.0191427467860106E-2</v>
      </c>
      <c r="S1243" s="12" t="s">
        <v>8</v>
      </c>
      <c r="T1243" s="12">
        <f t="shared" si="119"/>
        <v>4.8192619280896859E-3</v>
      </c>
      <c r="U1243" s="12" t="s">
        <v>8</v>
      </c>
    </row>
    <row r="1244" spans="1:21">
      <c r="A1244" s="4">
        <v>1984</v>
      </c>
      <c r="B1244" s="4">
        <v>39</v>
      </c>
      <c r="C1244" s="4">
        <v>1945</v>
      </c>
      <c r="D1244" s="5">
        <v>788.46584022534262</v>
      </c>
      <c r="E1244" s="5">
        <v>1307.6541152196974</v>
      </c>
      <c r="F1244" s="5">
        <v>1324.7170335626279</v>
      </c>
      <c r="G1244" s="5">
        <v>1307.2664139851724</v>
      </c>
      <c r="H1244" s="5"/>
      <c r="I1244" s="5">
        <v>4728.1034029928405</v>
      </c>
      <c r="J1244" s="5"/>
      <c r="K1244" s="5">
        <v>332554</v>
      </c>
      <c r="N1244" s="12">
        <f t="shared" si="114"/>
        <v>1.4217550842849102E-2</v>
      </c>
      <c r="O1244" s="12">
        <f t="shared" si="115"/>
        <v>2.3709407802201825E-3</v>
      </c>
      <c r="P1244" s="12">
        <f t="shared" si="116"/>
        <v>3.9321557257458858E-3</v>
      </c>
      <c r="Q1244" s="12">
        <f t="shared" si="117"/>
        <v>3.983464440549889E-3</v>
      </c>
      <c r="R1244" s="12">
        <f t="shared" si="118"/>
        <v>7.9144543368830332E-3</v>
      </c>
      <c r="S1244" s="12" t="s">
        <v>8</v>
      </c>
      <c r="T1244" s="12">
        <f t="shared" si="119"/>
        <v>3.9309898963331442E-3</v>
      </c>
      <c r="U1244" s="12" t="s">
        <v>8</v>
      </c>
    </row>
    <row r="1245" spans="1:21">
      <c r="A1245" s="4">
        <v>1984</v>
      </c>
      <c r="B1245" s="4">
        <v>40</v>
      </c>
      <c r="C1245" s="4">
        <v>1944</v>
      </c>
      <c r="D1245" s="5">
        <v>568.38464892275454</v>
      </c>
      <c r="E1245" s="5">
        <v>863.40602421284689</v>
      </c>
      <c r="F1245" s="5">
        <v>940.88356028442354</v>
      </c>
      <c r="G1245" s="5">
        <v>1134.2704581829216</v>
      </c>
      <c r="H1245" s="5"/>
      <c r="I1245" s="5">
        <v>3506.9446916029465</v>
      </c>
      <c r="J1245" s="5"/>
      <c r="K1245" s="5">
        <v>343101</v>
      </c>
      <c r="N1245" s="12">
        <f t="shared" si="114"/>
        <v>1.0221318770866149E-2</v>
      </c>
      <c r="O1245" s="12">
        <f t="shared" si="115"/>
        <v>1.6566102952855122E-3</v>
      </c>
      <c r="P1245" s="12">
        <f t="shared" si="116"/>
        <v>2.516477725838301E-3</v>
      </c>
      <c r="Q1245" s="12">
        <f t="shared" si="117"/>
        <v>2.7422932614140547E-3</v>
      </c>
      <c r="R1245" s="12">
        <f t="shared" si="118"/>
        <v>6.048230749742335E-3</v>
      </c>
      <c r="S1245" s="12" t="s">
        <v>8</v>
      </c>
      <c r="T1245" s="12">
        <f t="shared" si="119"/>
        <v>3.3059374883282811E-3</v>
      </c>
      <c r="U1245" s="12" t="s">
        <v>8</v>
      </c>
    </row>
    <row r="1246" spans="1:21">
      <c r="A1246" s="4">
        <v>1984</v>
      </c>
      <c r="B1246" s="4">
        <v>41</v>
      </c>
      <c r="C1246" s="4">
        <v>1943</v>
      </c>
      <c r="D1246" s="5">
        <v>422.54798505768701</v>
      </c>
      <c r="E1246" s="5">
        <v>557.08563407554038</v>
      </c>
      <c r="F1246" s="5">
        <v>632.469860384806</v>
      </c>
      <c r="G1246" s="5">
        <v>846.58658393131691</v>
      </c>
      <c r="H1246" s="5"/>
      <c r="I1246" s="5">
        <v>2458.6900634493504</v>
      </c>
      <c r="J1246" s="5"/>
      <c r="K1246" s="5">
        <v>349032.5</v>
      </c>
      <c r="N1246" s="12">
        <f t="shared" si="114"/>
        <v>7.0443012139252085E-3</v>
      </c>
      <c r="O1246" s="12">
        <f t="shared" si="115"/>
        <v>1.2106264747772399E-3</v>
      </c>
      <c r="P1246" s="12">
        <f t="shared" si="116"/>
        <v>1.5960852759429004E-3</v>
      </c>
      <c r="Q1246" s="12">
        <f t="shared" si="117"/>
        <v>1.8120658115929203E-3</v>
      </c>
      <c r="R1246" s="12">
        <f t="shared" si="118"/>
        <v>4.237589463205068E-3</v>
      </c>
      <c r="S1246" s="12" t="s">
        <v>8</v>
      </c>
      <c r="T1246" s="12">
        <f t="shared" si="119"/>
        <v>2.4255236516121477E-3</v>
      </c>
      <c r="U1246" s="12" t="s">
        <v>8</v>
      </c>
    </row>
    <row r="1247" spans="1:21">
      <c r="A1247" s="4">
        <v>1984</v>
      </c>
      <c r="B1247" s="4">
        <v>42</v>
      </c>
      <c r="C1247" s="4">
        <v>1942</v>
      </c>
      <c r="D1247" s="5">
        <v>300.5114161455017</v>
      </c>
      <c r="E1247" s="5">
        <v>333.16630129288188</v>
      </c>
      <c r="F1247" s="5">
        <v>373.79022385460848</v>
      </c>
      <c r="G1247" s="5">
        <v>575.32573622396808</v>
      </c>
      <c r="H1247" s="5"/>
      <c r="I1247" s="5">
        <v>1582.7936775169601</v>
      </c>
      <c r="J1247" s="5"/>
      <c r="K1247" s="5">
        <v>353025.5</v>
      </c>
      <c r="N1247" s="12">
        <f t="shared" si="114"/>
        <v>4.4835109008186666E-3</v>
      </c>
      <c r="O1247" s="12">
        <f t="shared" si="115"/>
        <v>8.5124563564247262E-4</v>
      </c>
      <c r="P1247" s="12">
        <f t="shared" si="116"/>
        <v>9.4374571041718478E-4</v>
      </c>
      <c r="Q1247" s="12">
        <f t="shared" si="117"/>
        <v>1.0588193313361457E-3</v>
      </c>
      <c r="R1247" s="12">
        <f t="shared" si="118"/>
        <v>2.688519554759009E-3</v>
      </c>
      <c r="S1247" s="12" t="s">
        <v>8</v>
      </c>
      <c r="T1247" s="12">
        <f t="shared" si="119"/>
        <v>1.6297002234228635E-3</v>
      </c>
      <c r="U1247" s="12" t="s">
        <v>8</v>
      </c>
    </row>
    <row r="1248" spans="1:21">
      <c r="A1248" s="4">
        <v>1984</v>
      </c>
      <c r="B1248" s="4">
        <v>43</v>
      </c>
      <c r="C1248" s="4">
        <v>1941</v>
      </c>
      <c r="D1248" s="5">
        <v>180.51223086499215</v>
      </c>
      <c r="E1248" s="5">
        <v>208.55414348239444</v>
      </c>
      <c r="F1248" s="5">
        <v>251.4101441454788</v>
      </c>
      <c r="G1248" s="5">
        <v>424.04710987274211</v>
      </c>
      <c r="H1248" s="5"/>
      <c r="I1248" s="5">
        <v>1064.5236283656075</v>
      </c>
      <c r="J1248" s="5"/>
      <c r="K1248" s="5">
        <v>375887.5</v>
      </c>
      <c r="N1248" s="12">
        <f t="shared" si="114"/>
        <v>2.8320272112416812E-3</v>
      </c>
      <c r="O1248" s="12">
        <f t="shared" si="115"/>
        <v>4.8022940604567098E-4</v>
      </c>
      <c r="P1248" s="12">
        <f t="shared" si="116"/>
        <v>5.5483128191917647E-4</v>
      </c>
      <c r="Q1248" s="12">
        <f t="shared" si="117"/>
        <v>6.6884411997067948E-4</v>
      </c>
      <c r="R1248" s="12">
        <f t="shared" si="118"/>
        <v>1.7969665232768341E-3</v>
      </c>
      <c r="S1248" s="12" t="s">
        <v>8</v>
      </c>
      <c r="T1248" s="12">
        <f t="shared" si="119"/>
        <v>1.1281224033061544E-3</v>
      </c>
      <c r="U1248" s="12" t="s">
        <v>8</v>
      </c>
    </row>
    <row r="1249" spans="1:21">
      <c r="A1249" s="4">
        <v>1984</v>
      </c>
      <c r="B1249" s="4">
        <v>44</v>
      </c>
      <c r="C1249" s="4">
        <v>1940</v>
      </c>
      <c r="D1249" s="5">
        <v>121.36003679750085</v>
      </c>
      <c r="E1249" s="5">
        <v>110.24401092759396</v>
      </c>
      <c r="F1249" s="5">
        <v>118.48238570059401</v>
      </c>
      <c r="G1249" s="5">
        <v>253.38510203254987</v>
      </c>
      <c r="H1249" s="5"/>
      <c r="I1249" s="5">
        <v>603.47153545823869</v>
      </c>
      <c r="J1249" s="5"/>
      <c r="K1249" s="5">
        <v>395296</v>
      </c>
      <c r="N1249" s="12">
        <f t="shared" si="114"/>
        <v>1.5266320313340855E-3</v>
      </c>
      <c r="O1249" s="12">
        <f t="shared" si="115"/>
        <v>3.0701053589588775E-4</v>
      </c>
      <c r="P1249" s="12">
        <f t="shared" si="116"/>
        <v>2.7888977102625363E-4</v>
      </c>
      <c r="Q1249" s="12">
        <f t="shared" si="117"/>
        <v>2.9973079844115299E-4</v>
      </c>
      <c r="R1249" s="12">
        <f t="shared" si="118"/>
        <v>9.4073172441194416E-4</v>
      </c>
      <c r="S1249" s="12" t="s">
        <v>8</v>
      </c>
      <c r="T1249" s="12">
        <f t="shared" si="119"/>
        <v>6.4100092597079122E-4</v>
      </c>
      <c r="U1249" s="12" t="s">
        <v>8</v>
      </c>
    </row>
    <row r="1250" spans="1:21">
      <c r="A1250" s="4">
        <v>1984</v>
      </c>
      <c r="B1250" s="4">
        <v>45</v>
      </c>
      <c r="C1250" s="4">
        <v>1939</v>
      </c>
      <c r="D1250" s="5">
        <v>61.482341257494745</v>
      </c>
      <c r="E1250" s="5">
        <v>52.191444022768067</v>
      </c>
      <c r="F1250" s="5">
        <v>62.422969020079051</v>
      </c>
      <c r="G1250" s="5">
        <v>156.36248593028296</v>
      </c>
      <c r="H1250" s="5"/>
      <c r="I1250" s="5">
        <v>332.4592402306248</v>
      </c>
      <c r="J1250" s="5"/>
      <c r="K1250" s="5">
        <v>391336.5</v>
      </c>
      <c r="N1250" s="12">
        <f t="shared" si="114"/>
        <v>8.4954825381896345E-4</v>
      </c>
      <c r="O1250" s="12">
        <f t="shared" si="115"/>
        <v>1.5710862967674812E-4</v>
      </c>
      <c r="P1250" s="12">
        <f t="shared" si="116"/>
        <v>1.3336717638852514E-4</v>
      </c>
      <c r="Q1250" s="12">
        <f t="shared" si="117"/>
        <v>1.5951225868294692E-4</v>
      </c>
      <c r="R1250" s="12">
        <f t="shared" si="118"/>
        <v>5.5907244775369022E-4</v>
      </c>
      <c r="S1250" s="12" t="s">
        <v>8</v>
      </c>
      <c r="T1250" s="12">
        <f t="shared" si="119"/>
        <v>3.9956018907074336E-4</v>
      </c>
      <c r="U1250" s="12" t="s">
        <v>8</v>
      </c>
    </row>
    <row r="1251" spans="1:21">
      <c r="A1251" s="4">
        <v>1984</v>
      </c>
      <c r="B1251" s="4">
        <v>46</v>
      </c>
      <c r="C1251" s="4">
        <v>1938</v>
      </c>
      <c r="D1251" s="5">
        <v>25.18</v>
      </c>
      <c r="E1251" s="5">
        <v>25</v>
      </c>
      <c r="F1251" s="5">
        <v>26.763729944958428</v>
      </c>
      <c r="G1251" s="5">
        <v>58.606270055041577</v>
      </c>
      <c r="H1251" s="5"/>
      <c r="I1251" s="5">
        <v>135.55000000000001</v>
      </c>
      <c r="J1251" s="5"/>
      <c r="K1251" s="5">
        <v>376986</v>
      </c>
      <c r="N1251" s="12">
        <f t="shared" si="114"/>
        <v>3.5956242406879832E-4</v>
      </c>
      <c r="O1251" s="12">
        <f t="shared" si="115"/>
        <v>6.6792931302488679E-5</v>
      </c>
      <c r="P1251" s="12">
        <f t="shared" si="116"/>
        <v>6.6315459990556677E-5</v>
      </c>
      <c r="Q1251" s="12">
        <f t="shared" si="117"/>
        <v>7.0993962494518171E-5</v>
      </c>
      <c r="R1251" s="12">
        <f t="shared" si="118"/>
        <v>2.2645403277575296E-4</v>
      </c>
      <c r="S1251" s="12" t="s">
        <v>8</v>
      </c>
      <c r="T1251" s="12">
        <f t="shared" si="119"/>
        <v>1.5546007028123478E-4</v>
      </c>
      <c r="U1251" s="12" t="s">
        <v>8</v>
      </c>
    </row>
    <row r="1252" spans="1:21">
      <c r="A1252" s="4">
        <v>1984</v>
      </c>
      <c r="B1252" s="4">
        <v>47</v>
      </c>
      <c r="C1252" s="4">
        <v>1937</v>
      </c>
      <c r="D1252" s="5">
        <v>12.370036797500862</v>
      </c>
      <c r="E1252" s="5">
        <v>8.3938269400896441</v>
      </c>
      <c r="F1252" s="5">
        <v>14.517267595031994</v>
      </c>
      <c r="G1252" s="5">
        <v>38.612732404968014</v>
      </c>
      <c r="H1252" s="5"/>
      <c r="I1252" s="5">
        <v>73.893863737590522</v>
      </c>
      <c r="J1252" s="5"/>
      <c r="K1252" s="5">
        <v>359807.5</v>
      </c>
      <c r="N1252" s="12">
        <f t="shared" si="114"/>
        <v>2.0537054880065181E-4</v>
      </c>
      <c r="O1252" s="12">
        <f t="shared" si="115"/>
        <v>3.437959686082381E-5</v>
      </c>
      <c r="P1252" s="12">
        <f t="shared" si="116"/>
        <v>2.3328660297769347E-5</v>
      </c>
      <c r="Q1252" s="12">
        <f t="shared" si="117"/>
        <v>4.0347317927035967E-5</v>
      </c>
      <c r="R1252" s="12">
        <f t="shared" si="118"/>
        <v>1.4766229164205863E-4</v>
      </c>
      <c r="S1252" s="12" t="s">
        <v>8</v>
      </c>
      <c r="T1252" s="12">
        <f t="shared" si="119"/>
        <v>1.0731497371502266E-4</v>
      </c>
      <c r="U1252" s="12" t="s">
        <v>8</v>
      </c>
    </row>
    <row r="1253" spans="1:21">
      <c r="A1253" s="4">
        <v>1984</v>
      </c>
      <c r="B1253" s="4">
        <v>48</v>
      </c>
      <c r="C1253" s="4">
        <v>1936</v>
      </c>
      <c r="D1253" s="5">
        <v>5.0999999999999996</v>
      </c>
      <c r="E1253" s="5">
        <v>7.27</v>
      </c>
      <c r="F1253" s="5">
        <v>10.144713541666665</v>
      </c>
      <c r="G1253" s="5">
        <v>9.045286458333333</v>
      </c>
      <c r="H1253" s="5"/>
      <c r="I1253" s="5">
        <v>31.56</v>
      </c>
      <c r="J1253" s="5"/>
      <c r="K1253" s="5">
        <v>360092.5</v>
      </c>
      <c r="N1253" s="12">
        <f t="shared" si="114"/>
        <v>8.7644146990009509E-5</v>
      </c>
      <c r="O1253" s="12">
        <f t="shared" si="115"/>
        <v>1.4163027555419787E-5</v>
      </c>
      <c r="P1253" s="12">
        <f t="shared" si="116"/>
        <v>2.0189256927039579E-5</v>
      </c>
      <c r="Q1253" s="12">
        <f t="shared" si="117"/>
        <v>2.8172521065189264E-5</v>
      </c>
      <c r="R1253" s="12">
        <f t="shared" si="118"/>
        <v>5.3291862507550138E-5</v>
      </c>
      <c r="S1253" s="12" t="s">
        <v>8</v>
      </c>
      <c r="T1253" s="12">
        <f t="shared" si="119"/>
        <v>2.5119341442360874E-5</v>
      </c>
      <c r="U1253" s="12" t="s">
        <v>8</v>
      </c>
    </row>
    <row r="1254" spans="1:21">
      <c r="A1254" s="4">
        <v>1984</v>
      </c>
      <c r="B1254" s="4">
        <v>49</v>
      </c>
      <c r="C1254" s="4">
        <v>1935</v>
      </c>
      <c r="D1254" s="5">
        <v>0.05</v>
      </c>
      <c r="E1254" s="5">
        <v>5.15</v>
      </c>
      <c r="F1254" s="5">
        <v>3.3077045769764211</v>
      </c>
      <c r="G1254" s="5">
        <v>11.102295423023577</v>
      </c>
      <c r="H1254" s="5"/>
      <c r="I1254" s="5">
        <v>19.61</v>
      </c>
      <c r="J1254" s="5"/>
      <c r="K1254" s="5">
        <v>363816.5</v>
      </c>
      <c r="N1254" s="12">
        <f t="shared" si="114"/>
        <v>5.3900798891749001E-5</v>
      </c>
      <c r="O1254" s="12">
        <f t="shared" si="115"/>
        <v>1.3743191966279704E-7</v>
      </c>
      <c r="P1254" s="12">
        <f t="shared" si="116"/>
        <v>1.4155487725268097E-5</v>
      </c>
      <c r="Q1254" s="12">
        <f t="shared" si="117"/>
        <v>9.0916837938257916E-6</v>
      </c>
      <c r="R1254" s="12">
        <f t="shared" si="118"/>
        <v>3.9607879246818103E-5</v>
      </c>
      <c r="S1254" s="12" t="s">
        <v>8</v>
      </c>
      <c r="T1254" s="12">
        <f t="shared" si="119"/>
        <v>3.0516195452992309E-5</v>
      </c>
      <c r="U1254" s="12" t="s">
        <v>8</v>
      </c>
    </row>
    <row r="1255" spans="1:21">
      <c r="A1255" s="4">
        <v>1984</v>
      </c>
      <c r="B1255" s="4">
        <v>50</v>
      </c>
      <c r="C1255" s="4">
        <v>1934</v>
      </c>
      <c r="D1255" s="5">
        <v>9.34</v>
      </c>
      <c r="E1255" s="5">
        <v>14.502194067491292</v>
      </c>
      <c r="F1255" s="5">
        <v>17.454140939597316</v>
      </c>
      <c r="G1255" s="5">
        <v>12.335859060402685</v>
      </c>
      <c r="H1255" s="5"/>
      <c r="I1255" s="5">
        <v>53.632194067491298</v>
      </c>
      <c r="J1255" s="5"/>
      <c r="K1255" s="5">
        <v>360774.5</v>
      </c>
      <c r="N1255" s="12">
        <f t="shared" si="114"/>
        <v>1.4865849462057684E-4</v>
      </c>
      <c r="O1255" s="12">
        <f t="shared" si="115"/>
        <v>2.5888747680337717E-5</v>
      </c>
      <c r="P1255" s="12">
        <f t="shared" si="116"/>
        <v>4.0197392186785077E-5</v>
      </c>
      <c r="Q1255" s="12">
        <f t="shared" si="117"/>
        <v>4.8379641409238506E-5</v>
      </c>
      <c r="R1255" s="12">
        <f t="shared" si="118"/>
        <v>8.2572354753454024E-5</v>
      </c>
      <c r="S1255" s="12" t="s">
        <v>8</v>
      </c>
      <c r="T1255" s="12">
        <f t="shared" si="119"/>
        <v>3.4192713344215526E-5</v>
      </c>
      <c r="U1255" s="12" t="s">
        <v>8</v>
      </c>
    </row>
    <row r="1256" spans="1:21">
      <c r="A1256" s="4">
        <v>1985</v>
      </c>
      <c r="B1256" s="4">
        <v>13</v>
      </c>
      <c r="C1256" s="4">
        <v>1972</v>
      </c>
      <c r="D1256" s="5">
        <v>4.5199999999999996</v>
      </c>
      <c r="E1256" s="5">
        <v>0</v>
      </c>
      <c r="F1256" s="5">
        <v>0</v>
      </c>
      <c r="G1256" s="5">
        <v>0</v>
      </c>
      <c r="H1256" s="5"/>
      <c r="I1256" s="5">
        <v>4.5199999999999996</v>
      </c>
      <c r="J1256" s="5"/>
      <c r="K1256" s="5">
        <v>431666</v>
      </c>
      <c r="N1256" s="12">
        <f t="shared" si="114"/>
        <v>1.0471058642561608E-5</v>
      </c>
      <c r="O1256" s="12">
        <f t="shared" si="115"/>
        <v>1.0471058642561608E-5</v>
      </c>
      <c r="P1256" s="12">
        <f t="shared" si="116"/>
        <v>0</v>
      </c>
      <c r="Q1256" s="12">
        <f t="shared" si="117"/>
        <v>0</v>
      </c>
      <c r="R1256" s="12">
        <f t="shared" si="118"/>
        <v>0</v>
      </c>
      <c r="S1256" s="12" t="s">
        <v>8</v>
      </c>
      <c r="T1256" s="12">
        <f t="shared" si="119"/>
        <v>0</v>
      </c>
      <c r="U1256" s="12" t="s">
        <v>8</v>
      </c>
    </row>
    <row r="1257" spans="1:21">
      <c r="A1257" s="4">
        <v>1985</v>
      </c>
      <c r="B1257" s="4">
        <v>14</v>
      </c>
      <c r="C1257" s="4">
        <v>1971</v>
      </c>
      <c r="D1257" s="5">
        <v>17.62</v>
      </c>
      <c r="E1257" s="5">
        <v>0</v>
      </c>
      <c r="F1257" s="5">
        <v>0</v>
      </c>
      <c r="G1257" s="5">
        <v>0</v>
      </c>
      <c r="H1257" s="5"/>
      <c r="I1257" s="5">
        <v>17.62</v>
      </c>
      <c r="J1257" s="5"/>
      <c r="K1257" s="5">
        <v>434576</v>
      </c>
      <c r="N1257" s="12">
        <f t="shared" ref="N1257:N1320" si="120">I1257/$K1257</f>
        <v>4.0545267110931117E-5</v>
      </c>
      <c r="O1257" s="12">
        <f t="shared" ref="O1257:O1320" si="121">D1257/$K1257</f>
        <v>4.0545267110931117E-5</v>
      </c>
      <c r="P1257" s="12">
        <f t="shared" ref="P1257:P1320" si="122">E1257/$K1257</f>
        <v>0</v>
      </c>
      <c r="Q1257" s="12">
        <f t="shared" ref="Q1257:Q1320" si="123">F1257/$K1257</f>
        <v>0</v>
      </c>
      <c r="R1257" s="12">
        <f t="shared" ref="R1257:R1320" si="124">(F1257+G1257)/$K1257</f>
        <v>0</v>
      </c>
      <c r="S1257" s="12" t="s">
        <v>8</v>
      </c>
      <c r="T1257" s="12">
        <f t="shared" ref="T1257:T1320" si="125">G1257/$K1257</f>
        <v>0</v>
      </c>
      <c r="U1257" s="12" t="s">
        <v>8</v>
      </c>
    </row>
    <row r="1258" spans="1:21">
      <c r="A1258" s="4">
        <v>1985</v>
      </c>
      <c r="B1258" s="4">
        <v>15</v>
      </c>
      <c r="C1258" s="4">
        <v>1970</v>
      </c>
      <c r="D1258" s="5">
        <v>67.14</v>
      </c>
      <c r="E1258" s="5">
        <v>4.42</v>
      </c>
      <c r="F1258" s="5">
        <v>0</v>
      </c>
      <c r="G1258" s="5">
        <v>0</v>
      </c>
      <c r="H1258" s="5"/>
      <c r="I1258" s="5">
        <v>71.56</v>
      </c>
      <c r="J1258" s="5"/>
      <c r="K1258" s="5">
        <v>440499.5</v>
      </c>
      <c r="N1258" s="12">
        <f t="shared" si="120"/>
        <v>1.6245194375930053E-4</v>
      </c>
      <c r="O1258" s="12">
        <f t="shared" si="121"/>
        <v>1.5241788015650414E-4</v>
      </c>
      <c r="P1258" s="12">
        <f t="shared" si="122"/>
        <v>1.003406360279637E-5</v>
      </c>
      <c r="Q1258" s="12">
        <f t="shared" si="123"/>
        <v>0</v>
      </c>
      <c r="R1258" s="12">
        <f t="shared" si="124"/>
        <v>0</v>
      </c>
      <c r="S1258" s="12" t="s">
        <v>8</v>
      </c>
      <c r="T1258" s="12">
        <f t="shared" si="125"/>
        <v>0</v>
      </c>
      <c r="U1258" s="12" t="s">
        <v>8</v>
      </c>
    </row>
    <row r="1259" spans="1:21">
      <c r="A1259" s="4">
        <v>1985</v>
      </c>
      <c r="B1259" s="4">
        <v>16</v>
      </c>
      <c r="C1259" s="4">
        <v>1969</v>
      </c>
      <c r="D1259" s="5">
        <v>1619.0085879251264</v>
      </c>
      <c r="E1259" s="5">
        <v>99.21</v>
      </c>
      <c r="F1259" s="5">
        <v>2.330000000000028</v>
      </c>
      <c r="G1259" s="5">
        <v>1.1700000000000141</v>
      </c>
      <c r="H1259" s="5"/>
      <c r="I1259" s="5">
        <v>1721.7185879251265</v>
      </c>
      <c r="J1259" s="5"/>
      <c r="K1259" s="5">
        <v>445774.5</v>
      </c>
      <c r="N1259" s="12">
        <f t="shared" si="120"/>
        <v>3.8623083822092257E-3</v>
      </c>
      <c r="O1259" s="12">
        <f t="shared" si="121"/>
        <v>3.6319004068764058E-3</v>
      </c>
      <c r="P1259" s="12">
        <f t="shared" si="122"/>
        <v>2.2255647193816604E-4</v>
      </c>
      <c r="Q1259" s="12">
        <f t="shared" si="123"/>
        <v>5.2268579741551571E-6</v>
      </c>
      <c r="R1259" s="12">
        <f t="shared" si="124"/>
        <v>7.8515033946536692E-6</v>
      </c>
      <c r="S1259" s="12" t="s">
        <v>8</v>
      </c>
      <c r="T1259" s="12">
        <f t="shared" si="125"/>
        <v>2.6246454204985126E-6</v>
      </c>
      <c r="U1259" s="12" t="s">
        <v>8</v>
      </c>
    </row>
    <row r="1260" spans="1:21">
      <c r="A1260" s="4">
        <v>1985</v>
      </c>
      <c r="B1260" s="4">
        <v>17</v>
      </c>
      <c r="C1260" s="4">
        <v>1968</v>
      </c>
      <c r="D1260" s="5">
        <v>3139.4843503898555</v>
      </c>
      <c r="E1260" s="5">
        <v>237.35717847155448</v>
      </c>
      <c r="F1260" s="5">
        <v>17.849999999999994</v>
      </c>
      <c r="G1260" s="5">
        <v>0</v>
      </c>
      <c r="H1260" s="5"/>
      <c r="I1260" s="5">
        <v>3394.69152886141</v>
      </c>
      <c r="J1260" s="5"/>
      <c r="K1260" s="5">
        <v>447650.5</v>
      </c>
      <c r="N1260" s="12">
        <f t="shared" si="120"/>
        <v>7.5833524789124772E-3</v>
      </c>
      <c r="O1260" s="12">
        <f t="shared" si="121"/>
        <v>7.0132488412050376E-3</v>
      </c>
      <c r="P1260" s="12">
        <f t="shared" si="122"/>
        <v>5.3022877997802855E-4</v>
      </c>
      <c r="Q1260" s="12">
        <f t="shared" si="123"/>
        <v>3.9874857729411657E-5</v>
      </c>
      <c r="R1260" s="12">
        <f t="shared" si="124"/>
        <v>3.9874857729411657E-5</v>
      </c>
      <c r="S1260" s="12" t="s">
        <v>8</v>
      </c>
      <c r="T1260" s="12">
        <f t="shared" si="125"/>
        <v>0</v>
      </c>
      <c r="U1260" s="12" t="s">
        <v>8</v>
      </c>
    </row>
    <row r="1261" spans="1:21">
      <c r="A1261" s="4">
        <v>1985</v>
      </c>
      <c r="B1261" s="4">
        <v>18</v>
      </c>
      <c r="C1261" s="4">
        <v>1967</v>
      </c>
      <c r="D1261" s="5">
        <v>7447.9874280622907</v>
      </c>
      <c r="E1261" s="5">
        <v>585.39823261276956</v>
      </c>
      <c r="F1261" s="5">
        <v>38.406409432016119</v>
      </c>
      <c r="G1261" s="5">
        <v>3.4005675017930939</v>
      </c>
      <c r="H1261" s="5"/>
      <c r="I1261" s="5">
        <v>8075.1926376088695</v>
      </c>
      <c r="J1261" s="5"/>
      <c r="K1261" s="5">
        <v>458866</v>
      </c>
      <c r="N1261" s="12">
        <f t="shared" si="120"/>
        <v>1.7598149868608415E-2</v>
      </c>
      <c r="O1261" s="12">
        <f t="shared" si="121"/>
        <v>1.6231290677588425E-2</v>
      </c>
      <c r="P1261" s="12">
        <f t="shared" si="122"/>
        <v>1.2757498542336316E-3</v>
      </c>
      <c r="Q1261" s="12">
        <f t="shared" si="123"/>
        <v>8.3698529487946635E-5</v>
      </c>
      <c r="R1261" s="12">
        <f t="shared" si="124"/>
        <v>9.1109336786358565E-5</v>
      </c>
      <c r="S1261" s="12" t="s">
        <v>8</v>
      </c>
      <c r="T1261" s="12">
        <f t="shared" si="125"/>
        <v>7.4108072984119412E-6</v>
      </c>
      <c r="U1261" s="12" t="s">
        <v>8</v>
      </c>
    </row>
    <row r="1262" spans="1:21">
      <c r="A1262" s="4">
        <v>1985</v>
      </c>
      <c r="B1262" s="4">
        <v>19</v>
      </c>
      <c r="C1262" s="4">
        <v>1966</v>
      </c>
      <c r="D1262" s="5">
        <v>13253.526509636433</v>
      </c>
      <c r="E1262" s="5">
        <v>2095.5942231181134</v>
      </c>
      <c r="F1262" s="5">
        <v>111.0658603711143</v>
      </c>
      <c r="G1262" s="5">
        <v>21.161116562693845</v>
      </c>
      <c r="H1262" s="5"/>
      <c r="I1262" s="5">
        <v>15481.347709688354</v>
      </c>
      <c r="J1262" s="5"/>
      <c r="K1262" s="5">
        <v>466918</v>
      </c>
      <c r="N1262" s="12">
        <f t="shared" si="120"/>
        <v>3.3156459399055836E-2</v>
      </c>
      <c r="O1262" s="12">
        <f t="shared" si="121"/>
        <v>2.8385126531074906E-2</v>
      </c>
      <c r="P1262" s="12">
        <f t="shared" si="122"/>
        <v>4.4881418645631851E-3</v>
      </c>
      <c r="Q1262" s="12">
        <f t="shared" si="123"/>
        <v>2.378701621507723E-4</v>
      </c>
      <c r="R1262" s="12">
        <f t="shared" si="124"/>
        <v>2.831910034177482E-4</v>
      </c>
      <c r="S1262" s="12" t="s">
        <v>8</v>
      </c>
      <c r="T1262" s="12">
        <f t="shared" si="125"/>
        <v>4.5320841266975881E-5</v>
      </c>
      <c r="U1262" s="12" t="s">
        <v>8</v>
      </c>
    </row>
    <row r="1263" spans="1:21">
      <c r="A1263" s="4">
        <v>1985</v>
      </c>
      <c r="B1263" s="4">
        <v>20</v>
      </c>
      <c r="C1263" s="4">
        <v>1965</v>
      </c>
      <c r="D1263" s="5">
        <v>17824.374364655785</v>
      </c>
      <c r="E1263" s="5">
        <v>4078.055974777536</v>
      </c>
      <c r="F1263" s="5">
        <v>434.6704399853848</v>
      </c>
      <c r="G1263" s="5">
        <v>35.610036045458742</v>
      </c>
      <c r="H1263" s="5"/>
      <c r="I1263" s="5">
        <v>22372.710815464165</v>
      </c>
      <c r="J1263" s="5"/>
      <c r="K1263" s="5">
        <v>471974</v>
      </c>
      <c r="N1263" s="12">
        <f t="shared" si="120"/>
        <v>4.7402422200087641E-2</v>
      </c>
      <c r="O1263" s="12">
        <f t="shared" si="121"/>
        <v>3.776558531752975E-2</v>
      </c>
      <c r="P1263" s="12">
        <f t="shared" si="122"/>
        <v>8.6404250547223709E-3</v>
      </c>
      <c r="Q1263" s="12">
        <f t="shared" si="123"/>
        <v>9.2096268011666914E-4</v>
      </c>
      <c r="R1263" s="12">
        <f t="shared" si="124"/>
        <v>9.9641182783552387E-4</v>
      </c>
      <c r="S1263" s="12" t="s">
        <v>8</v>
      </c>
      <c r="T1263" s="12">
        <f t="shared" si="125"/>
        <v>7.5449147718854729E-5</v>
      </c>
      <c r="U1263" s="12" t="s">
        <v>8</v>
      </c>
    </row>
    <row r="1264" spans="1:21">
      <c r="A1264" s="4">
        <v>1985</v>
      </c>
      <c r="B1264" s="4">
        <v>21</v>
      </c>
      <c r="C1264" s="4">
        <v>1964</v>
      </c>
      <c r="D1264" s="5">
        <v>21574.090893662124</v>
      </c>
      <c r="E1264" s="5">
        <v>6320.0594620787178</v>
      </c>
      <c r="F1264" s="5">
        <v>750.96785963002924</v>
      </c>
      <c r="G1264" s="5">
        <v>80.809769680150552</v>
      </c>
      <c r="H1264" s="5"/>
      <c r="I1264" s="5">
        <v>28725.927985051021</v>
      </c>
      <c r="J1264" s="5"/>
      <c r="K1264" s="5">
        <v>462825</v>
      </c>
      <c r="N1264" s="12">
        <f t="shared" si="120"/>
        <v>6.2066500264789111E-2</v>
      </c>
      <c r="O1264" s="12">
        <f t="shared" si="121"/>
        <v>4.6613927280639816E-2</v>
      </c>
      <c r="P1264" s="12">
        <f t="shared" si="122"/>
        <v>1.3655397746618524E-2</v>
      </c>
      <c r="Q1264" s="12">
        <f t="shared" si="123"/>
        <v>1.6225741038838205E-3</v>
      </c>
      <c r="R1264" s="12">
        <f t="shared" si="124"/>
        <v>1.7971752375307726E-3</v>
      </c>
      <c r="S1264" s="12" t="s">
        <v>8</v>
      </c>
      <c r="T1264" s="12">
        <f t="shared" si="125"/>
        <v>1.7460113364695199E-4</v>
      </c>
      <c r="U1264" s="12" t="s">
        <v>8</v>
      </c>
    </row>
    <row r="1265" spans="1:21">
      <c r="A1265" s="4">
        <v>1985</v>
      </c>
      <c r="B1265" s="4">
        <v>22</v>
      </c>
      <c r="C1265" s="4">
        <v>1963</v>
      </c>
      <c r="D1265" s="5">
        <v>24039.319399457338</v>
      </c>
      <c r="E1265" s="5">
        <v>9315.5921366756611</v>
      </c>
      <c r="F1265" s="5">
        <v>1188.3756920114615</v>
      </c>
      <c r="G1265" s="5">
        <v>222.8498159097922</v>
      </c>
      <c r="H1265" s="5"/>
      <c r="I1265" s="5">
        <v>34766.137044054252</v>
      </c>
      <c r="J1265" s="5"/>
      <c r="K1265" s="5">
        <v>442987</v>
      </c>
      <c r="N1265" s="12">
        <f t="shared" si="120"/>
        <v>7.8481167718362513E-2</v>
      </c>
      <c r="O1265" s="12">
        <f t="shared" si="121"/>
        <v>5.4266421812507674E-2</v>
      </c>
      <c r="P1265" s="12">
        <f t="shared" si="122"/>
        <v>2.102904179281934E-2</v>
      </c>
      <c r="Q1265" s="12">
        <f t="shared" si="123"/>
        <v>2.6826423619913486E-3</v>
      </c>
      <c r="R1265" s="12">
        <f t="shared" si="124"/>
        <v>3.1857041130354926E-3</v>
      </c>
      <c r="S1265" s="12" t="s">
        <v>8</v>
      </c>
      <c r="T1265" s="12">
        <f t="shared" si="125"/>
        <v>5.0306175104414394E-4</v>
      </c>
      <c r="U1265" s="12" t="s">
        <v>8</v>
      </c>
    </row>
    <row r="1266" spans="1:21">
      <c r="A1266" s="4">
        <v>1985</v>
      </c>
      <c r="B1266" s="4">
        <v>23</v>
      </c>
      <c r="C1266" s="4">
        <v>1962</v>
      </c>
      <c r="D1266" s="5">
        <v>25106.30275133302</v>
      </c>
      <c r="E1266" s="5">
        <v>12149.450757946764</v>
      </c>
      <c r="F1266" s="5">
        <v>1789.6853512989103</v>
      </c>
      <c r="G1266" s="5">
        <v>366.51471248189119</v>
      </c>
      <c r="H1266" s="5"/>
      <c r="I1266" s="5">
        <v>39411.953573060586</v>
      </c>
      <c r="J1266" s="5"/>
      <c r="K1266" s="5">
        <v>434241</v>
      </c>
      <c r="N1266" s="12">
        <f t="shared" si="120"/>
        <v>9.0760553639708336E-2</v>
      </c>
      <c r="O1266" s="12">
        <f t="shared" si="121"/>
        <v>5.781651836499322E-2</v>
      </c>
      <c r="P1266" s="12">
        <f t="shared" si="122"/>
        <v>2.7978589672432507E-2</v>
      </c>
      <c r="Q1266" s="12">
        <f t="shared" si="123"/>
        <v>4.1214103488590673E-3</v>
      </c>
      <c r="R1266" s="12">
        <f t="shared" si="124"/>
        <v>4.9654456022826064E-3</v>
      </c>
      <c r="S1266" s="12" t="s">
        <v>8</v>
      </c>
      <c r="T1266" s="12">
        <f t="shared" si="125"/>
        <v>8.4403525342353946E-4</v>
      </c>
      <c r="U1266" s="12" t="s">
        <v>8</v>
      </c>
    </row>
    <row r="1267" spans="1:21">
      <c r="A1267" s="4">
        <v>1985</v>
      </c>
      <c r="B1267" s="4">
        <v>24</v>
      </c>
      <c r="C1267" s="4">
        <v>1961</v>
      </c>
      <c r="D1267" s="5">
        <v>24974.24063096488</v>
      </c>
      <c r="E1267" s="5">
        <v>14714.210408166866</v>
      </c>
      <c r="F1267" s="5">
        <v>2581.3129091010965</v>
      </c>
      <c r="G1267" s="5">
        <v>553.158479382069</v>
      </c>
      <c r="H1267" s="5"/>
      <c r="I1267" s="5">
        <v>42822.922427614911</v>
      </c>
      <c r="J1267" s="5"/>
      <c r="K1267" s="5">
        <v>424731.5</v>
      </c>
      <c r="N1267" s="12">
        <f t="shared" si="120"/>
        <v>0.10082351421454475</v>
      </c>
      <c r="O1267" s="12">
        <f t="shared" si="121"/>
        <v>5.8800066938677446E-2</v>
      </c>
      <c r="P1267" s="12">
        <f t="shared" si="122"/>
        <v>3.464355812593807E-2</v>
      </c>
      <c r="Q1267" s="12">
        <f t="shared" si="123"/>
        <v>6.077516993915206E-3</v>
      </c>
      <c r="R1267" s="12">
        <f t="shared" si="124"/>
        <v>7.3798891499292267E-3</v>
      </c>
      <c r="S1267" s="12" t="s">
        <v>8</v>
      </c>
      <c r="T1267" s="12">
        <f t="shared" si="125"/>
        <v>1.3023721560140207E-3</v>
      </c>
      <c r="U1267" s="12" t="s">
        <v>8</v>
      </c>
    </row>
    <row r="1268" spans="1:21">
      <c r="A1268" s="4">
        <v>1985</v>
      </c>
      <c r="B1268" s="4">
        <v>25</v>
      </c>
      <c r="C1268" s="4">
        <v>1960</v>
      </c>
      <c r="D1268" s="5">
        <v>24248.497693960548</v>
      </c>
      <c r="E1268" s="5">
        <v>16636.982374470543</v>
      </c>
      <c r="F1268" s="5">
        <v>3297.9902337023136</v>
      </c>
      <c r="G1268" s="5">
        <v>689.29406790360611</v>
      </c>
      <c r="H1268" s="5"/>
      <c r="I1268" s="5">
        <v>44872.76437003701</v>
      </c>
      <c r="J1268" s="5"/>
      <c r="K1268" s="5">
        <v>413425</v>
      </c>
      <c r="N1268" s="12">
        <f t="shared" si="120"/>
        <v>0.10853906844055636</v>
      </c>
      <c r="O1268" s="12">
        <f t="shared" si="121"/>
        <v>5.8652712569294427E-2</v>
      </c>
      <c r="P1268" s="12">
        <f t="shared" si="122"/>
        <v>4.0241839207765723E-2</v>
      </c>
      <c r="Q1268" s="12">
        <f t="shared" si="123"/>
        <v>7.9772394840716306E-3</v>
      </c>
      <c r="R1268" s="12">
        <f t="shared" si="124"/>
        <v>9.6445166634962082E-3</v>
      </c>
      <c r="S1268" s="12" t="s">
        <v>8</v>
      </c>
      <c r="T1268" s="12">
        <f t="shared" si="125"/>
        <v>1.6672771794245778E-3</v>
      </c>
      <c r="U1268" s="12" t="s">
        <v>8</v>
      </c>
    </row>
    <row r="1269" spans="1:21">
      <c r="A1269" s="4">
        <v>1985</v>
      </c>
      <c r="B1269" s="4">
        <v>26</v>
      </c>
      <c r="C1269" s="4">
        <v>1959</v>
      </c>
      <c r="D1269" s="5">
        <v>21803.074465134803</v>
      </c>
      <c r="E1269" s="5">
        <v>16917.967674010932</v>
      </c>
      <c r="F1269" s="5">
        <v>4031.34976161241</v>
      </c>
      <c r="G1269" s="5">
        <v>927.99390625610033</v>
      </c>
      <c r="H1269" s="5"/>
      <c r="I1269" s="5">
        <v>43680.385807014245</v>
      </c>
      <c r="J1269" s="5"/>
      <c r="K1269" s="5">
        <v>402154.5</v>
      </c>
      <c r="N1269" s="12">
        <f t="shared" si="120"/>
        <v>0.10861593195404812</v>
      </c>
      <c r="O1269" s="12">
        <f t="shared" si="121"/>
        <v>5.4215667026316514E-2</v>
      </c>
      <c r="P1269" s="12">
        <f t="shared" si="122"/>
        <v>4.2068328649837144E-2</v>
      </c>
      <c r="Q1269" s="12">
        <f t="shared" si="123"/>
        <v>1.0024380584109864E-2</v>
      </c>
      <c r="R1269" s="12">
        <f t="shared" si="124"/>
        <v>1.2331936277894466E-2</v>
      </c>
      <c r="S1269" s="12" t="s">
        <v>8</v>
      </c>
      <c r="T1269" s="12">
        <f t="shared" si="125"/>
        <v>2.3075556937846033E-3</v>
      </c>
      <c r="U1269" s="12" t="s">
        <v>8</v>
      </c>
    </row>
    <row r="1270" spans="1:21">
      <c r="A1270" s="4">
        <v>1985</v>
      </c>
      <c r="B1270" s="4">
        <v>27</v>
      </c>
      <c r="C1270" s="4">
        <v>1958</v>
      </c>
      <c r="D1270" s="5">
        <v>19006.562428497076</v>
      </c>
      <c r="E1270" s="5">
        <v>17563.389463969077</v>
      </c>
      <c r="F1270" s="5">
        <v>4576.1725104953612</v>
      </c>
      <c r="G1270" s="5">
        <v>1193.1080813012275</v>
      </c>
      <c r="H1270" s="5"/>
      <c r="I1270" s="5">
        <v>42339.232484262742</v>
      </c>
      <c r="J1270" s="5"/>
      <c r="K1270" s="5">
        <v>394781</v>
      </c>
      <c r="N1270" s="12">
        <f t="shared" si="120"/>
        <v>0.10724739155193067</v>
      </c>
      <c r="O1270" s="12">
        <f t="shared" si="121"/>
        <v>4.814457237936242E-2</v>
      </c>
      <c r="P1270" s="12">
        <f t="shared" si="122"/>
        <v>4.4488943145615106E-2</v>
      </c>
      <c r="Q1270" s="12">
        <f t="shared" si="123"/>
        <v>1.1591673638030608E-2</v>
      </c>
      <c r="R1270" s="12">
        <f t="shared" si="124"/>
        <v>1.4613876026953142E-2</v>
      </c>
      <c r="S1270" s="12" t="s">
        <v>8</v>
      </c>
      <c r="T1270" s="12">
        <f t="shared" si="125"/>
        <v>3.0222023889225355E-3</v>
      </c>
      <c r="U1270" s="12" t="s">
        <v>8</v>
      </c>
    </row>
    <row r="1271" spans="1:21">
      <c r="A1271" s="4">
        <v>1985</v>
      </c>
      <c r="B1271" s="4">
        <v>28</v>
      </c>
      <c r="C1271" s="4">
        <v>1957</v>
      </c>
      <c r="D1271" s="5">
        <v>16134.019700894394</v>
      </c>
      <c r="E1271" s="5">
        <v>16866.062139586818</v>
      </c>
      <c r="F1271" s="5">
        <v>5029.0543536309551</v>
      </c>
      <c r="G1271" s="5">
        <v>1500.5896868782334</v>
      </c>
      <c r="H1271" s="5"/>
      <c r="I1271" s="5">
        <v>39529.725880990401</v>
      </c>
      <c r="J1271" s="5"/>
      <c r="K1271" s="5">
        <v>393008</v>
      </c>
      <c r="N1271" s="12">
        <f t="shared" si="120"/>
        <v>0.1005824967455889</v>
      </c>
      <c r="O1271" s="12">
        <f t="shared" si="121"/>
        <v>4.1052649566661222E-2</v>
      </c>
      <c r="P1271" s="12">
        <f t="shared" si="122"/>
        <v>4.2915315056148519E-2</v>
      </c>
      <c r="Q1271" s="12">
        <f t="shared" si="123"/>
        <v>1.2796315478644087E-2</v>
      </c>
      <c r="R1271" s="12">
        <f t="shared" si="124"/>
        <v>1.6614532122779153E-2</v>
      </c>
      <c r="S1271" s="12" t="s">
        <v>8</v>
      </c>
      <c r="T1271" s="12">
        <f t="shared" si="125"/>
        <v>3.8182166441350644E-3</v>
      </c>
      <c r="U1271" s="12" t="s">
        <v>8</v>
      </c>
    </row>
    <row r="1272" spans="1:21">
      <c r="A1272" s="4">
        <v>1985</v>
      </c>
      <c r="B1272" s="4">
        <v>29</v>
      </c>
      <c r="C1272" s="4">
        <v>1956</v>
      </c>
      <c r="D1272" s="5">
        <v>13559.507942681717</v>
      </c>
      <c r="E1272" s="5">
        <v>16313.436355861822</v>
      </c>
      <c r="F1272" s="5">
        <v>5499.007940564069</v>
      </c>
      <c r="G1272" s="5">
        <v>1766.9765137956724</v>
      </c>
      <c r="H1272" s="5"/>
      <c r="I1272" s="5">
        <v>37138.928752903281</v>
      </c>
      <c r="J1272" s="5"/>
      <c r="K1272" s="5">
        <v>388822.5</v>
      </c>
      <c r="N1272" s="12">
        <f t="shared" si="120"/>
        <v>9.5516408522920565E-2</v>
      </c>
      <c r="O1272" s="12">
        <f t="shared" si="121"/>
        <v>3.4873259501910815E-2</v>
      </c>
      <c r="P1272" s="12">
        <f t="shared" si="122"/>
        <v>4.1955998832016721E-2</v>
      </c>
      <c r="Q1272" s="12">
        <f t="shared" si="123"/>
        <v>1.4142720497306789E-2</v>
      </c>
      <c r="R1272" s="12">
        <f t="shared" si="124"/>
        <v>1.8687150188993026E-2</v>
      </c>
      <c r="S1272" s="12" t="s">
        <v>8</v>
      </c>
      <c r="T1272" s="12">
        <f t="shared" si="125"/>
        <v>4.5444296916862387E-3</v>
      </c>
      <c r="U1272" s="12" t="s">
        <v>8</v>
      </c>
    </row>
    <row r="1273" spans="1:21">
      <c r="A1273" s="4">
        <v>1985</v>
      </c>
      <c r="B1273" s="4">
        <v>30</v>
      </c>
      <c r="C1273" s="4">
        <v>1955</v>
      </c>
      <c r="D1273" s="5">
        <v>10689.218809702343</v>
      </c>
      <c r="E1273" s="5">
        <v>14844.543648208757</v>
      </c>
      <c r="F1273" s="5">
        <v>5500.6486241263674</v>
      </c>
      <c r="G1273" s="5">
        <v>1948.2203422617417</v>
      </c>
      <c r="H1273" s="5"/>
      <c r="I1273" s="5">
        <v>32982.631424299208</v>
      </c>
      <c r="J1273" s="5"/>
      <c r="K1273" s="5">
        <v>385929.5</v>
      </c>
      <c r="N1273" s="12">
        <f t="shared" si="120"/>
        <v>8.5462840814965454E-2</v>
      </c>
      <c r="O1273" s="12">
        <f t="shared" si="121"/>
        <v>2.7697335419298971E-2</v>
      </c>
      <c r="P1273" s="12">
        <f t="shared" si="122"/>
        <v>3.8464392196524901E-2</v>
      </c>
      <c r="Q1273" s="12">
        <f t="shared" si="123"/>
        <v>1.4252988237816408E-2</v>
      </c>
      <c r="R1273" s="12">
        <f t="shared" si="124"/>
        <v>1.9301113199141576E-2</v>
      </c>
      <c r="S1273" s="12" t="s">
        <v>8</v>
      </c>
      <c r="T1273" s="12">
        <f t="shared" si="125"/>
        <v>5.048124961325169E-3</v>
      </c>
      <c r="U1273" s="12" t="s">
        <v>8</v>
      </c>
    </row>
    <row r="1274" spans="1:21">
      <c r="A1274" s="4">
        <v>1985</v>
      </c>
      <c r="B1274" s="4">
        <v>31</v>
      </c>
      <c r="C1274" s="4">
        <v>1954</v>
      </c>
      <c r="D1274" s="5">
        <v>8272.3157228553537</v>
      </c>
      <c r="E1274" s="5">
        <v>12986.852318263791</v>
      </c>
      <c r="F1274" s="5">
        <v>5410.2210794058401</v>
      </c>
      <c r="G1274" s="5">
        <v>2026.9704870233586</v>
      </c>
      <c r="H1274" s="5"/>
      <c r="I1274" s="5">
        <v>28696.359607548344</v>
      </c>
      <c r="J1274" s="5"/>
      <c r="K1274" s="5">
        <v>377190</v>
      </c>
      <c r="N1274" s="12">
        <f t="shared" si="120"/>
        <v>7.6079322377444636E-2</v>
      </c>
      <c r="O1274" s="12">
        <f t="shared" si="121"/>
        <v>2.1931429048636902E-2</v>
      </c>
      <c r="P1274" s="12">
        <f t="shared" si="122"/>
        <v>3.4430531875881625E-2</v>
      </c>
      <c r="Q1274" s="12">
        <f t="shared" si="123"/>
        <v>1.4343490228812641E-2</v>
      </c>
      <c r="R1274" s="12">
        <f t="shared" si="124"/>
        <v>1.9717361452926109E-2</v>
      </c>
      <c r="S1274" s="12" t="s">
        <v>8</v>
      </c>
      <c r="T1274" s="12">
        <f t="shared" si="125"/>
        <v>5.3738712241134671E-3</v>
      </c>
      <c r="U1274" s="12" t="s">
        <v>8</v>
      </c>
    </row>
    <row r="1275" spans="1:21">
      <c r="A1275" s="4">
        <v>1985</v>
      </c>
      <c r="B1275" s="4">
        <v>32</v>
      </c>
      <c r="C1275" s="4">
        <v>1953</v>
      </c>
      <c r="D1275" s="5">
        <v>6235.7589527018936</v>
      </c>
      <c r="E1275" s="5">
        <v>10968.939845204595</v>
      </c>
      <c r="F1275" s="5">
        <v>5166.5914359609396</v>
      </c>
      <c r="G1275" s="5">
        <v>2121.4804579670927</v>
      </c>
      <c r="H1275" s="5"/>
      <c r="I1275" s="5">
        <v>24492.770691834521</v>
      </c>
      <c r="J1275" s="5"/>
      <c r="K1275" s="5">
        <v>369133</v>
      </c>
      <c r="N1275" s="12">
        <f t="shared" si="120"/>
        <v>6.6352156788568137E-2</v>
      </c>
      <c r="O1275" s="12">
        <f t="shared" si="121"/>
        <v>1.6892986952404401E-2</v>
      </c>
      <c r="P1275" s="12">
        <f t="shared" si="122"/>
        <v>2.9715413808043701E-2</v>
      </c>
      <c r="Q1275" s="12">
        <f t="shared" si="123"/>
        <v>1.3996557977642042E-2</v>
      </c>
      <c r="R1275" s="12">
        <f t="shared" si="124"/>
        <v>1.9743756028120032E-2</v>
      </c>
      <c r="S1275" s="12" t="s">
        <v>8</v>
      </c>
      <c r="T1275" s="12">
        <f t="shared" si="125"/>
        <v>5.7471980504779918E-3</v>
      </c>
      <c r="U1275" s="12" t="s">
        <v>8</v>
      </c>
    </row>
    <row r="1276" spans="1:21">
      <c r="A1276" s="4">
        <v>1985</v>
      </c>
      <c r="B1276" s="4">
        <v>33</v>
      </c>
      <c r="C1276" s="4">
        <v>1952</v>
      </c>
      <c r="D1276" s="5">
        <v>4719.0430377732046</v>
      </c>
      <c r="E1276" s="5">
        <v>9101.7891133196135</v>
      </c>
      <c r="F1276" s="5">
        <v>4742.1695313188666</v>
      </c>
      <c r="G1276" s="5">
        <v>2161.7686142112498</v>
      </c>
      <c r="H1276" s="5"/>
      <c r="I1276" s="5">
        <v>20724.770296622934</v>
      </c>
      <c r="J1276" s="5"/>
      <c r="K1276" s="5">
        <v>370555</v>
      </c>
      <c r="N1276" s="12">
        <f t="shared" si="120"/>
        <v>5.5928999194783321E-2</v>
      </c>
      <c r="O1276" s="12">
        <f t="shared" si="121"/>
        <v>1.2735067770703956E-2</v>
      </c>
      <c r="P1276" s="12">
        <f t="shared" si="122"/>
        <v>2.4562586156763811E-2</v>
      </c>
      <c r="Q1276" s="12">
        <f t="shared" si="123"/>
        <v>1.2797478191682386E-2</v>
      </c>
      <c r="R1276" s="12">
        <f t="shared" si="124"/>
        <v>1.8631345267315556E-2</v>
      </c>
      <c r="S1276" s="12" t="s">
        <v>8</v>
      </c>
      <c r="T1276" s="12">
        <f t="shared" si="125"/>
        <v>5.8338670756331711E-3</v>
      </c>
      <c r="U1276" s="12" t="s">
        <v>8</v>
      </c>
    </row>
    <row r="1277" spans="1:21">
      <c r="A1277" s="4">
        <v>1985</v>
      </c>
      <c r="B1277" s="4">
        <v>34</v>
      </c>
      <c r="C1277" s="4">
        <v>1951</v>
      </c>
      <c r="D1277" s="5">
        <v>3837.4754827290271</v>
      </c>
      <c r="E1277" s="5">
        <v>7719.8296237172326</v>
      </c>
      <c r="F1277" s="5">
        <v>4410.1184098052127</v>
      </c>
      <c r="G1277" s="5">
        <v>2149.8719778323239</v>
      </c>
      <c r="H1277" s="5"/>
      <c r="I1277" s="5">
        <v>18117.295494083795</v>
      </c>
      <c r="J1277" s="5"/>
      <c r="K1277" s="5">
        <v>380048.5</v>
      </c>
      <c r="N1277" s="12">
        <f t="shared" si="120"/>
        <v>4.7671009079324866E-2</v>
      </c>
      <c r="O1277" s="12">
        <f t="shared" si="121"/>
        <v>1.0097330953099478E-2</v>
      </c>
      <c r="P1277" s="12">
        <f t="shared" si="122"/>
        <v>2.0312748566872998E-2</v>
      </c>
      <c r="Q1277" s="12">
        <f t="shared" si="123"/>
        <v>1.1604093713842346E-2</v>
      </c>
      <c r="R1277" s="12">
        <f t="shared" si="124"/>
        <v>1.7260929559352389E-2</v>
      </c>
      <c r="S1277" s="12" t="s">
        <v>8</v>
      </c>
      <c r="T1277" s="12">
        <f t="shared" si="125"/>
        <v>5.6568358455100437E-3</v>
      </c>
      <c r="U1277" s="12" t="s">
        <v>8</v>
      </c>
    </row>
    <row r="1278" spans="1:21">
      <c r="A1278" s="4">
        <v>1985</v>
      </c>
      <c r="B1278" s="4">
        <v>35</v>
      </c>
      <c r="C1278" s="4">
        <v>1950</v>
      </c>
      <c r="D1278" s="5">
        <v>3008.692739398537</v>
      </c>
      <c r="E1278" s="5">
        <v>6066.7881930033936</v>
      </c>
      <c r="F1278" s="5">
        <v>3948.7628603528774</v>
      </c>
      <c r="G1278" s="5">
        <v>2174.4889737263088</v>
      </c>
      <c r="H1278" s="5"/>
      <c r="I1278" s="5">
        <v>15198.732766481116</v>
      </c>
      <c r="J1278" s="5"/>
      <c r="K1278" s="5">
        <v>391444.5</v>
      </c>
      <c r="N1278" s="12">
        <f t="shared" si="120"/>
        <v>3.8827299314413963E-2</v>
      </c>
      <c r="O1278" s="12">
        <f t="shared" si="121"/>
        <v>7.6861285300943993E-3</v>
      </c>
      <c r="P1278" s="12">
        <f t="shared" si="122"/>
        <v>1.5498463238092229E-2</v>
      </c>
      <c r="Q1278" s="12">
        <f t="shared" si="123"/>
        <v>1.0087669798280158E-2</v>
      </c>
      <c r="R1278" s="12">
        <f t="shared" si="124"/>
        <v>1.5642707546227336E-2</v>
      </c>
      <c r="S1278" s="12" t="s">
        <v>8</v>
      </c>
      <c r="T1278" s="12">
        <f t="shared" si="125"/>
        <v>5.5550377479471769E-3</v>
      </c>
      <c r="U1278" s="12" t="s">
        <v>8</v>
      </c>
    </row>
    <row r="1279" spans="1:21">
      <c r="A1279" s="4">
        <v>1985</v>
      </c>
      <c r="B1279" s="4">
        <v>36</v>
      </c>
      <c r="C1279" s="4">
        <v>1949</v>
      </c>
      <c r="D1279" s="5">
        <v>2304.1545771198198</v>
      </c>
      <c r="E1279" s="5">
        <v>4653.6630377732035</v>
      </c>
      <c r="F1279" s="5">
        <v>3542.4963669791382</v>
      </c>
      <c r="G1279" s="5">
        <v>2242.3964204723902</v>
      </c>
      <c r="H1279" s="5"/>
      <c r="I1279" s="5">
        <v>12742.710402344552</v>
      </c>
      <c r="J1279" s="5"/>
      <c r="K1279" s="5">
        <v>405544</v>
      </c>
      <c r="N1279" s="12">
        <f t="shared" si="120"/>
        <v>3.1421277105183533E-2</v>
      </c>
      <c r="O1279" s="12">
        <f t="shared" si="121"/>
        <v>5.6816389272676205E-3</v>
      </c>
      <c r="P1279" s="12">
        <f t="shared" si="122"/>
        <v>1.1475112534702039E-2</v>
      </c>
      <c r="Q1279" s="12">
        <f t="shared" si="123"/>
        <v>8.7351714412718176E-3</v>
      </c>
      <c r="R1279" s="12">
        <f t="shared" si="124"/>
        <v>1.4264525643213876E-2</v>
      </c>
      <c r="S1279" s="12" t="s">
        <v>8</v>
      </c>
      <c r="T1279" s="12">
        <f t="shared" si="125"/>
        <v>5.5293542019420588E-3</v>
      </c>
      <c r="U1279" s="12" t="s">
        <v>8</v>
      </c>
    </row>
    <row r="1280" spans="1:21">
      <c r="A1280" s="4">
        <v>1985</v>
      </c>
      <c r="B1280" s="4">
        <v>37</v>
      </c>
      <c r="C1280" s="4">
        <v>1948</v>
      </c>
      <c r="D1280" s="5">
        <v>1692.9538000930058</v>
      </c>
      <c r="E1280" s="5">
        <v>3236.0069955727731</v>
      </c>
      <c r="F1280" s="5">
        <v>2857.9082961480649</v>
      </c>
      <c r="G1280" s="5">
        <v>2018.6722888054135</v>
      </c>
      <c r="H1280" s="5"/>
      <c r="I1280" s="5">
        <v>9805.5413806192573</v>
      </c>
      <c r="J1280" s="5"/>
      <c r="K1280" s="5">
        <v>413931</v>
      </c>
      <c r="N1280" s="12">
        <f t="shared" si="120"/>
        <v>2.3688830700332321E-2</v>
      </c>
      <c r="O1280" s="12">
        <f t="shared" si="121"/>
        <v>4.0899420437053658E-3</v>
      </c>
      <c r="P1280" s="12">
        <f t="shared" si="122"/>
        <v>7.8177449757876865E-3</v>
      </c>
      <c r="Q1280" s="12">
        <f t="shared" si="123"/>
        <v>6.9043108540990279E-3</v>
      </c>
      <c r="R1280" s="12">
        <f t="shared" si="124"/>
        <v>1.1781143680839266E-2</v>
      </c>
      <c r="S1280" s="12" t="s">
        <v>8</v>
      </c>
      <c r="T1280" s="12">
        <f t="shared" si="125"/>
        <v>4.8768328267402381E-3</v>
      </c>
      <c r="U1280" s="12" t="s">
        <v>8</v>
      </c>
    </row>
    <row r="1281" spans="1:21">
      <c r="A1281" s="4">
        <v>1985</v>
      </c>
      <c r="B1281" s="4">
        <v>38</v>
      </c>
      <c r="C1281" s="4">
        <v>1947</v>
      </c>
      <c r="D1281" s="5">
        <v>1317.7336741319145</v>
      </c>
      <c r="E1281" s="5">
        <v>2359.606316693531</v>
      </c>
      <c r="F1281" s="5">
        <v>2199.1072274141848</v>
      </c>
      <c r="G1281" s="5">
        <v>1822.8196794754269</v>
      </c>
      <c r="H1281" s="5"/>
      <c r="I1281" s="5">
        <v>7699.266897715057</v>
      </c>
      <c r="J1281" s="5"/>
      <c r="K1281" s="5">
        <v>413985</v>
      </c>
      <c r="N1281" s="12">
        <f t="shared" si="120"/>
        <v>1.8597936876251692E-2</v>
      </c>
      <c r="O1281" s="12">
        <f t="shared" si="121"/>
        <v>3.183046907815294E-3</v>
      </c>
      <c r="P1281" s="12">
        <f t="shared" si="122"/>
        <v>5.6997386781973526E-3</v>
      </c>
      <c r="Q1281" s="12">
        <f t="shared" si="123"/>
        <v>5.312045671737345E-3</v>
      </c>
      <c r="R1281" s="12">
        <f t="shared" si="124"/>
        <v>9.7151512902390463E-3</v>
      </c>
      <c r="S1281" s="12" t="s">
        <v>8</v>
      </c>
      <c r="T1281" s="12">
        <f t="shared" si="125"/>
        <v>4.4031056185017013E-3</v>
      </c>
      <c r="U1281" s="12" t="s">
        <v>8</v>
      </c>
    </row>
    <row r="1282" spans="1:21">
      <c r="A1282" s="4">
        <v>1985</v>
      </c>
      <c r="B1282" s="4">
        <v>39</v>
      </c>
      <c r="C1282" s="4">
        <v>1946</v>
      </c>
      <c r="D1282" s="5">
        <v>867.01120791582593</v>
      </c>
      <c r="E1282" s="5">
        <v>1474.59649566036</v>
      </c>
      <c r="F1282" s="5">
        <v>1492.7530075563238</v>
      </c>
      <c r="G1282" s="5">
        <v>1399.9065523801098</v>
      </c>
      <c r="H1282" s="5"/>
      <c r="I1282" s="5">
        <v>5234.26726351262</v>
      </c>
      <c r="J1282" s="5"/>
      <c r="K1282" s="5">
        <v>371450.5</v>
      </c>
      <c r="N1282" s="12">
        <f t="shared" si="120"/>
        <v>1.4091426081032655E-2</v>
      </c>
      <c r="O1282" s="12">
        <f t="shared" si="121"/>
        <v>2.3341231413494556E-3</v>
      </c>
      <c r="P1282" s="12">
        <f t="shared" si="122"/>
        <v>3.9698331154766515E-3</v>
      </c>
      <c r="Q1282" s="12">
        <f t="shared" si="123"/>
        <v>4.0187131463178104E-3</v>
      </c>
      <c r="R1282" s="12">
        <f t="shared" si="124"/>
        <v>7.7874698242065459E-3</v>
      </c>
      <c r="S1282" s="12" t="s">
        <v>8</v>
      </c>
      <c r="T1282" s="12">
        <f t="shared" si="125"/>
        <v>3.7687566778887359E-3</v>
      </c>
      <c r="U1282" s="12" t="s">
        <v>8</v>
      </c>
    </row>
    <row r="1283" spans="1:21">
      <c r="A1283" s="4">
        <v>1985</v>
      </c>
      <c r="B1283" s="4">
        <v>40</v>
      </c>
      <c r="C1283" s="4">
        <v>1945</v>
      </c>
      <c r="D1283" s="5">
        <v>585.11823523407088</v>
      </c>
      <c r="E1283" s="5">
        <v>887.10800850410646</v>
      </c>
      <c r="F1283" s="5">
        <v>929.84100390612889</v>
      </c>
      <c r="G1283" s="5">
        <v>956.92045068927689</v>
      </c>
      <c r="H1283" s="5"/>
      <c r="I1283" s="5">
        <v>3358.9876983335835</v>
      </c>
      <c r="J1283" s="5"/>
      <c r="K1283" s="5">
        <v>332103.5</v>
      </c>
      <c r="N1283" s="12">
        <f t="shared" si="120"/>
        <v>1.0114279730064825E-2</v>
      </c>
      <c r="O1283" s="12">
        <f t="shared" si="121"/>
        <v>1.7618550699829145E-3</v>
      </c>
      <c r="P1283" s="12">
        <f t="shared" si="122"/>
        <v>2.6711793416934974E-3</v>
      </c>
      <c r="Q1283" s="12">
        <f t="shared" si="123"/>
        <v>2.7998530696187449E-3</v>
      </c>
      <c r="R1283" s="12">
        <f t="shared" si="124"/>
        <v>5.6812453183884108E-3</v>
      </c>
      <c r="S1283" s="12" t="s">
        <v>8</v>
      </c>
      <c r="T1283" s="12">
        <f t="shared" si="125"/>
        <v>2.8813922487696663E-3</v>
      </c>
      <c r="U1283" s="12" t="s">
        <v>8</v>
      </c>
    </row>
    <row r="1284" spans="1:21">
      <c r="A1284" s="4">
        <v>1985</v>
      </c>
      <c r="B1284" s="4">
        <v>41</v>
      </c>
      <c r="C1284" s="4">
        <v>1944</v>
      </c>
      <c r="D1284" s="5">
        <v>400.02989923112693</v>
      </c>
      <c r="E1284" s="5">
        <v>554.26810927297959</v>
      </c>
      <c r="F1284" s="5">
        <v>651.73463823950783</v>
      </c>
      <c r="G1284" s="5">
        <v>735.62266095053553</v>
      </c>
      <c r="H1284" s="5"/>
      <c r="I1284" s="5">
        <v>2341.6553076941495</v>
      </c>
      <c r="J1284" s="5"/>
      <c r="K1284" s="5">
        <v>342486.5</v>
      </c>
      <c r="N1284" s="12">
        <f t="shared" si="120"/>
        <v>6.8372192997217399E-3</v>
      </c>
      <c r="O1284" s="12">
        <f t="shared" si="121"/>
        <v>1.1680165473124545E-3</v>
      </c>
      <c r="P1284" s="12">
        <f t="shared" si="122"/>
        <v>1.618364838535182E-3</v>
      </c>
      <c r="Q1284" s="12">
        <f t="shared" si="123"/>
        <v>1.902949862956665E-3</v>
      </c>
      <c r="R1284" s="12">
        <f t="shared" si="124"/>
        <v>4.0508379138741038E-3</v>
      </c>
      <c r="S1284" s="12" t="s">
        <v>8</v>
      </c>
      <c r="T1284" s="12">
        <f t="shared" si="125"/>
        <v>2.1478880509174392E-3</v>
      </c>
      <c r="U1284" s="12" t="s">
        <v>8</v>
      </c>
    </row>
    <row r="1285" spans="1:21">
      <c r="A1285" s="4">
        <v>1985</v>
      </c>
      <c r="B1285" s="4">
        <v>42</v>
      </c>
      <c r="C1285" s="4">
        <v>1943</v>
      </c>
      <c r="D1285" s="5">
        <v>251.05395386761671</v>
      </c>
      <c r="E1285" s="5">
        <v>362.21851234847179</v>
      </c>
      <c r="F1285" s="5">
        <v>410.92993210971633</v>
      </c>
      <c r="G1285" s="5">
        <v>542.37031456986381</v>
      </c>
      <c r="H1285" s="5"/>
      <c r="I1285" s="5">
        <v>1566.5727128956685</v>
      </c>
      <c r="J1285" s="5"/>
      <c r="K1285" s="5">
        <v>348329</v>
      </c>
      <c r="N1285" s="12">
        <f t="shared" si="120"/>
        <v>4.4973938801985145E-3</v>
      </c>
      <c r="O1285" s="12">
        <f t="shared" si="121"/>
        <v>7.2073802028431943E-4</v>
      </c>
      <c r="P1285" s="12">
        <f t="shared" si="122"/>
        <v>1.0398746941784112E-3</v>
      </c>
      <c r="Q1285" s="12">
        <f t="shared" si="123"/>
        <v>1.179717830297553E-3</v>
      </c>
      <c r="R1285" s="12">
        <f t="shared" si="124"/>
        <v>2.7367811657357847E-3</v>
      </c>
      <c r="S1285" s="12" t="s">
        <v>8</v>
      </c>
      <c r="T1285" s="12">
        <f t="shared" si="125"/>
        <v>1.5570633354382317E-3</v>
      </c>
      <c r="U1285" s="12" t="s">
        <v>8</v>
      </c>
    </row>
    <row r="1286" spans="1:21">
      <c r="A1286" s="4">
        <v>1985</v>
      </c>
      <c r="B1286" s="4">
        <v>43</v>
      </c>
      <c r="C1286" s="4">
        <v>1942</v>
      </c>
      <c r="D1286" s="5">
        <v>179.70420578979935</v>
      </c>
      <c r="E1286" s="5">
        <v>204.0913338769173</v>
      </c>
      <c r="F1286" s="5">
        <v>210.23614662440741</v>
      </c>
      <c r="G1286" s="5">
        <v>372.00548693782775</v>
      </c>
      <c r="H1286" s="5"/>
      <c r="I1286" s="5">
        <v>966.03717322895181</v>
      </c>
      <c r="J1286" s="5"/>
      <c r="K1286" s="5">
        <v>352337</v>
      </c>
      <c r="N1286" s="12">
        <f t="shared" si="120"/>
        <v>2.7417988267736623E-3</v>
      </c>
      <c r="O1286" s="12">
        <f t="shared" si="121"/>
        <v>5.1003501133800697E-4</v>
      </c>
      <c r="P1286" s="12">
        <f t="shared" si="122"/>
        <v>5.7925035939148403E-4</v>
      </c>
      <c r="Q1286" s="12">
        <f t="shared" si="123"/>
        <v>5.966905168188621E-4</v>
      </c>
      <c r="R1286" s="12">
        <f t="shared" si="124"/>
        <v>1.6525134560441712E-3</v>
      </c>
      <c r="S1286" s="12" t="s">
        <v>8</v>
      </c>
      <c r="T1286" s="12">
        <f t="shared" si="125"/>
        <v>1.0558229392253092E-3</v>
      </c>
      <c r="U1286" s="12" t="s">
        <v>8</v>
      </c>
    </row>
    <row r="1287" spans="1:21">
      <c r="A1287" s="4">
        <v>1985</v>
      </c>
      <c r="B1287" s="4">
        <v>44</v>
      </c>
      <c r="C1287" s="4">
        <v>1941</v>
      </c>
      <c r="D1287" s="5">
        <v>91.199974807781729</v>
      </c>
      <c r="E1287" s="5">
        <v>117.33705251046314</v>
      </c>
      <c r="F1287" s="5">
        <v>138.46636633288932</v>
      </c>
      <c r="G1287" s="5">
        <v>224.8378620278271</v>
      </c>
      <c r="H1287" s="5"/>
      <c r="I1287" s="5">
        <v>571.84125567896126</v>
      </c>
      <c r="J1287" s="5"/>
      <c r="K1287" s="5">
        <v>375121.5</v>
      </c>
      <c r="N1287" s="12">
        <f t="shared" si="120"/>
        <v>1.5244161043260951E-3</v>
      </c>
      <c r="O1287" s="12">
        <f t="shared" si="121"/>
        <v>2.4312116156440441E-4</v>
      </c>
      <c r="P1287" s="12">
        <f t="shared" si="122"/>
        <v>3.1279746031742553E-4</v>
      </c>
      <c r="Q1287" s="12">
        <f t="shared" si="123"/>
        <v>3.6912404736302591E-4</v>
      </c>
      <c r="R1287" s="12">
        <f t="shared" si="124"/>
        <v>9.6849748244426522E-4</v>
      </c>
      <c r="S1287" s="12" t="s">
        <v>8</v>
      </c>
      <c r="T1287" s="12">
        <f t="shared" si="125"/>
        <v>5.9937343508123932E-4</v>
      </c>
      <c r="U1287" s="12" t="s">
        <v>8</v>
      </c>
    </row>
    <row r="1288" spans="1:21">
      <c r="A1288" s="4">
        <v>1985</v>
      </c>
      <c r="B1288" s="4">
        <v>45</v>
      </c>
      <c r="C1288" s="4">
        <v>1940</v>
      </c>
      <c r="D1288" s="5">
        <v>63.537128087117942</v>
      </c>
      <c r="E1288" s="5">
        <v>68.297102894899666</v>
      </c>
      <c r="F1288" s="5">
        <v>57.318362808012374</v>
      </c>
      <c r="G1288" s="5">
        <v>140.24599413509657</v>
      </c>
      <c r="H1288" s="5"/>
      <c r="I1288" s="5">
        <v>329.39858792512655</v>
      </c>
      <c r="J1288" s="5"/>
      <c r="K1288" s="5">
        <v>394311.5</v>
      </c>
      <c r="N1288" s="12">
        <f t="shared" si="120"/>
        <v>8.3537656884246736E-4</v>
      </c>
      <c r="O1288" s="12">
        <f t="shared" si="121"/>
        <v>1.6113435212292298E-4</v>
      </c>
      <c r="P1288" s="12">
        <f t="shared" si="122"/>
        <v>1.7320596253190605E-4</v>
      </c>
      <c r="Q1288" s="12">
        <f t="shared" si="123"/>
        <v>1.4536315275616454E-4</v>
      </c>
      <c r="R1288" s="12">
        <f t="shared" si="124"/>
        <v>5.0103625418763834E-4</v>
      </c>
      <c r="S1288" s="12" t="s">
        <v>8</v>
      </c>
      <c r="T1288" s="12">
        <f t="shared" si="125"/>
        <v>3.5567310143147377E-4</v>
      </c>
      <c r="U1288" s="12" t="s">
        <v>8</v>
      </c>
    </row>
    <row r="1289" spans="1:21">
      <c r="A1289" s="4">
        <v>1985</v>
      </c>
      <c r="B1289" s="4">
        <v>46</v>
      </c>
      <c r="C1289" s="4">
        <v>1939</v>
      </c>
      <c r="D1289" s="5">
        <v>26.08</v>
      </c>
      <c r="E1289" s="5">
        <v>27.649924423345212</v>
      </c>
      <c r="F1289" s="5">
        <v>21.93928677497296</v>
      </c>
      <c r="G1289" s="5">
        <v>64.077916888799777</v>
      </c>
      <c r="H1289" s="5"/>
      <c r="I1289" s="5">
        <v>139.74712808711794</v>
      </c>
      <c r="J1289" s="5"/>
      <c r="K1289" s="5">
        <v>390233.5</v>
      </c>
      <c r="N1289" s="12">
        <f t="shared" si="120"/>
        <v>3.5811156163455455E-4</v>
      </c>
      <c r="O1289" s="12">
        <f t="shared" si="121"/>
        <v>6.6831781484675201E-5</v>
      </c>
      <c r="P1289" s="12">
        <f t="shared" si="122"/>
        <v>7.0854820058619287E-5</v>
      </c>
      <c r="Q1289" s="12">
        <f t="shared" si="123"/>
        <v>5.6220920999793608E-5</v>
      </c>
      <c r="R1289" s="12">
        <f t="shared" si="124"/>
        <v>2.2042496009126006E-4</v>
      </c>
      <c r="S1289" s="12" t="s">
        <v>8</v>
      </c>
      <c r="T1289" s="12">
        <f t="shared" si="125"/>
        <v>1.6420403909146646E-4</v>
      </c>
      <c r="U1289" s="12" t="s">
        <v>8</v>
      </c>
    </row>
    <row r="1290" spans="1:21">
      <c r="A1290" s="4">
        <v>1985</v>
      </c>
      <c r="B1290" s="4">
        <v>47</v>
      </c>
      <c r="C1290" s="4">
        <v>1938</v>
      </c>
      <c r="D1290" s="5">
        <v>17.72</v>
      </c>
      <c r="E1290" s="5">
        <v>8.26</v>
      </c>
      <c r="F1290" s="5">
        <v>7.1648790459965941</v>
      </c>
      <c r="G1290" s="5">
        <v>22.205120954003412</v>
      </c>
      <c r="H1290" s="5"/>
      <c r="I1290" s="5">
        <v>55.35</v>
      </c>
      <c r="J1290" s="5"/>
      <c r="K1290" s="5">
        <v>375890</v>
      </c>
      <c r="N1290" s="12">
        <f t="shared" si="120"/>
        <v>1.4725052541967066E-4</v>
      </c>
      <c r="O1290" s="12">
        <f t="shared" si="121"/>
        <v>4.7141450956396812E-5</v>
      </c>
      <c r="P1290" s="12">
        <f t="shared" si="122"/>
        <v>2.1974513820532603E-5</v>
      </c>
      <c r="Q1290" s="12">
        <f t="shared" si="123"/>
        <v>1.9061105764975377E-5</v>
      </c>
      <c r="R1290" s="12">
        <f t="shared" si="124"/>
        <v>7.8134560642741238E-5</v>
      </c>
      <c r="S1290" s="12" t="s">
        <v>8</v>
      </c>
      <c r="T1290" s="12">
        <f t="shared" si="125"/>
        <v>5.9073454877765868E-5</v>
      </c>
      <c r="U1290" s="12" t="s">
        <v>8</v>
      </c>
    </row>
    <row r="1291" spans="1:21">
      <c r="A1291" s="4">
        <v>1985</v>
      </c>
      <c r="B1291" s="4">
        <v>48</v>
      </c>
      <c r="C1291" s="4">
        <v>1937</v>
      </c>
      <c r="D1291" s="5">
        <v>2.33</v>
      </c>
      <c r="E1291" s="5">
        <v>7.26</v>
      </c>
      <c r="F1291" s="5">
        <v>5.2248113980728119</v>
      </c>
      <c r="G1291" s="5">
        <v>13.402341881263402</v>
      </c>
      <c r="H1291" s="5"/>
      <c r="I1291" s="5">
        <v>28.217153279336209</v>
      </c>
      <c r="J1291" s="5"/>
      <c r="K1291" s="5">
        <v>358759</v>
      </c>
      <c r="N1291" s="12">
        <f t="shared" si="120"/>
        <v>7.865211264201375E-5</v>
      </c>
      <c r="O1291" s="12">
        <f t="shared" si="121"/>
        <v>6.4946105881664296E-6</v>
      </c>
      <c r="P1291" s="12">
        <f t="shared" si="122"/>
        <v>2.0236426124501405E-5</v>
      </c>
      <c r="Q1291" s="12">
        <f t="shared" si="123"/>
        <v>1.4563568852831042E-5</v>
      </c>
      <c r="R1291" s="12">
        <f t="shared" si="124"/>
        <v>5.192107592934592E-5</v>
      </c>
      <c r="S1291" s="12" t="s">
        <v>8</v>
      </c>
      <c r="T1291" s="12">
        <f t="shared" si="125"/>
        <v>3.735750707651488E-5</v>
      </c>
      <c r="U1291" s="12" t="s">
        <v>8</v>
      </c>
    </row>
    <row r="1292" spans="1:21">
      <c r="A1292" s="4">
        <v>1985</v>
      </c>
      <c r="B1292" s="4">
        <v>49</v>
      </c>
      <c r="C1292" s="4">
        <v>1936</v>
      </c>
      <c r="D1292" s="5">
        <v>1.0699748077817364</v>
      </c>
      <c r="E1292" s="5">
        <v>9.3971784715544704</v>
      </c>
      <c r="F1292" s="5">
        <v>4.129999999999999</v>
      </c>
      <c r="G1292" s="5">
        <v>9.2499999999999982</v>
      </c>
      <c r="H1292" s="5"/>
      <c r="I1292" s="5">
        <v>23.847153279336204</v>
      </c>
      <c r="J1292" s="5"/>
      <c r="K1292" s="5">
        <v>358964</v>
      </c>
      <c r="N1292" s="12">
        <f t="shared" si="120"/>
        <v>6.6433272638304137E-5</v>
      </c>
      <c r="O1292" s="12">
        <f t="shared" si="121"/>
        <v>2.9807301227469504E-6</v>
      </c>
      <c r="P1292" s="12">
        <f t="shared" si="122"/>
        <v>2.6178609753497482E-5</v>
      </c>
      <c r="Q1292" s="12">
        <f t="shared" si="123"/>
        <v>1.1505332011009457E-5</v>
      </c>
      <c r="R1292" s="12">
        <f t="shared" si="124"/>
        <v>3.7273932762059696E-5</v>
      </c>
      <c r="S1292" s="12" t="s">
        <v>8</v>
      </c>
      <c r="T1292" s="12">
        <f t="shared" si="125"/>
        <v>2.5768600751050239E-5</v>
      </c>
      <c r="U1292" s="12" t="s">
        <v>8</v>
      </c>
    </row>
    <row r="1293" spans="1:21">
      <c r="A1293" s="4">
        <v>1985</v>
      </c>
      <c r="B1293" s="4">
        <v>50</v>
      </c>
      <c r="C1293" s="4">
        <v>1935</v>
      </c>
      <c r="D1293" s="5">
        <v>3.18</v>
      </c>
      <c r="E1293" s="5">
        <v>6.46</v>
      </c>
      <c r="F1293" s="5">
        <v>4.1267210440456772</v>
      </c>
      <c r="G1293" s="5">
        <v>2.0132789559543229</v>
      </c>
      <c r="H1293" s="5"/>
      <c r="I1293" s="5">
        <v>15.78</v>
      </c>
      <c r="J1293" s="5"/>
      <c r="K1293" s="5">
        <v>362592</v>
      </c>
      <c r="N1293" s="12">
        <f t="shared" si="120"/>
        <v>4.3519989409584327E-5</v>
      </c>
      <c r="O1293" s="12">
        <f t="shared" si="121"/>
        <v>8.7701879798782106E-6</v>
      </c>
      <c r="P1293" s="12">
        <f t="shared" si="122"/>
        <v>1.7816168034595356E-5</v>
      </c>
      <c r="Q1293" s="12">
        <f t="shared" si="123"/>
        <v>1.1381169590188635E-5</v>
      </c>
      <c r="R1293" s="12">
        <f t="shared" si="124"/>
        <v>1.693363339511076E-5</v>
      </c>
      <c r="S1293" s="12" t="s">
        <v>8</v>
      </c>
      <c r="T1293" s="12">
        <f t="shared" si="125"/>
        <v>5.5524638049221243E-6</v>
      </c>
      <c r="U1293" s="12" t="s">
        <v>8</v>
      </c>
    </row>
    <row r="1294" spans="1:21">
      <c r="A1294" s="4">
        <v>1986</v>
      </c>
      <c r="B1294" s="4">
        <v>13</v>
      </c>
      <c r="C1294" s="4">
        <v>1973</v>
      </c>
      <c r="D1294" s="5">
        <v>2.3199999999999998</v>
      </c>
      <c r="E1294" s="5">
        <v>1.1599999999999999</v>
      </c>
      <c r="F1294" s="5">
        <v>0</v>
      </c>
      <c r="G1294" s="5">
        <v>0</v>
      </c>
      <c r="H1294" s="5"/>
      <c r="I1294" s="5">
        <v>3.48</v>
      </c>
      <c r="J1294" s="5"/>
      <c r="K1294" s="5">
        <v>424757.5</v>
      </c>
      <c r="N1294" s="12">
        <f t="shared" si="120"/>
        <v>8.1929100722176765E-6</v>
      </c>
      <c r="O1294" s="12">
        <f t="shared" si="121"/>
        <v>5.4619400481451177E-6</v>
      </c>
      <c r="P1294" s="12">
        <f t="shared" si="122"/>
        <v>2.7309700240725588E-6</v>
      </c>
      <c r="Q1294" s="12">
        <f t="shared" si="123"/>
        <v>0</v>
      </c>
      <c r="R1294" s="12">
        <f t="shared" si="124"/>
        <v>0</v>
      </c>
      <c r="S1294" s="12" t="s">
        <v>8</v>
      </c>
      <c r="T1294" s="12">
        <f t="shared" si="125"/>
        <v>0</v>
      </c>
      <c r="U1294" s="12" t="s">
        <v>8</v>
      </c>
    </row>
    <row r="1295" spans="1:21">
      <c r="A1295" s="4">
        <v>1986</v>
      </c>
      <c r="B1295" s="4">
        <v>14</v>
      </c>
      <c r="C1295" s="4">
        <v>1972</v>
      </c>
      <c r="D1295" s="5">
        <v>24.43</v>
      </c>
      <c r="E1295" s="5">
        <v>0</v>
      </c>
      <c r="F1295" s="5">
        <v>0</v>
      </c>
      <c r="G1295" s="5">
        <v>0</v>
      </c>
      <c r="H1295" s="5"/>
      <c r="I1295" s="5">
        <v>24.43</v>
      </c>
      <c r="J1295" s="5"/>
      <c r="K1295" s="5">
        <v>431763</v>
      </c>
      <c r="N1295" s="12">
        <f t="shared" si="120"/>
        <v>5.6581967421942128E-5</v>
      </c>
      <c r="O1295" s="12">
        <f t="shared" si="121"/>
        <v>5.6581967421942128E-5</v>
      </c>
      <c r="P1295" s="12">
        <f t="shared" si="122"/>
        <v>0</v>
      </c>
      <c r="Q1295" s="12">
        <f t="shared" si="123"/>
        <v>0</v>
      </c>
      <c r="R1295" s="12">
        <f t="shared" si="124"/>
        <v>0</v>
      </c>
      <c r="S1295" s="12" t="s">
        <v>8</v>
      </c>
      <c r="T1295" s="12">
        <f t="shared" si="125"/>
        <v>0</v>
      </c>
      <c r="U1295" s="12" t="s">
        <v>8</v>
      </c>
    </row>
    <row r="1296" spans="1:21">
      <c r="A1296" s="4">
        <v>1986</v>
      </c>
      <c r="B1296" s="4">
        <v>15</v>
      </c>
      <c r="C1296" s="4">
        <v>1971</v>
      </c>
      <c r="D1296" s="5">
        <v>73.87</v>
      </c>
      <c r="E1296" s="5">
        <v>0</v>
      </c>
      <c r="F1296" s="5">
        <v>0</v>
      </c>
      <c r="G1296" s="5">
        <v>0</v>
      </c>
      <c r="H1296" s="5"/>
      <c r="I1296" s="5">
        <v>73.87</v>
      </c>
      <c r="J1296" s="5"/>
      <c r="K1296" s="5">
        <v>434623</v>
      </c>
      <c r="N1296" s="12">
        <f t="shared" si="120"/>
        <v>1.6996339356177654E-4</v>
      </c>
      <c r="O1296" s="12">
        <f t="shared" si="121"/>
        <v>1.6996339356177654E-4</v>
      </c>
      <c r="P1296" s="12">
        <f t="shared" si="122"/>
        <v>0</v>
      </c>
      <c r="Q1296" s="12">
        <f t="shared" si="123"/>
        <v>0</v>
      </c>
      <c r="R1296" s="12">
        <f t="shared" si="124"/>
        <v>0</v>
      </c>
      <c r="S1296" s="12" t="s">
        <v>8</v>
      </c>
      <c r="T1296" s="12">
        <f t="shared" si="125"/>
        <v>0</v>
      </c>
      <c r="U1296" s="12" t="s">
        <v>8</v>
      </c>
    </row>
    <row r="1297" spans="1:21">
      <c r="A1297" s="4">
        <v>1986</v>
      </c>
      <c r="B1297" s="4">
        <v>16</v>
      </c>
      <c r="C1297" s="4">
        <v>1970</v>
      </c>
      <c r="D1297" s="5">
        <v>1301.2900548891976</v>
      </c>
      <c r="E1297" s="5">
        <v>66.662510690065062</v>
      </c>
      <c r="F1297" s="5">
        <v>2.1612371516264943</v>
      </c>
      <c r="G1297" s="5">
        <v>0</v>
      </c>
      <c r="H1297" s="5"/>
      <c r="I1297" s="5">
        <v>1370.1138027308891</v>
      </c>
      <c r="J1297" s="5"/>
      <c r="K1297" s="5">
        <v>440394.5</v>
      </c>
      <c r="N1297" s="12">
        <f t="shared" si="120"/>
        <v>3.1111056171929693E-3</v>
      </c>
      <c r="O1297" s="12">
        <f t="shared" si="121"/>
        <v>2.9548281254402533E-3</v>
      </c>
      <c r="P1297" s="12">
        <f t="shared" si="122"/>
        <v>1.5136998915759635E-4</v>
      </c>
      <c r="Q1297" s="12">
        <f t="shared" si="123"/>
        <v>4.9075025951198173E-6</v>
      </c>
      <c r="R1297" s="12">
        <f t="shared" si="124"/>
        <v>4.9075025951198173E-6</v>
      </c>
      <c r="S1297" s="12" t="s">
        <v>8</v>
      </c>
      <c r="T1297" s="12">
        <f t="shared" si="125"/>
        <v>0</v>
      </c>
      <c r="U1297" s="12" t="s">
        <v>8</v>
      </c>
    </row>
    <row r="1298" spans="1:21">
      <c r="A1298" s="4">
        <v>1986</v>
      </c>
      <c r="B1298" s="4">
        <v>17</v>
      </c>
      <c r="C1298" s="4">
        <v>1969</v>
      </c>
      <c r="D1298" s="5">
        <v>1916.0113348010841</v>
      </c>
      <c r="E1298" s="5">
        <v>142.52124928056378</v>
      </c>
      <c r="F1298" s="5">
        <v>13.669999999999957</v>
      </c>
      <c r="G1298" s="5">
        <v>1.1299999999999963</v>
      </c>
      <c r="H1298" s="5"/>
      <c r="I1298" s="5">
        <v>2073.3325840816478</v>
      </c>
      <c r="J1298" s="5"/>
      <c r="K1298" s="5">
        <v>445611.5</v>
      </c>
      <c r="N1298" s="12">
        <f t="shared" si="120"/>
        <v>4.6527806936796914E-3</v>
      </c>
      <c r="O1298" s="12">
        <f t="shared" si="121"/>
        <v>4.2997349368252037E-3</v>
      </c>
      <c r="P1298" s="12">
        <f t="shared" si="122"/>
        <v>3.1983296948252858E-4</v>
      </c>
      <c r="Q1298" s="12">
        <f t="shared" si="123"/>
        <v>3.0676946173965345E-5</v>
      </c>
      <c r="R1298" s="12">
        <f t="shared" si="124"/>
        <v>3.3212787371959556E-5</v>
      </c>
      <c r="S1298" s="12" t="s">
        <v>8</v>
      </c>
      <c r="T1298" s="12">
        <f t="shared" si="125"/>
        <v>2.5358411979942089E-6</v>
      </c>
      <c r="U1298" s="12" t="s">
        <v>8</v>
      </c>
    </row>
    <row r="1299" spans="1:21">
      <c r="A1299" s="4">
        <v>1986</v>
      </c>
      <c r="B1299" s="4">
        <v>18</v>
      </c>
      <c r="C1299" s="4">
        <v>1968</v>
      </c>
      <c r="D1299" s="5">
        <v>6755.7810219205403</v>
      </c>
      <c r="E1299" s="5">
        <v>306.97492434863</v>
      </c>
      <c r="F1299" s="5">
        <v>25.428866410882211</v>
      </c>
      <c r="G1299" s="5">
        <v>3.2511335891175128</v>
      </c>
      <c r="H1299" s="5"/>
      <c r="I1299" s="5">
        <v>7091.43594626917</v>
      </c>
      <c r="J1299" s="5"/>
      <c r="K1299" s="5">
        <v>447362</v>
      </c>
      <c r="N1299" s="12">
        <f t="shared" si="120"/>
        <v>1.585167257449039E-2</v>
      </c>
      <c r="O1299" s="12">
        <f t="shared" si="121"/>
        <v>1.5101374327548026E-2</v>
      </c>
      <c r="P1299" s="12">
        <f t="shared" si="122"/>
        <v>6.861890914933097E-4</v>
      </c>
      <c r="Q1299" s="12">
        <f t="shared" si="123"/>
        <v>5.6841811353852607E-5</v>
      </c>
      <c r="R1299" s="12">
        <f t="shared" si="124"/>
        <v>6.4109155449054066E-5</v>
      </c>
      <c r="S1299" s="12" t="s">
        <v>8</v>
      </c>
      <c r="T1299" s="12">
        <f t="shared" si="125"/>
        <v>7.2673440952014535E-6</v>
      </c>
      <c r="U1299" s="12" t="s">
        <v>8</v>
      </c>
    </row>
    <row r="1300" spans="1:21">
      <c r="A1300" s="4">
        <v>1986</v>
      </c>
      <c r="B1300" s="4">
        <v>19</v>
      </c>
      <c r="C1300" s="4">
        <v>1967</v>
      </c>
      <c r="D1300" s="5">
        <v>11985.796803522117</v>
      </c>
      <c r="E1300" s="5">
        <v>1747.3410373331362</v>
      </c>
      <c r="F1300" s="5">
        <v>60.544488804964388</v>
      </c>
      <c r="G1300" s="5">
        <v>13.625511195036598</v>
      </c>
      <c r="H1300" s="5"/>
      <c r="I1300" s="5">
        <v>13807.307840855254</v>
      </c>
      <c r="J1300" s="5"/>
      <c r="K1300" s="5">
        <v>458509.5</v>
      </c>
      <c r="N1300" s="12">
        <f t="shared" si="120"/>
        <v>3.0113460769853741E-2</v>
      </c>
      <c r="O1300" s="12">
        <f t="shared" si="121"/>
        <v>2.6140781823543714E-2</v>
      </c>
      <c r="P1300" s="12">
        <f t="shared" si="122"/>
        <v>3.8109156676865721E-3</v>
      </c>
      <c r="Q1300" s="12">
        <f t="shared" si="123"/>
        <v>1.3204631268264754E-4</v>
      </c>
      <c r="R1300" s="12">
        <f t="shared" si="124"/>
        <v>1.6176327862345486E-4</v>
      </c>
      <c r="S1300" s="12" t="s">
        <v>8</v>
      </c>
      <c r="T1300" s="12">
        <f t="shared" si="125"/>
        <v>2.9716965940807329E-5</v>
      </c>
      <c r="U1300" s="12" t="s">
        <v>8</v>
      </c>
    </row>
    <row r="1301" spans="1:21">
      <c r="A1301" s="4">
        <v>1986</v>
      </c>
      <c r="B1301" s="4">
        <v>20</v>
      </c>
      <c r="C1301" s="4">
        <v>1966</v>
      </c>
      <c r="D1301" s="5">
        <v>16124.879158389867</v>
      </c>
      <c r="E1301" s="5">
        <v>3354.5692792551549</v>
      </c>
      <c r="F1301" s="5">
        <v>325.70230090272048</v>
      </c>
      <c r="G1301" s="5">
        <v>19.128960506782029</v>
      </c>
      <c r="H1301" s="5"/>
      <c r="I1301" s="5">
        <v>19824.279699054525</v>
      </c>
      <c r="J1301" s="5"/>
      <c r="K1301" s="5">
        <v>466586</v>
      </c>
      <c r="N1301" s="12">
        <f t="shared" si="120"/>
        <v>4.2487943699670641E-2</v>
      </c>
      <c r="O1301" s="12">
        <f t="shared" si="121"/>
        <v>3.4559286301753304E-2</v>
      </c>
      <c r="P1301" s="12">
        <f t="shared" si="122"/>
        <v>7.1896055159287996E-3</v>
      </c>
      <c r="Q1301" s="12">
        <f t="shared" si="123"/>
        <v>6.9805416558302324E-4</v>
      </c>
      <c r="R1301" s="12">
        <f t="shared" si="124"/>
        <v>7.3905188198853484E-4</v>
      </c>
      <c r="S1301" s="12" t="s">
        <v>8</v>
      </c>
      <c r="T1301" s="12">
        <f t="shared" si="125"/>
        <v>4.0997716405511588E-5</v>
      </c>
      <c r="U1301" s="12" t="s">
        <v>8</v>
      </c>
    </row>
    <row r="1302" spans="1:21">
      <c r="A1302" s="4">
        <v>1986</v>
      </c>
      <c r="B1302" s="4">
        <v>21</v>
      </c>
      <c r="C1302" s="4">
        <v>1965</v>
      </c>
      <c r="D1302" s="5">
        <v>20041.423121886735</v>
      </c>
      <c r="E1302" s="5">
        <v>5695.6887704577375</v>
      </c>
      <c r="F1302" s="5">
        <v>649.40584349379651</v>
      </c>
      <c r="G1302" s="5">
        <v>46.05899595227168</v>
      </c>
      <c r="H1302" s="5"/>
      <c r="I1302" s="5">
        <v>26432.576731790541</v>
      </c>
      <c r="J1302" s="5"/>
      <c r="K1302" s="5">
        <v>471616.5</v>
      </c>
      <c r="N1302" s="12">
        <f t="shared" si="120"/>
        <v>5.6046759881790698E-2</v>
      </c>
      <c r="O1302" s="12">
        <f t="shared" si="121"/>
        <v>4.2495169532632417E-2</v>
      </c>
      <c r="P1302" s="12">
        <f t="shared" si="122"/>
        <v>1.2076949747215666E-2</v>
      </c>
      <c r="Q1302" s="12">
        <f t="shared" si="123"/>
        <v>1.3769786330499389E-3</v>
      </c>
      <c r="R1302" s="12">
        <f t="shared" si="124"/>
        <v>1.4746406019426127E-3</v>
      </c>
      <c r="S1302" s="12" t="s">
        <v>8</v>
      </c>
      <c r="T1302" s="12">
        <f t="shared" si="125"/>
        <v>9.7661968892673773E-5</v>
      </c>
      <c r="U1302" s="12" t="s">
        <v>8</v>
      </c>
    </row>
    <row r="1303" spans="1:21">
      <c r="A1303" s="4">
        <v>1986</v>
      </c>
      <c r="B1303" s="4">
        <v>22</v>
      </c>
      <c r="C1303" s="4">
        <v>1964</v>
      </c>
      <c r="D1303" s="5">
        <v>22542.993910885631</v>
      </c>
      <c r="E1303" s="5">
        <v>8539.7891898330181</v>
      </c>
      <c r="F1303" s="5">
        <v>1126.621005263748</v>
      </c>
      <c r="G1303" s="5">
        <v>139.33507133394701</v>
      </c>
      <c r="H1303" s="5"/>
      <c r="I1303" s="5">
        <v>32348.739177316344</v>
      </c>
      <c r="J1303" s="5"/>
      <c r="K1303" s="5">
        <v>462489.5</v>
      </c>
      <c r="N1303" s="12">
        <f t="shared" si="120"/>
        <v>6.9944807779022747E-2</v>
      </c>
      <c r="O1303" s="12">
        <f t="shared" si="121"/>
        <v>4.874271504733757E-2</v>
      </c>
      <c r="P1303" s="12">
        <f t="shared" si="122"/>
        <v>1.8464828260604874E-2</v>
      </c>
      <c r="Q1303" s="12">
        <f t="shared" si="123"/>
        <v>2.435992612294437E-3</v>
      </c>
      <c r="R1303" s="12">
        <f t="shared" si="124"/>
        <v>2.7372644710803059E-3</v>
      </c>
      <c r="S1303" s="12" t="s">
        <v>8</v>
      </c>
      <c r="T1303" s="12">
        <f t="shared" si="125"/>
        <v>3.0127185878586868E-4</v>
      </c>
      <c r="U1303" s="12" t="s">
        <v>8</v>
      </c>
    </row>
    <row r="1304" spans="1:21">
      <c r="A1304" s="4">
        <v>1986</v>
      </c>
      <c r="B1304" s="4">
        <v>23</v>
      </c>
      <c r="C1304" s="4">
        <v>1963</v>
      </c>
      <c r="D1304" s="5">
        <v>23635.785150509088</v>
      </c>
      <c r="E1304" s="5">
        <v>11111.482739092135</v>
      </c>
      <c r="F1304" s="5">
        <v>1550.0231363088508</v>
      </c>
      <c r="G1304" s="5">
        <v>280.8578161217182</v>
      </c>
      <c r="H1304" s="5"/>
      <c r="I1304" s="5">
        <v>36578.148842031791</v>
      </c>
      <c r="J1304" s="5"/>
      <c r="K1304" s="5">
        <v>442714</v>
      </c>
      <c r="N1304" s="12">
        <f t="shared" si="120"/>
        <v>8.2622525698378163E-2</v>
      </c>
      <c r="O1304" s="12">
        <f t="shared" si="121"/>
        <v>5.3388384262772551E-2</v>
      </c>
      <c r="P1304" s="12">
        <f t="shared" si="122"/>
        <v>2.5098557396179326E-2</v>
      </c>
      <c r="Q1304" s="12">
        <f t="shared" si="123"/>
        <v>3.5011839162729227E-3</v>
      </c>
      <c r="R1304" s="12">
        <f t="shared" si="124"/>
        <v>4.1355840394262863E-3</v>
      </c>
      <c r="S1304" s="12" t="s">
        <v>8</v>
      </c>
      <c r="T1304" s="12">
        <f t="shared" si="125"/>
        <v>6.3440012315336362E-4</v>
      </c>
      <c r="U1304" s="12" t="s">
        <v>8</v>
      </c>
    </row>
    <row r="1305" spans="1:21">
      <c r="A1305" s="4">
        <v>1986</v>
      </c>
      <c r="B1305" s="4">
        <v>24</v>
      </c>
      <c r="C1305" s="4">
        <v>1962</v>
      </c>
      <c r="D1305" s="5">
        <v>24128.944987077411</v>
      </c>
      <c r="E1305" s="5">
        <v>13730.514692469033</v>
      </c>
      <c r="F1305" s="5">
        <v>2231.8418387075285</v>
      </c>
      <c r="G1305" s="5">
        <v>434.55646385917737</v>
      </c>
      <c r="H1305" s="5"/>
      <c r="I1305" s="5">
        <v>40525.85798211315</v>
      </c>
      <c r="J1305" s="5"/>
      <c r="K1305" s="5">
        <v>434018</v>
      </c>
      <c r="N1305" s="12">
        <f t="shared" si="120"/>
        <v>9.3373680313058788E-2</v>
      </c>
      <c r="O1305" s="12">
        <f t="shared" si="121"/>
        <v>5.5594341679555716E-2</v>
      </c>
      <c r="P1305" s="12">
        <f t="shared" si="122"/>
        <v>3.1635818543168791E-2</v>
      </c>
      <c r="Q1305" s="12">
        <f t="shared" si="123"/>
        <v>5.142279441653407E-3</v>
      </c>
      <c r="R1305" s="12">
        <f t="shared" si="124"/>
        <v>6.1435200903342847E-3</v>
      </c>
      <c r="S1305" s="12" t="s">
        <v>8</v>
      </c>
      <c r="T1305" s="12">
        <f t="shared" si="125"/>
        <v>1.0012406486808781E-3</v>
      </c>
      <c r="U1305" s="12" t="s">
        <v>8</v>
      </c>
    </row>
    <row r="1306" spans="1:21">
      <c r="A1306" s="4">
        <v>1986</v>
      </c>
      <c r="B1306" s="4">
        <v>25</v>
      </c>
      <c r="C1306" s="4">
        <v>1961</v>
      </c>
      <c r="D1306" s="5">
        <v>23710.089045751905</v>
      </c>
      <c r="E1306" s="5">
        <v>15664.248756899015</v>
      </c>
      <c r="F1306" s="5">
        <v>3023.6879154091998</v>
      </c>
      <c r="G1306" s="5">
        <v>615.03364408619984</v>
      </c>
      <c r="H1306" s="5"/>
      <c r="I1306" s="5">
        <v>43013.059362146319</v>
      </c>
      <c r="J1306" s="5"/>
      <c r="K1306" s="5">
        <v>424482.5</v>
      </c>
      <c r="N1306" s="12">
        <f t="shared" si="120"/>
        <v>0.10133058338599664</v>
      </c>
      <c r="O1306" s="12">
        <f t="shared" si="121"/>
        <v>5.5856458265657369E-2</v>
      </c>
      <c r="P1306" s="12">
        <f t="shared" si="122"/>
        <v>3.6901989497562362E-2</v>
      </c>
      <c r="Q1306" s="12">
        <f t="shared" si="123"/>
        <v>7.1232333851435565E-3</v>
      </c>
      <c r="R1306" s="12">
        <f t="shared" si="124"/>
        <v>8.5721356227769097E-3</v>
      </c>
      <c r="S1306" s="12" t="s">
        <v>8</v>
      </c>
      <c r="T1306" s="12">
        <f t="shared" si="125"/>
        <v>1.4489022376333533E-3</v>
      </c>
      <c r="U1306" s="12" t="s">
        <v>8</v>
      </c>
    </row>
    <row r="1307" spans="1:21">
      <c r="A1307" s="4">
        <v>1986</v>
      </c>
      <c r="B1307" s="4">
        <v>26</v>
      </c>
      <c r="C1307" s="4">
        <v>1960</v>
      </c>
      <c r="D1307" s="5">
        <v>21902.940184636114</v>
      </c>
      <c r="E1307" s="5">
        <v>16783.897752669032</v>
      </c>
      <c r="F1307" s="5">
        <v>3669.5167342416344</v>
      </c>
      <c r="G1307" s="5">
        <v>823.79600176071222</v>
      </c>
      <c r="H1307" s="5"/>
      <c r="I1307" s="5">
        <v>43180.150673307493</v>
      </c>
      <c r="J1307" s="5"/>
      <c r="K1307" s="5">
        <v>413221.5</v>
      </c>
      <c r="N1307" s="12">
        <f t="shared" si="120"/>
        <v>0.10449637948003067</v>
      </c>
      <c r="O1307" s="12">
        <f t="shared" si="121"/>
        <v>5.3005325677962338E-2</v>
      </c>
      <c r="P1307" s="12">
        <f t="shared" si="122"/>
        <v>4.0617193811718494E-2</v>
      </c>
      <c r="Q1307" s="12">
        <f t="shared" si="123"/>
        <v>8.8802657515197891E-3</v>
      </c>
      <c r="R1307" s="12">
        <f t="shared" si="124"/>
        <v>1.087385999034984E-2</v>
      </c>
      <c r="S1307" s="12" t="s">
        <v>8</v>
      </c>
      <c r="T1307" s="12">
        <f t="shared" si="125"/>
        <v>1.9935942388300517E-3</v>
      </c>
      <c r="U1307" s="12" t="s">
        <v>8</v>
      </c>
    </row>
    <row r="1308" spans="1:21">
      <c r="A1308" s="4">
        <v>1986</v>
      </c>
      <c r="B1308" s="4">
        <v>27</v>
      </c>
      <c r="C1308" s="4">
        <v>1959</v>
      </c>
      <c r="D1308" s="5">
        <v>19078.465817600652</v>
      </c>
      <c r="E1308" s="5">
        <v>16916.390620853774</v>
      </c>
      <c r="F1308" s="5">
        <v>4167.4167547825664</v>
      </c>
      <c r="G1308" s="5">
        <v>1071.5120214306673</v>
      </c>
      <c r="H1308" s="5"/>
      <c r="I1308" s="5">
        <v>41233.78521466766</v>
      </c>
      <c r="J1308" s="5"/>
      <c r="K1308" s="5">
        <v>401981.5</v>
      </c>
      <c r="N1308" s="12">
        <f t="shared" si="120"/>
        <v>0.10257632556390694</v>
      </c>
      <c r="O1308" s="12">
        <f t="shared" si="121"/>
        <v>4.746105434603496E-2</v>
      </c>
      <c r="P1308" s="12">
        <f t="shared" si="122"/>
        <v>4.2082510316653311E-2</v>
      </c>
      <c r="Q1308" s="12">
        <f t="shared" si="123"/>
        <v>1.0367185442072747E-2</v>
      </c>
      <c r="R1308" s="12">
        <f t="shared" si="124"/>
        <v>1.3032760901218672E-2</v>
      </c>
      <c r="S1308" s="12" t="s">
        <v>8</v>
      </c>
      <c r="T1308" s="12">
        <f t="shared" si="125"/>
        <v>2.6655754591459243E-3</v>
      </c>
      <c r="U1308" s="12" t="s">
        <v>8</v>
      </c>
    </row>
    <row r="1309" spans="1:21">
      <c r="A1309" s="4">
        <v>1986</v>
      </c>
      <c r="B1309" s="4">
        <v>28</v>
      </c>
      <c r="C1309" s="4">
        <v>1958</v>
      </c>
      <c r="D1309" s="5">
        <v>16279.46316012742</v>
      </c>
      <c r="E1309" s="5">
        <v>16501.845266854802</v>
      </c>
      <c r="F1309" s="5">
        <v>4603.1985175686204</v>
      </c>
      <c r="G1309" s="5">
        <v>1327.5411082881913</v>
      </c>
      <c r="H1309" s="5"/>
      <c r="I1309" s="5">
        <v>38712.048052839033</v>
      </c>
      <c r="J1309" s="5"/>
      <c r="K1309" s="5">
        <v>394576.5</v>
      </c>
      <c r="N1309" s="12">
        <f t="shared" si="120"/>
        <v>9.8110374167845862E-2</v>
      </c>
      <c r="O1309" s="12">
        <f t="shared" si="121"/>
        <v>4.125806569860957E-2</v>
      </c>
      <c r="P1309" s="12">
        <f t="shared" si="122"/>
        <v>4.1821662635394663E-2</v>
      </c>
      <c r="Q1309" s="12">
        <f t="shared" si="123"/>
        <v>1.1666175044810373E-2</v>
      </c>
      <c r="R1309" s="12">
        <f t="shared" si="124"/>
        <v>1.5030645833841628E-2</v>
      </c>
      <c r="S1309" s="12" t="s">
        <v>8</v>
      </c>
      <c r="T1309" s="12">
        <f t="shared" si="125"/>
        <v>3.3644707890312557E-3</v>
      </c>
      <c r="U1309" s="12" t="s">
        <v>8</v>
      </c>
    </row>
    <row r="1310" spans="1:21">
      <c r="A1310" s="4">
        <v>1986</v>
      </c>
      <c r="B1310" s="4">
        <v>29</v>
      </c>
      <c r="C1310" s="4">
        <v>1957</v>
      </c>
      <c r="D1310" s="5">
        <v>13547.852315003411</v>
      </c>
      <c r="E1310" s="5">
        <v>15570.974375068916</v>
      </c>
      <c r="F1310" s="5">
        <v>5093.5730401540677</v>
      </c>
      <c r="G1310" s="5">
        <v>1473.2866642318588</v>
      </c>
      <c r="H1310" s="5"/>
      <c r="I1310" s="5">
        <v>35685.686394458251</v>
      </c>
      <c r="J1310" s="5"/>
      <c r="K1310" s="5">
        <v>392806</v>
      </c>
      <c r="N1310" s="12">
        <f t="shared" si="120"/>
        <v>9.0848119413802872E-2</v>
      </c>
      <c r="O1310" s="12">
        <f t="shared" si="121"/>
        <v>3.4489932218457482E-2</v>
      </c>
      <c r="P1310" s="12">
        <f t="shared" si="122"/>
        <v>3.9640367955349247E-2</v>
      </c>
      <c r="Q1310" s="12">
        <f t="shared" si="123"/>
        <v>1.2967146734403415E-2</v>
      </c>
      <c r="R1310" s="12">
        <f t="shared" si="124"/>
        <v>1.6717819239996146E-2</v>
      </c>
      <c r="S1310" s="12" t="s">
        <v>8</v>
      </c>
      <c r="T1310" s="12">
        <f t="shared" si="125"/>
        <v>3.7506725055927322E-3</v>
      </c>
      <c r="U1310" s="12" t="s">
        <v>8</v>
      </c>
    </row>
    <row r="1311" spans="1:21">
      <c r="A1311" s="4">
        <v>1986</v>
      </c>
      <c r="B1311" s="4">
        <v>30</v>
      </c>
      <c r="C1311" s="4">
        <v>1956</v>
      </c>
      <c r="D1311" s="5">
        <v>11182.080966837475</v>
      </c>
      <c r="E1311" s="5">
        <v>14848.897668384427</v>
      </c>
      <c r="F1311" s="5">
        <v>5263.2806820360693</v>
      </c>
      <c r="G1311" s="5">
        <v>1706.9399505225533</v>
      </c>
      <c r="H1311" s="5"/>
      <c r="I1311" s="5">
        <v>33001.199267780525</v>
      </c>
      <c r="J1311" s="5"/>
      <c r="K1311" s="5">
        <v>388643.5</v>
      </c>
      <c r="N1311" s="12">
        <f t="shared" si="120"/>
        <v>8.4913807300985411E-2</v>
      </c>
      <c r="O1311" s="12">
        <f t="shared" si="121"/>
        <v>2.8772077667161486E-2</v>
      </c>
      <c r="P1311" s="12">
        <f t="shared" si="122"/>
        <v>3.8206988328337993E-2</v>
      </c>
      <c r="Q1311" s="12">
        <f t="shared" si="123"/>
        <v>1.3542695766264119E-2</v>
      </c>
      <c r="R1311" s="12">
        <f t="shared" si="124"/>
        <v>1.7934741305485936E-2</v>
      </c>
      <c r="S1311" s="12" t="s">
        <v>8</v>
      </c>
      <c r="T1311" s="12">
        <f t="shared" si="125"/>
        <v>4.3920455392218146E-3</v>
      </c>
      <c r="U1311" s="12" t="s">
        <v>8</v>
      </c>
    </row>
    <row r="1312" spans="1:21">
      <c r="A1312" s="4">
        <v>1986</v>
      </c>
      <c r="B1312" s="4">
        <v>31</v>
      </c>
      <c r="C1312" s="4">
        <v>1955</v>
      </c>
      <c r="D1312" s="5">
        <v>8625.1272899155338</v>
      </c>
      <c r="E1312" s="5">
        <v>12920.58687363004</v>
      </c>
      <c r="F1312" s="5">
        <v>5366.6828098549104</v>
      </c>
      <c r="G1312" s="5">
        <v>1946.692783439159</v>
      </c>
      <c r="H1312" s="5"/>
      <c r="I1312" s="5">
        <v>28859.089756839643</v>
      </c>
      <c r="J1312" s="5"/>
      <c r="K1312" s="5">
        <v>385787</v>
      </c>
      <c r="N1312" s="12">
        <f t="shared" si="120"/>
        <v>7.4805760061483775E-2</v>
      </c>
      <c r="O1312" s="12">
        <f t="shared" si="121"/>
        <v>2.2357226370809627E-2</v>
      </c>
      <c r="P1312" s="12">
        <f t="shared" si="122"/>
        <v>3.3491504051795525E-2</v>
      </c>
      <c r="Q1312" s="12">
        <f t="shared" si="123"/>
        <v>1.3910999618584635E-2</v>
      </c>
      <c r="R1312" s="12">
        <f t="shared" si="124"/>
        <v>1.8957029638878627E-2</v>
      </c>
      <c r="S1312" s="12" t="s">
        <v>8</v>
      </c>
      <c r="T1312" s="12">
        <f t="shared" si="125"/>
        <v>5.0460300202939939E-3</v>
      </c>
      <c r="U1312" s="12" t="s">
        <v>8</v>
      </c>
    </row>
    <row r="1313" spans="1:21">
      <c r="A1313" s="4">
        <v>1986</v>
      </c>
      <c r="B1313" s="4">
        <v>32</v>
      </c>
      <c r="C1313" s="4">
        <v>1954</v>
      </c>
      <c r="D1313" s="5">
        <v>6379.650453714351</v>
      </c>
      <c r="E1313" s="5">
        <v>10730.543245223853</v>
      </c>
      <c r="F1313" s="5">
        <v>4971.398497485904</v>
      </c>
      <c r="G1313" s="5">
        <v>1973.8173441424015</v>
      </c>
      <c r="H1313" s="5"/>
      <c r="I1313" s="5">
        <v>24055.40954056651</v>
      </c>
      <c r="J1313" s="5"/>
      <c r="K1313" s="5">
        <v>377040</v>
      </c>
      <c r="N1313" s="12">
        <f t="shared" si="120"/>
        <v>6.3800683059003049E-2</v>
      </c>
      <c r="O1313" s="12">
        <f t="shared" si="121"/>
        <v>1.6920354481525436E-2</v>
      </c>
      <c r="P1313" s="12">
        <f t="shared" si="122"/>
        <v>2.8459959805919408E-2</v>
      </c>
      <c r="Q1313" s="12">
        <f t="shared" si="123"/>
        <v>1.3185334440605517E-2</v>
      </c>
      <c r="R1313" s="12">
        <f t="shared" si="124"/>
        <v>1.8420368771558206E-2</v>
      </c>
      <c r="S1313" s="12" t="s">
        <v>8</v>
      </c>
      <c r="T1313" s="12">
        <f t="shared" si="125"/>
        <v>5.2350343309526875E-3</v>
      </c>
      <c r="U1313" s="12" t="s">
        <v>8</v>
      </c>
    </row>
    <row r="1314" spans="1:21">
      <c r="A1314" s="4">
        <v>1986</v>
      </c>
      <c r="B1314" s="4">
        <v>33</v>
      </c>
      <c r="C1314" s="4">
        <v>1953</v>
      </c>
      <c r="D1314" s="5">
        <v>4896.8485124663912</v>
      </c>
      <c r="E1314" s="5">
        <v>8928.6058350609892</v>
      </c>
      <c r="F1314" s="5">
        <v>4493.858710677825</v>
      </c>
      <c r="G1314" s="5">
        <v>1944.3867491979304</v>
      </c>
      <c r="H1314" s="5"/>
      <c r="I1314" s="5">
        <v>20263.699807403136</v>
      </c>
      <c r="J1314" s="5"/>
      <c r="K1314" s="5">
        <v>368947</v>
      </c>
      <c r="N1314" s="12">
        <f t="shared" si="120"/>
        <v>5.4923064308432204E-2</v>
      </c>
      <c r="O1314" s="12">
        <f t="shared" si="121"/>
        <v>1.3272498522731968E-2</v>
      </c>
      <c r="P1314" s="12">
        <f t="shared" si="122"/>
        <v>2.4200239695839752E-2</v>
      </c>
      <c r="Q1314" s="12">
        <f t="shared" si="123"/>
        <v>1.2180228354418995E-2</v>
      </c>
      <c r="R1314" s="12">
        <f t="shared" si="124"/>
        <v>1.7450326089860482E-2</v>
      </c>
      <c r="S1314" s="12" t="s">
        <v>8</v>
      </c>
      <c r="T1314" s="12">
        <f t="shared" si="125"/>
        <v>5.2700977354414869E-3</v>
      </c>
      <c r="U1314" s="12" t="s">
        <v>8</v>
      </c>
    </row>
    <row r="1315" spans="1:21">
      <c r="A1315" s="4">
        <v>1986</v>
      </c>
      <c r="B1315" s="4">
        <v>34</v>
      </c>
      <c r="C1315" s="4">
        <v>1952</v>
      </c>
      <c r="D1315" s="5">
        <v>3861.3079111570478</v>
      </c>
      <c r="E1315" s="5">
        <v>7473.2631412009468</v>
      </c>
      <c r="F1315" s="5">
        <v>4276.9786589062114</v>
      </c>
      <c r="G1315" s="5">
        <v>1948.7112829209304</v>
      </c>
      <c r="H1315" s="5"/>
      <c r="I1315" s="5">
        <v>17560.260994185137</v>
      </c>
      <c r="J1315" s="5"/>
      <c r="K1315" s="5">
        <v>370378</v>
      </c>
      <c r="N1315" s="12">
        <f t="shared" si="120"/>
        <v>4.7411728002703012E-2</v>
      </c>
      <c r="O1315" s="12">
        <f t="shared" si="121"/>
        <v>1.0425316598602097E-2</v>
      </c>
      <c r="P1315" s="12">
        <f t="shared" si="122"/>
        <v>2.0177394826909122E-2</v>
      </c>
      <c r="Q1315" s="12">
        <f t="shared" si="123"/>
        <v>1.1547604498394103E-2</v>
      </c>
      <c r="R1315" s="12">
        <f t="shared" si="124"/>
        <v>1.6809016577191794E-2</v>
      </c>
      <c r="S1315" s="12" t="s">
        <v>8</v>
      </c>
      <c r="T1315" s="12">
        <f t="shared" si="125"/>
        <v>5.2614120787976889E-3</v>
      </c>
      <c r="U1315" s="12" t="s">
        <v>8</v>
      </c>
    </row>
    <row r="1316" spans="1:21">
      <c r="A1316" s="4">
        <v>1986</v>
      </c>
      <c r="B1316" s="4">
        <v>35</v>
      </c>
      <c r="C1316" s="4">
        <v>1951</v>
      </c>
      <c r="D1316" s="5">
        <v>2949.9702756819042</v>
      </c>
      <c r="E1316" s="5">
        <v>5896.0492344471522</v>
      </c>
      <c r="F1316" s="5">
        <v>3876.5821173829872</v>
      </c>
      <c r="G1316" s="5">
        <v>1920.8059138275185</v>
      </c>
      <c r="H1316" s="5"/>
      <c r="I1316" s="5">
        <v>14643.407541339562</v>
      </c>
      <c r="J1316" s="5"/>
      <c r="K1316" s="5">
        <v>379802</v>
      </c>
      <c r="N1316" s="12">
        <f t="shared" si="120"/>
        <v>3.8555372381766193E-2</v>
      </c>
      <c r="O1316" s="12">
        <f t="shared" si="121"/>
        <v>7.7671267546824511E-3</v>
      </c>
      <c r="P1316" s="12">
        <f t="shared" si="122"/>
        <v>1.5524007863168578E-2</v>
      </c>
      <c r="Q1316" s="12">
        <f t="shared" si="123"/>
        <v>1.0206850194003685E-2</v>
      </c>
      <c r="R1316" s="12">
        <f t="shared" si="124"/>
        <v>1.526423776391516E-2</v>
      </c>
      <c r="S1316" s="12" t="s">
        <v>8</v>
      </c>
      <c r="T1316" s="12">
        <f t="shared" si="125"/>
        <v>5.0573875699114765E-3</v>
      </c>
      <c r="U1316" s="12" t="s">
        <v>8</v>
      </c>
    </row>
    <row r="1317" spans="1:21">
      <c r="A1317" s="4">
        <v>1986</v>
      </c>
      <c r="B1317" s="4">
        <v>36</v>
      </c>
      <c r="C1317" s="4">
        <v>1950</v>
      </c>
      <c r="D1317" s="5">
        <v>2274.7820210129903</v>
      </c>
      <c r="E1317" s="5">
        <v>4453.9240362704913</v>
      </c>
      <c r="F1317" s="5">
        <v>3325.6353786364084</v>
      </c>
      <c r="G1317" s="5">
        <v>1885.9800633549198</v>
      </c>
      <c r="H1317" s="5"/>
      <c r="I1317" s="5">
        <v>11940.321499274809</v>
      </c>
      <c r="J1317" s="5"/>
      <c r="K1317" s="5">
        <v>391051.5</v>
      </c>
      <c r="N1317" s="12">
        <f t="shared" si="120"/>
        <v>3.0533884921231113E-2</v>
      </c>
      <c r="O1317" s="12">
        <f t="shared" si="121"/>
        <v>5.8170906415471882E-3</v>
      </c>
      <c r="P1317" s="12">
        <f t="shared" si="122"/>
        <v>1.1389609901177955E-2</v>
      </c>
      <c r="Q1317" s="12">
        <f t="shared" si="123"/>
        <v>8.5043411894249431E-3</v>
      </c>
      <c r="R1317" s="12">
        <f t="shared" si="124"/>
        <v>1.3327184378505972E-2</v>
      </c>
      <c r="S1317" s="12" t="s">
        <v>8</v>
      </c>
      <c r="T1317" s="12">
        <f t="shared" si="125"/>
        <v>4.8228431890810289E-3</v>
      </c>
      <c r="U1317" s="12" t="s">
        <v>8</v>
      </c>
    </row>
    <row r="1318" spans="1:21">
      <c r="A1318" s="4">
        <v>1986</v>
      </c>
      <c r="B1318" s="4">
        <v>37</v>
      </c>
      <c r="C1318" s="4">
        <v>1949</v>
      </c>
      <c r="D1318" s="5">
        <v>1731.9221359289179</v>
      </c>
      <c r="E1318" s="5">
        <v>3273.9930832219598</v>
      </c>
      <c r="F1318" s="5">
        <v>2675.6601520637096</v>
      </c>
      <c r="G1318" s="5">
        <v>1758.7298191588397</v>
      </c>
      <c r="H1318" s="5"/>
      <c r="I1318" s="5">
        <v>9440.3051903734267</v>
      </c>
      <c r="J1318" s="5"/>
      <c r="K1318" s="5">
        <v>405038.5</v>
      </c>
      <c r="N1318" s="12">
        <f t="shared" si="120"/>
        <v>2.3307179910979886E-2</v>
      </c>
      <c r="O1318" s="12">
        <f t="shared" si="121"/>
        <v>4.275944474238666E-3</v>
      </c>
      <c r="P1318" s="12">
        <f t="shared" si="122"/>
        <v>8.083165139170621E-3</v>
      </c>
      <c r="Q1318" s="12">
        <f t="shared" si="123"/>
        <v>6.6059403045974881E-3</v>
      </c>
      <c r="R1318" s="12">
        <f t="shared" si="124"/>
        <v>1.0948070297570599E-2</v>
      </c>
      <c r="S1318" s="12" t="s">
        <v>8</v>
      </c>
      <c r="T1318" s="12">
        <f t="shared" si="125"/>
        <v>4.3421299929731118E-3</v>
      </c>
      <c r="U1318" s="12" t="s">
        <v>8</v>
      </c>
    </row>
    <row r="1319" spans="1:21">
      <c r="A1319" s="4">
        <v>1986</v>
      </c>
      <c r="B1319" s="4">
        <v>38</v>
      </c>
      <c r="C1319" s="4">
        <v>1948</v>
      </c>
      <c r="D1319" s="5">
        <v>1249.9772901094027</v>
      </c>
      <c r="E1319" s="5">
        <v>2388.8552230524938</v>
      </c>
      <c r="F1319" s="5">
        <v>2149.5216614366691</v>
      </c>
      <c r="G1319" s="5">
        <v>1562.5630158136364</v>
      </c>
      <c r="H1319" s="5"/>
      <c r="I1319" s="5">
        <v>7350.9171904122022</v>
      </c>
      <c r="J1319" s="5"/>
      <c r="K1319" s="5">
        <v>413322.5</v>
      </c>
      <c r="N1319" s="12">
        <f t="shared" si="120"/>
        <v>1.7784943211202397E-2</v>
      </c>
      <c r="O1319" s="12">
        <f t="shared" si="121"/>
        <v>3.024217868878183E-3</v>
      </c>
      <c r="P1319" s="12">
        <f t="shared" si="122"/>
        <v>5.7796399253669806E-3</v>
      </c>
      <c r="Q1319" s="12">
        <f t="shared" si="123"/>
        <v>5.2005919383451638E-3</v>
      </c>
      <c r="R1319" s="12">
        <f t="shared" si="124"/>
        <v>8.9810854169572324E-3</v>
      </c>
      <c r="S1319" s="12" t="s">
        <v>8</v>
      </c>
      <c r="T1319" s="12">
        <f t="shared" si="125"/>
        <v>3.7804934786120677E-3</v>
      </c>
      <c r="U1319" s="12" t="s">
        <v>8</v>
      </c>
    </row>
    <row r="1320" spans="1:21">
      <c r="A1320" s="4">
        <v>1986</v>
      </c>
      <c r="B1320" s="4">
        <v>39</v>
      </c>
      <c r="C1320" s="4">
        <v>1947</v>
      </c>
      <c r="D1320" s="5">
        <v>971.60859366120644</v>
      </c>
      <c r="E1320" s="5">
        <v>1523.8395218339051</v>
      </c>
      <c r="F1320" s="5">
        <v>1506.7547779825945</v>
      </c>
      <c r="G1320" s="5">
        <v>1373.5943557253106</v>
      </c>
      <c r="H1320" s="5"/>
      <c r="I1320" s="5">
        <v>5375.7972492030167</v>
      </c>
      <c r="J1320" s="5"/>
      <c r="K1320" s="5">
        <v>413321</v>
      </c>
      <c r="N1320" s="12">
        <f t="shared" si="120"/>
        <v>1.300634917945862E-2</v>
      </c>
      <c r="O1320" s="12">
        <f t="shared" si="121"/>
        <v>2.3507360953380217E-3</v>
      </c>
      <c r="P1320" s="12">
        <f t="shared" si="122"/>
        <v>3.6868185304736634E-3</v>
      </c>
      <c r="Q1320" s="12">
        <f t="shared" si="123"/>
        <v>3.6454832393771294E-3</v>
      </c>
      <c r="R1320" s="12">
        <f t="shared" si="124"/>
        <v>6.9687945536469351E-3</v>
      </c>
      <c r="S1320" s="12" t="s">
        <v>8</v>
      </c>
      <c r="T1320" s="12">
        <f t="shared" si="125"/>
        <v>3.3233113142698062E-3</v>
      </c>
      <c r="U1320" s="12" t="s">
        <v>8</v>
      </c>
    </row>
    <row r="1321" spans="1:21">
      <c r="A1321" s="4">
        <v>1986</v>
      </c>
      <c r="B1321" s="4">
        <v>40</v>
      </c>
      <c r="C1321" s="4">
        <v>1946</v>
      </c>
      <c r="D1321" s="5">
        <v>598.88117075144885</v>
      </c>
      <c r="E1321" s="5">
        <v>920.31853301651881</v>
      </c>
      <c r="F1321" s="5">
        <v>1010.9683867442745</v>
      </c>
      <c r="G1321" s="5">
        <v>1059.6583090471904</v>
      </c>
      <c r="H1321" s="5"/>
      <c r="I1321" s="5">
        <v>3589.8263995594325</v>
      </c>
      <c r="J1321" s="5"/>
      <c r="K1321" s="5">
        <v>370994.5</v>
      </c>
      <c r="N1321" s="12">
        <f t="shared" ref="N1321:N1384" si="126">I1321/$K1321</f>
        <v>9.6762253875985558E-3</v>
      </c>
      <c r="O1321" s="12">
        <f t="shared" ref="O1321:O1384" si="127">D1321/$K1321</f>
        <v>1.6142588926559528E-3</v>
      </c>
      <c r="P1321" s="12">
        <f t="shared" ref="P1321:P1384" si="128">E1321/$K1321</f>
        <v>2.4806797217115585E-3</v>
      </c>
      <c r="Q1321" s="12">
        <f t="shared" ref="Q1321:Q1384" si="129">F1321/$K1321</f>
        <v>2.725022572421625E-3</v>
      </c>
      <c r="R1321" s="12">
        <f t="shared" ref="R1321:R1384" si="130">(F1321+G1321)/$K1321</f>
        <v>5.5812867732310447E-3</v>
      </c>
      <c r="S1321" s="12" t="s">
        <v>8</v>
      </c>
      <c r="T1321" s="12">
        <f t="shared" ref="T1321:T1384" si="131">G1321/$K1321</f>
        <v>2.8562642008094202E-3</v>
      </c>
      <c r="U1321" s="12" t="s">
        <v>8</v>
      </c>
    </row>
    <row r="1322" spans="1:21">
      <c r="A1322" s="4">
        <v>1986</v>
      </c>
      <c r="B1322" s="4">
        <v>41</v>
      </c>
      <c r="C1322" s="4">
        <v>1945</v>
      </c>
      <c r="D1322" s="5">
        <v>347.32624640281881</v>
      </c>
      <c r="E1322" s="5">
        <v>528.99360866788879</v>
      </c>
      <c r="F1322" s="5">
        <v>586.58413851323508</v>
      </c>
      <c r="G1322" s="5">
        <v>685.26651706734799</v>
      </c>
      <c r="H1322" s="5"/>
      <c r="I1322" s="5">
        <v>2148.1705106512909</v>
      </c>
      <c r="J1322" s="5"/>
      <c r="K1322" s="5">
        <v>331644.5</v>
      </c>
      <c r="N1322" s="12">
        <f t="shared" si="126"/>
        <v>6.4773289189215891E-3</v>
      </c>
      <c r="O1322" s="12">
        <f t="shared" si="127"/>
        <v>1.0472848076866006E-3</v>
      </c>
      <c r="P1322" s="12">
        <f t="shared" si="128"/>
        <v>1.5950622086839637E-3</v>
      </c>
      <c r="Q1322" s="12">
        <f t="shared" si="129"/>
        <v>1.7687136030093522E-3</v>
      </c>
      <c r="R1322" s="12">
        <f t="shared" si="130"/>
        <v>3.8349819025510238E-3</v>
      </c>
      <c r="S1322" s="12" t="s">
        <v>8</v>
      </c>
      <c r="T1322" s="12">
        <f t="shared" si="131"/>
        <v>2.0662682995416719E-3</v>
      </c>
      <c r="U1322" s="12" t="s">
        <v>8</v>
      </c>
    </row>
    <row r="1323" spans="1:21">
      <c r="A1323" s="4">
        <v>1986</v>
      </c>
      <c r="B1323" s="4">
        <v>42</v>
      </c>
      <c r="C1323" s="4">
        <v>1944</v>
      </c>
      <c r="D1323" s="5">
        <v>283.60107371994877</v>
      </c>
      <c r="E1323" s="5">
        <v>329.23126140950126</v>
      </c>
      <c r="F1323" s="5">
        <v>398.19935075151625</v>
      </c>
      <c r="G1323" s="5">
        <v>475.68922440730483</v>
      </c>
      <c r="H1323" s="5"/>
      <c r="I1323" s="5">
        <v>1486.7209102882712</v>
      </c>
      <c r="J1323" s="5"/>
      <c r="K1323" s="5">
        <v>341886</v>
      </c>
      <c r="N1323" s="12">
        <f t="shared" si="126"/>
        <v>4.3485866934834163E-3</v>
      </c>
      <c r="O1323" s="12">
        <f t="shared" si="127"/>
        <v>8.2951941208458013E-4</v>
      </c>
      <c r="P1323" s="12">
        <f t="shared" si="128"/>
        <v>9.629855022127296E-4</v>
      </c>
      <c r="Q1323" s="12">
        <f t="shared" si="129"/>
        <v>1.1647138249343825E-3</v>
      </c>
      <c r="R1323" s="12">
        <f t="shared" si="130"/>
        <v>2.5560817791861062E-3</v>
      </c>
      <c r="S1323" s="12" t="s">
        <v>8</v>
      </c>
      <c r="T1323" s="12">
        <f t="shared" si="131"/>
        <v>1.3913679542517238E-3</v>
      </c>
      <c r="U1323" s="12" t="s">
        <v>8</v>
      </c>
    </row>
    <row r="1324" spans="1:21">
      <c r="A1324" s="4">
        <v>1986</v>
      </c>
      <c r="B1324" s="4">
        <v>43</v>
      </c>
      <c r="C1324" s="4">
        <v>1943</v>
      </c>
      <c r="D1324" s="5">
        <v>161.45124928056379</v>
      </c>
      <c r="E1324" s="5">
        <v>177.85617362919379</v>
      </c>
      <c r="F1324" s="5">
        <v>219.34021756439421</v>
      </c>
      <c r="G1324" s="5">
        <v>340.70587116223709</v>
      </c>
      <c r="H1324" s="5"/>
      <c r="I1324" s="5">
        <v>899.35351163638882</v>
      </c>
      <c r="J1324" s="5"/>
      <c r="K1324" s="5">
        <v>347668.5</v>
      </c>
      <c r="N1324" s="12">
        <f t="shared" si="126"/>
        <v>2.5868133340707852E-3</v>
      </c>
      <c r="O1324" s="12">
        <f t="shared" si="127"/>
        <v>4.6438273608498837E-4</v>
      </c>
      <c r="P1324" s="12">
        <f t="shared" si="128"/>
        <v>5.1156827158397667E-4</v>
      </c>
      <c r="Q1324" s="12">
        <f t="shared" si="129"/>
        <v>6.3088895762599773E-4</v>
      </c>
      <c r="R1324" s="12">
        <f t="shared" si="130"/>
        <v>1.6108623264018203E-3</v>
      </c>
      <c r="S1324" s="12" t="s">
        <v>8</v>
      </c>
      <c r="T1324" s="12">
        <f t="shared" si="131"/>
        <v>9.7997336877582268E-4</v>
      </c>
      <c r="U1324" s="12" t="s">
        <v>8</v>
      </c>
    </row>
    <row r="1325" spans="1:21">
      <c r="A1325" s="4">
        <v>1986</v>
      </c>
      <c r="B1325" s="4">
        <v>44</v>
      </c>
      <c r="C1325" s="4">
        <v>1942</v>
      </c>
      <c r="D1325" s="5">
        <v>60.721225022688742</v>
      </c>
      <c r="E1325" s="5">
        <v>79.950060644687568</v>
      </c>
      <c r="F1325" s="5">
        <v>129.54888764171949</v>
      </c>
      <c r="G1325" s="5">
        <v>187.53838972078788</v>
      </c>
      <c r="H1325" s="5"/>
      <c r="I1325" s="5">
        <v>457.7585630298837</v>
      </c>
      <c r="J1325" s="5"/>
      <c r="K1325" s="5">
        <v>351722.5</v>
      </c>
      <c r="N1325" s="12">
        <f t="shared" si="126"/>
        <v>1.3014764850980069E-3</v>
      </c>
      <c r="O1325" s="12">
        <f t="shared" si="127"/>
        <v>1.7263958098412454E-4</v>
      </c>
      <c r="P1325" s="12">
        <f t="shared" si="128"/>
        <v>2.2731005450230671E-4</v>
      </c>
      <c r="Q1325" s="12">
        <f t="shared" si="129"/>
        <v>3.6832698403349085E-4</v>
      </c>
      <c r="R1325" s="12">
        <f t="shared" si="130"/>
        <v>9.0152684961157558E-4</v>
      </c>
      <c r="S1325" s="12" t="s">
        <v>8</v>
      </c>
      <c r="T1325" s="12">
        <f t="shared" si="131"/>
        <v>5.3319986557808462E-4</v>
      </c>
      <c r="U1325" s="12" t="s">
        <v>8</v>
      </c>
    </row>
    <row r="1326" spans="1:21">
      <c r="A1326" s="4">
        <v>1986</v>
      </c>
      <c r="B1326" s="4">
        <v>45</v>
      </c>
      <c r="C1326" s="4">
        <v>1941</v>
      </c>
      <c r="D1326" s="5">
        <v>49.86122502268875</v>
      </c>
      <c r="E1326" s="5">
        <v>61.351225022688752</v>
      </c>
      <c r="F1326" s="5">
        <v>60.720843141118849</v>
      </c>
      <c r="G1326" s="5">
        <v>114.85159477532112</v>
      </c>
      <c r="H1326" s="5"/>
      <c r="I1326" s="5">
        <v>286.7848879618175</v>
      </c>
      <c r="J1326" s="5"/>
      <c r="K1326" s="5">
        <v>374408</v>
      </c>
      <c r="N1326" s="12">
        <f t="shared" si="126"/>
        <v>7.6596891081872579E-4</v>
      </c>
      <c r="O1326" s="12">
        <f t="shared" si="127"/>
        <v>1.3317350329770933E-4</v>
      </c>
      <c r="P1326" s="12">
        <f t="shared" si="128"/>
        <v>1.6386195012576854E-4</v>
      </c>
      <c r="Q1326" s="12">
        <f t="shared" si="129"/>
        <v>1.6217827381124027E-4</v>
      </c>
      <c r="R1326" s="12">
        <f t="shared" si="130"/>
        <v>4.6893345739524792E-4</v>
      </c>
      <c r="S1326" s="12" t="s">
        <v>8</v>
      </c>
      <c r="T1326" s="12">
        <f t="shared" si="131"/>
        <v>3.0675518358400761E-4</v>
      </c>
      <c r="U1326" s="12" t="s">
        <v>8</v>
      </c>
    </row>
    <row r="1327" spans="1:21">
      <c r="A1327" s="4">
        <v>1986</v>
      </c>
      <c r="B1327" s="4">
        <v>46</v>
      </c>
      <c r="C1327" s="4">
        <v>1940</v>
      </c>
      <c r="D1327" s="5">
        <v>20.850012128937514</v>
      </c>
      <c r="E1327" s="5">
        <v>28.811212893751236</v>
      </c>
      <c r="F1327" s="5">
        <v>24.670328421101189</v>
      </c>
      <c r="G1327" s="5">
        <v>67.35089660158755</v>
      </c>
      <c r="H1327" s="5"/>
      <c r="I1327" s="5">
        <v>141.68245004537749</v>
      </c>
      <c r="J1327" s="5"/>
      <c r="K1327" s="5">
        <v>393345</v>
      </c>
      <c r="N1327" s="12">
        <f t="shared" si="126"/>
        <v>3.6019893489272139E-4</v>
      </c>
      <c r="O1327" s="12">
        <f t="shared" si="127"/>
        <v>5.3006933173009738E-5</v>
      </c>
      <c r="P1327" s="12">
        <f t="shared" si="128"/>
        <v>7.3246673769213378E-5</v>
      </c>
      <c r="Q1327" s="12">
        <f t="shared" si="129"/>
        <v>6.271931363332746E-5</v>
      </c>
      <c r="R1327" s="12">
        <f t="shared" si="130"/>
        <v>2.3394532795049827E-4</v>
      </c>
      <c r="S1327" s="12" t="s">
        <v>8</v>
      </c>
      <c r="T1327" s="12">
        <f t="shared" si="131"/>
        <v>1.7122601431717081E-4</v>
      </c>
      <c r="U1327" s="12" t="s">
        <v>8</v>
      </c>
    </row>
    <row r="1328" spans="1:21">
      <c r="A1328" s="4">
        <v>1986</v>
      </c>
      <c r="B1328" s="4">
        <v>47</v>
      </c>
      <c r="C1328" s="4">
        <v>1939</v>
      </c>
      <c r="D1328" s="5">
        <v>17.351225022688745</v>
      </c>
      <c r="E1328" s="5">
        <v>13.42</v>
      </c>
      <c r="F1328" s="5">
        <v>14.296395260902445</v>
      </c>
      <c r="G1328" s="5">
        <v>25.363604739097557</v>
      </c>
      <c r="H1328" s="5"/>
      <c r="I1328" s="5">
        <v>70.43122502268875</v>
      </c>
      <c r="J1328" s="5"/>
      <c r="K1328" s="5">
        <v>389158.5</v>
      </c>
      <c r="N1328" s="12">
        <f t="shared" si="126"/>
        <v>1.8098339114445335E-4</v>
      </c>
      <c r="O1328" s="12">
        <f t="shared" si="127"/>
        <v>4.4586524572092717E-5</v>
      </c>
      <c r="P1328" s="12">
        <f t="shared" si="128"/>
        <v>3.4484663703863594E-5</v>
      </c>
      <c r="Q1328" s="12">
        <f t="shared" si="129"/>
        <v>3.6736690219801048E-5</v>
      </c>
      <c r="R1328" s="12">
        <f t="shared" si="130"/>
        <v>1.0191220286849704E-4</v>
      </c>
      <c r="S1328" s="12" t="s">
        <v>8</v>
      </c>
      <c r="T1328" s="12">
        <f t="shared" si="131"/>
        <v>6.5175512648695981E-5</v>
      </c>
      <c r="U1328" s="12" t="s">
        <v>8</v>
      </c>
    </row>
    <row r="1329" spans="1:21">
      <c r="A1329" s="4">
        <v>1986</v>
      </c>
      <c r="B1329" s="4">
        <v>48</v>
      </c>
      <c r="C1329" s="4">
        <v>1938</v>
      </c>
      <c r="D1329" s="5">
        <v>2.09</v>
      </c>
      <c r="E1329" s="5">
        <v>7.2100121289375121</v>
      </c>
      <c r="F1329" s="5">
        <v>7.367957538124827</v>
      </c>
      <c r="G1329" s="5">
        <v>12.273255355626409</v>
      </c>
      <c r="H1329" s="5"/>
      <c r="I1329" s="5">
        <v>28.941225022688748</v>
      </c>
      <c r="J1329" s="5"/>
      <c r="K1329" s="5">
        <v>374799.5</v>
      </c>
      <c r="N1329" s="12">
        <f t="shared" si="126"/>
        <v>7.7217885890159261E-5</v>
      </c>
      <c r="O1329" s="12">
        <f t="shared" si="127"/>
        <v>5.576314802981327E-6</v>
      </c>
      <c r="P1329" s="12">
        <f t="shared" si="128"/>
        <v>1.9236984384817783E-5</v>
      </c>
      <c r="Q1329" s="12">
        <f t="shared" si="129"/>
        <v>1.9658397458173843E-5</v>
      </c>
      <c r="R1329" s="12">
        <f t="shared" si="130"/>
        <v>5.2404586702360165E-5</v>
      </c>
      <c r="S1329" s="12" t="s">
        <v>8</v>
      </c>
      <c r="T1329" s="12">
        <f t="shared" si="131"/>
        <v>3.2746189244186315E-5</v>
      </c>
      <c r="U1329" s="12" t="s">
        <v>8</v>
      </c>
    </row>
    <row r="1330" spans="1:21">
      <c r="A1330" s="4">
        <v>1986</v>
      </c>
      <c r="B1330" s="4">
        <v>49</v>
      </c>
      <c r="C1330" s="4">
        <v>1937</v>
      </c>
      <c r="D1330" s="5">
        <v>1.1299999999999999</v>
      </c>
      <c r="E1330" s="5">
        <v>6.3</v>
      </c>
      <c r="F1330" s="5">
        <v>5.080000000000001</v>
      </c>
      <c r="G1330" s="5">
        <v>6.0900000000000016</v>
      </c>
      <c r="H1330" s="5"/>
      <c r="I1330" s="5">
        <v>18.600000000000001</v>
      </c>
      <c r="J1330" s="5"/>
      <c r="K1330" s="5">
        <v>357693.5</v>
      </c>
      <c r="N1330" s="12">
        <f t="shared" si="126"/>
        <v>5.1999826667244445E-5</v>
      </c>
      <c r="O1330" s="12">
        <f t="shared" si="127"/>
        <v>3.1591292545153878E-6</v>
      </c>
      <c r="P1330" s="12">
        <f t="shared" si="128"/>
        <v>1.7612844516324731E-5</v>
      </c>
      <c r="Q1330" s="12">
        <f t="shared" si="129"/>
        <v>1.420210319729042E-5</v>
      </c>
      <c r="R1330" s="12">
        <f t="shared" si="130"/>
        <v>3.1227852896404331E-5</v>
      </c>
      <c r="S1330" s="12" t="s">
        <v>8</v>
      </c>
      <c r="T1330" s="12">
        <f t="shared" si="131"/>
        <v>1.7025749699113909E-5</v>
      </c>
      <c r="U1330" s="12" t="s">
        <v>8</v>
      </c>
    </row>
    <row r="1331" spans="1:21">
      <c r="A1331" s="4">
        <v>1986</v>
      </c>
      <c r="B1331" s="4">
        <v>50</v>
      </c>
      <c r="C1331" s="4">
        <v>1936</v>
      </c>
      <c r="D1331" s="5">
        <v>0.04</v>
      </c>
      <c r="E1331" s="5">
        <v>4.96</v>
      </c>
      <c r="F1331" s="5">
        <v>0</v>
      </c>
      <c r="G1331" s="5">
        <v>0</v>
      </c>
      <c r="H1331" s="5"/>
      <c r="I1331" s="5">
        <v>5</v>
      </c>
      <c r="J1331" s="5"/>
      <c r="K1331" s="5">
        <v>357863</v>
      </c>
      <c r="N1331" s="12">
        <f t="shared" si="126"/>
        <v>1.3971827207618558E-5</v>
      </c>
      <c r="O1331" s="12">
        <f t="shared" si="127"/>
        <v>1.1177461766094847E-7</v>
      </c>
      <c r="P1331" s="12">
        <f t="shared" si="128"/>
        <v>1.3860052589957609E-5</v>
      </c>
      <c r="Q1331" s="12">
        <f t="shared" si="129"/>
        <v>0</v>
      </c>
      <c r="R1331" s="12">
        <f t="shared" si="130"/>
        <v>0</v>
      </c>
      <c r="S1331" s="12" t="s">
        <v>8</v>
      </c>
      <c r="T1331" s="12">
        <f t="shared" si="131"/>
        <v>0</v>
      </c>
      <c r="U1331" s="12" t="s">
        <v>8</v>
      </c>
    </row>
    <row r="1332" spans="1:21">
      <c r="A1332" s="4">
        <v>1987</v>
      </c>
      <c r="B1332" s="4">
        <v>13</v>
      </c>
      <c r="C1332" s="4">
        <v>1974</v>
      </c>
      <c r="D1332" s="5">
        <v>1.17</v>
      </c>
      <c r="E1332" s="5">
        <v>0</v>
      </c>
      <c r="F1332" s="5">
        <v>0</v>
      </c>
      <c r="G1332" s="5">
        <v>0</v>
      </c>
      <c r="H1332" s="5"/>
      <c r="I1332" s="5">
        <v>1.17</v>
      </c>
      <c r="J1332" s="5"/>
      <c r="K1332" s="5">
        <v>421060</v>
      </c>
      <c r="N1332" s="12">
        <f t="shared" si="126"/>
        <v>2.7787013727259772E-6</v>
      </c>
      <c r="O1332" s="12">
        <f t="shared" si="127"/>
        <v>2.7787013727259772E-6</v>
      </c>
      <c r="P1332" s="12">
        <f t="shared" si="128"/>
        <v>0</v>
      </c>
      <c r="Q1332" s="12">
        <f t="shared" si="129"/>
        <v>0</v>
      </c>
      <c r="R1332" s="12">
        <f t="shared" si="130"/>
        <v>0</v>
      </c>
      <c r="S1332" s="12" t="s">
        <v>8</v>
      </c>
      <c r="T1332" s="12">
        <f t="shared" si="131"/>
        <v>0</v>
      </c>
      <c r="U1332" s="12" t="s">
        <v>8</v>
      </c>
    </row>
    <row r="1333" spans="1:21">
      <c r="A1333" s="4">
        <v>1987</v>
      </c>
      <c r="B1333" s="4">
        <v>14</v>
      </c>
      <c r="C1333" s="4">
        <v>1973</v>
      </c>
      <c r="D1333" s="5">
        <v>18.29</v>
      </c>
      <c r="E1333" s="5">
        <v>1.18</v>
      </c>
      <c r="F1333" s="5">
        <v>1.1400000000000003</v>
      </c>
      <c r="G1333" s="5">
        <v>0</v>
      </c>
      <c r="H1333" s="5"/>
      <c r="I1333" s="5">
        <v>20.61</v>
      </c>
      <c r="J1333" s="5"/>
      <c r="K1333" s="5">
        <v>424859.5</v>
      </c>
      <c r="N1333" s="12">
        <f t="shared" si="126"/>
        <v>4.8510154533439879E-5</v>
      </c>
      <c r="O1333" s="12">
        <f t="shared" si="127"/>
        <v>4.304952578440637E-5</v>
      </c>
      <c r="P1333" s="12">
        <f t="shared" si="128"/>
        <v>2.7773887602842822E-6</v>
      </c>
      <c r="Q1333" s="12">
        <f t="shared" si="129"/>
        <v>2.6832399887492224E-6</v>
      </c>
      <c r="R1333" s="12">
        <f t="shared" si="130"/>
        <v>2.6832399887492224E-6</v>
      </c>
      <c r="S1333" s="12" t="s">
        <v>8</v>
      </c>
      <c r="T1333" s="12">
        <f t="shared" si="131"/>
        <v>0</v>
      </c>
      <c r="U1333" s="12" t="s">
        <v>8</v>
      </c>
    </row>
    <row r="1334" spans="1:21">
      <c r="A1334" s="4">
        <v>1987</v>
      </c>
      <c r="B1334" s="4">
        <v>15</v>
      </c>
      <c r="C1334" s="4">
        <v>1972</v>
      </c>
      <c r="D1334" s="5">
        <v>62.94</v>
      </c>
      <c r="E1334" s="5">
        <v>1.1599999999999999</v>
      </c>
      <c r="F1334" s="5">
        <v>0</v>
      </c>
      <c r="G1334" s="5">
        <v>0</v>
      </c>
      <c r="H1334" s="5"/>
      <c r="I1334" s="5">
        <v>64.099999999999994</v>
      </c>
      <c r="J1334" s="5"/>
      <c r="K1334" s="5">
        <v>431954.5</v>
      </c>
      <c r="N1334" s="12">
        <f t="shared" si="126"/>
        <v>1.4839525922290424E-4</v>
      </c>
      <c r="O1334" s="12">
        <f t="shared" si="127"/>
        <v>1.4570979119328539E-4</v>
      </c>
      <c r="P1334" s="12">
        <f t="shared" si="128"/>
        <v>2.68546802961886E-6</v>
      </c>
      <c r="Q1334" s="12">
        <f t="shared" si="129"/>
        <v>0</v>
      </c>
      <c r="R1334" s="12">
        <f t="shared" si="130"/>
        <v>0</v>
      </c>
      <c r="S1334" s="12" t="s">
        <v>8</v>
      </c>
      <c r="T1334" s="12">
        <f t="shared" si="131"/>
        <v>0</v>
      </c>
      <c r="U1334" s="12" t="s">
        <v>8</v>
      </c>
    </row>
    <row r="1335" spans="1:21">
      <c r="A1335" s="4">
        <v>1987</v>
      </c>
      <c r="B1335" s="4">
        <v>16</v>
      </c>
      <c r="C1335" s="4">
        <v>1971</v>
      </c>
      <c r="D1335" s="5">
        <v>1414.4497486676912</v>
      </c>
      <c r="E1335" s="5">
        <v>77.11</v>
      </c>
      <c r="F1335" s="5">
        <v>2.27000000000006</v>
      </c>
      <c r="G1335" s="5">
        <v>2.2400000000000593</v>
      </c>
      <c r="H1335" s="5"/>
      <c r="I1335" s="5">
        <v>1496.0697486676913</v>
      </c>
      <c r="J1335" s="5"/>
      <c r="K1335" s="5">
        <v>434758</v>
      </c>
      <c r="N1335" s="12">
        <f t="shared" si="126"/>
        <v>3.4411551913195188E-3</v>
      </c>
      <c r="O1335" s="12">
        <f t="shared" si="127"/>
        <v>3.2534185654264931E-3</v>
      </c>
      <c r="P1335" s="12">
        <f t="shared" si="128"/>
        <v>1.7736303874799314E-4</v>
      </c>
      <c r="Q1335" s="12">
        <f t="shared" si="129"/>
        <v>5.2212955253268718E-6</v>
      </c>
      <c r="R1335" s="12">
        <f t="shared" si="130"/>
        <v>1.0373587145032682E-5</v>
      </c>
      <c r="S1335" s="12" t="s">
        <v>8</v>
      </c>
      <c r="T1335" s="12">
        <f t="shared" si="131"/>
        <v>5.1522916197058114E-6</v>
      </c>
      <c r="U1335" s="12" t="s">
        <v>8</v>
      </c>
    </row>
    <row r="1336" spans="1:21">
      <c r="A1336" s="4">
        <v>1987</v>
      </c>
      <c r="B1336" s="4">
        <v>17</v>
      </c>
      <c r="C1336" s="4">
        <v>1970</v>
      </c>
      <c r="D1336" s="5">
        <v>2166.3642208648162</v>
      </c>
      <c r="E1336" s="5">
        <v>182.73994972348544</v>
      </c>
      <c r="F1336" s="5">
        <v>7.9000000000002046</v>
      </c>
      <c r="G1336" s="5">
        <v>0</v>
      </c>
      <c r="H1336" s="5"/>
      <c r="I1336" s="5">
        <v>2357.0041705883018</v>
      </c>
      <c r="J1336" s="5"/>
      <c r="K1336" s="5">
        <v>440352</v>
      </c>
      <c r="N1336" s="12">
        <f t="shared" si="126"/>
        <v>5.352545623928816E-3</v>
      </c>
      <c r="O1336" s="12">
        <f t="shared" si="127"/>
        <v>4.9196193519384862E-3</v>
      </c>
      <c r="P1336" s="12">
        <f t="shared" si="128"/>
        <v>4.1498607869042364E-4</v>
      </c>
      <c r="Q1336" s="12">
        <f t="shared" si="129"/>
        <v>1.7940193299905993E-5</v>
      </c>
      <c r="R1336" s="12">
        <f t="shared" si="130"/>
        <v>1.7940193299905993E-5</v>
      </c>
      <c r="S1336" s="12" t="s">
        <v>8</v>
      </c>
      <c r="T1336" s="12">
        <f t="shared" si="131"/>
        <v>0</v>
      </c>
      <c r="U1336" s="12" t="s">
        <v>8</v>
      </c>
    </row>
    <row r="1337" spans="1:21">
      <c r="A1337" s="4">
        <v>1987</v>
      </c>
      <c r="B1337" s="4">
        <v>18</v>
      </c>
      <c r="C1337" s="4">
        <v>1969</v>
      </c>
      <c r="D1337" s="5">
        <v>5503.2349743088389</v>
      </c>
      <c r="E1337" s="5">
        <v>405.74999997486805</v>
      </c>
      <c r="F1337" s="5">
        <v>27.330710159700946</v>
      </c>
      <c r="G1337" s="5">
        <v>2.0892898402990117</v>
      </c>
      <c r="H1337" s="5"/>
      <c r="I1337" s="5">
        <v>5938.4049742837069</v>
      </c>
      <c r="J1337" s="5"/>
      <c r="K1337" s="5">
        <v>445524.5</v>
      </c>
      <c r="N1337" s="12">
        <f t="shared" si="126"/>
        <v>1.3329020007392875E-2</v>
      </c>
      <c r="O1337" s="12">
        <f t="shared" si="127"/>
        <v>1.2352261153559094E-2</v>
      </c>
      <c r="P1337" s="12">
        <f t="shared" si="128"/>
        <v>9.1072432599075481E-4</v>
      </c>
      <c r="Q1337" s="12">
        <f t="shared" si="129"/>
        <v>6.1345021788253943E-5</v>
      </c>
      <c r="R1337" s="12">
        <f t="shared" si="130"/>
        <v>6.6034527843025377E-5</v>
      </c>
      <c r="S1337" s="12" t="s">
        <v>8</v>
      </c>
      <c r="T1337" s="12">
        <f t="shared" si="131"/>
        <v>4.689506054771425E-6</v>
      </c>
      <c r="U1337" s="12" t="s">
        <v>8</v>
      </c>
    </row>
    <row r="1338" spans="1:21">
      <c r="A1338" s="4">
        <v>1987</v>
      </c>
      <c r="B1338" s="4">
        <v>19</v>
      </c>
      <c r="C1338" s="4">
        <v>1968</v>
      </c>
      <c r="D1338" s="5">
        <v>10939.190802438807</v>
      </c>
      <c r="E1338" s="5">
        <v>1610.4802009301343</v>
      </c>
      <c r="F1338" s="5">
        <v>74.665414457438459</v>
      </c>
      <c r="G1338" s="5">
        <v>6.3396106556871539</v>
      </c>
      <c r="H1338" s="5"/>
      <c r="I1338" s="5">
        <v>12630.676028482067</v>
      </c>
      <c r="J1338" s="5"/>
      <c r="K1338" s="5">
        <v>447188.5</v>
      </c>
      <c r="N1338" s="12">
        <f t="shared" si="126"/>
        <v>2.824463515605179E-2</v>
      </c>
      <c r="O1338" s="12">
        <f t="shared" si="127"/>
        <v>2.4462146952434614E-2</v>
      </c>
      <c r="P1338" s="12">
        <f t="shared" si="128"/>
        <v>3.6013452960667242E-3</v>
      </c>
      <c r="Q1338" s="12">
        <f t="shared" si="129"/>
        <v>1.6696631165031851E-4</v>
      </c>
      <c r="R1338" s="12">
        <f t="shared" si="130"/>
        <v>1.811429075504527E-4</v>
      </c>
      <c r="S1338" s="12" t="s">
        <v>8</v>
      </c>
      <c r="T1338" s="12">
        <f t="shared" si="131"/>
        <v>1.417659590013418E-5</v>
      </c>
      <c r="U1338" s="12" t="s">
        <v>8</v>
      </c>
    </row>
    <row r="1339" spans="1:21">
      <c r="A1339" s="4">
        <v>1987</v>
      </c>
      <c r="B1339" s="4">
        <v>20</v>
      </c>
      <c r="C1339" s="4">
        <v>1967</v>
      </c>
      <c r="D1339" s="5">
        <v>14721.650701307743</v>
      </c>
      <c r="E1339" s="5">
        <v>3056.6307032177724</v>
      </c>
      <c r="F1339" s="5">
        <v>263.05034358710753</v>
      </c>
      <c r="G1339" s="5">
        <v>9.3596564128918356</v>
      </c>
      <c r="H1339" s="5"/>
      <c r="I1339" s="5">
        <v>18050.691404525514</v>
      </c>
      <c r="J1339" s="5"/>
      <c r="K1339" s="5">
        <v>458312</v>
      </c>
      <c r="N1339" s="12">
        <f t="shared" si="126"/>
        <v>3.9385159900952878E-2</v>
      </c>
      <c r="O1339" s="12">
        <f t="shared" si="127"/>
        <v>3.2121460274458759E-2</v>
      </c>
      <c r="P1339" s="12">
        <f t="shared" si="128"/>
        <v>6.6693228700487276E-3</v>
      </c>
      <c r="Q1339" s="12">
        <f t="shared" si="129"/>
        <v>5.7395473735600969E-4</v>
      </c>
      <c r="R1339" s="12">
        <f t="shared" si="130"/>
        <v>5.9437675644538948E-4</v>
      </c>
      <c r="S1339" s="12" t="s">
        <v>8</v>
      </c>
      <c r="T1339" s="12">
        <f t="shared" si="131"/>
        <v>2.0422019089379802E-5</v>
      </c>
      <c r="U1339" s="12" t="s">
        <v>8</v>
      </c>
    </row>
    <row r="1340" spans="1:21">
      <c r="A1340" s="4">
        <v>1987</v>
      </c>
      <c r="B1340" s="4">
        <v>21</v>
      </c>
      <c r="C1340" s="4">
        <v>1966</v>
      </c>
      <c r="D1340" s="5">
        <v>18071.307082429106</v>
      </c>
      <c r="E1340" s="5">
        <v>5039.3556781046473</v>
      </c>
      <c r="F1340" s="5">
        <v>520.7873411568147</v>
      </c>
      <c r="G1340" s="5">
        <v>49.767834660192143</v>
      </c>
      <c r="H1340" s="5"/>
      <c r="I1340" s="5">
        <v>23681.21793635076</v>
      </c>
      <c r="J1340" s="5"/>
      <c r="K1340" s="5">
        <v>466374.5</v>
      </c>
      <c r="N1340" s="12">
        <f t="shared" si="126"/>
        <v>5.0777257196417812E-2</v>
      </c>
      <c r="O1340" s="12">
        <f t="shared" si="127"/>
        <v>3.8748488784076114E-2</v>
      </c>
      <c r="P1340" s="12">
        <f t="shared" si="128"/>
        <v>1.0805384252579519E-2</v>
      </c>
      <c r="Q1340" s="12">
        <f t="shared" si="129"/>
        <v>1.1166719903356952E-3</v>
      </c>
      <c r="R1340" s="12">
        <f t="shared" si="130"/>
        <v>1.2233841597621802E-3</v>
      </c>
      <c r="S1340" s="12" t="s">
        <v>8</v>
      </c>
      <c r="T1340" s="12">
        <f t="shared" si="131"/>
        <v>1.0671216942648482E-4</v>
      </c>
      <c r="U1340" s="12" t="s">
        <v>8</v>
      </c>
    </row>
    <row r="1341" spans="1:21">
      <c r="A1341" s="4">
        <v>1987</v>
      </c>
      <c r="B1341" s="4">
        <v>22</v>
      </c>
      <c r="C1341" s="4">
        <v>1965</v>
      </c>
      <c r="D1341" s="5">
        <v>21793.016880669617</v>
      </c>
      <c r="E1341" s="5">
        <v>7852.9422102566105</v>
      </c>
      <c r="F1341" s="5">
        <v>974.88324380736765</v>
      </c>
      <c r="G1341" s="5">
        <v>134.82183155714023</v>
      </c>
      <c r="H1341" s="5"/>
      <c r="I1341" s="5">
        <v>30755.664166290735</v>
      </c>
      <c r="J1341" s="5"/>
      <c r="K1341" s="5">
        <v>471395.5</v>
      </c>
      <c r="N1341" s="12">
        <f t="shared" si="126"/>
        <v>6.5243864581419925E-2</v>
      </c>
      <c r="O1341" s="12">
        <f t="shared" si="127"/>
        <v>4.6230854729562794E-2</v>
      </c>
      <c r="P1341" s="12">
        <f t="shared" si="128"/>
        <v>1.6658924852393817E-2</v>
      </c>
      <c r="Q1341" s="12">
        <f t="shared" si="129"/>
        <v>2.0680792324223878E-3</v>
      </c>
      <c r="R1341" s="12">
        <f t="shared" si="130"/>
        <v>2.3540849994633122E-3</v>
      </c>
      <c r="S1341" s="12" t="s">
        <v>8</v>
      </c>
      <c r="T1341" s="12">
        <f t="shared" si="131"/>
        <v>2.8600576704092474E-4</v>
      </c>
      <c r="U1341" s="12" t="s">
        <v>8</v>
      </c>
    </row>
    <row r="1342" spans="1:21">
      <c r="A1342" s="4">
        <v>1987</v>
      </c>
      <c r="B1342" s="4">
        <v>23</v>
      </c>
      <c r="C1342" s="4">
        <v>1964</v>
      </c>
      <c r="D1342" s="5">
        <v>23896.527432429546</v>
      </c>
      <c r="E1342" s="5">
        <v>10468.982812971617</v>
      </c>
      <c r="F1342" s="5">
        <v>1485.2621775802356</v>
      </c>
      <c r="G1342" s="5">
        <v>261.14334994619168</v>
      </c>
      <c r="H1342" s="5"/>
      <c r="I1342" s="5">
        <v>36111.91577292759</v>
      </c>
      <c r="J1342" s="5"/>
      <c r="K1342" s="5">
        <v>462315.5</v>
      </c>
      <c r="N1342" s="12">
        <f t="shared" si="126"/>
        <v>7.8110977834244338E-2</v>
      </c>
      <c r="O1342" s="12">
        <f t="shared" si="127"/>
        <v>5.1688787056522106E-2</v>
      </c>
      <c r="P1342" s="12">
        <f t="shared" si="128"/>
        <v>2.2644671902567873E-2</v>
      </c>
      <c r="Q1342" s="12">
        <f t="shared" si="129"/>
        <v>3.2126592718181319E-3</v>
      </c>
      <c r="R1342" s="12">
        <f t="shared" si="130"/>
        <v>3.7775188751543636E-3</v>
      </c>
      <c r="S1342" s="12" t="s">
        <v>8</v>
      </c>
      <c r="T1342" s="12">
        <f t="shared" si="131"/>
        <v>5.648596033362318E-4</v>
      </c>
      <c r="U1342" s="12" t="s">
        <v>8</v>
      </c>
    </row>
    <row r="1343" spans="1:21">
      <c r="A1343" s="4">
        <v>1987</v>
      </c>
      <c r="B1343" s="4">
        <v>24</v>
      </c>
      <c r="C1343" s="4">
        <v>1963</v>
      </c>
      <c r="D1343" s="5">
        <v>24342.122457316484</v>
      </c>
      <c r="E1343" s="5">
        <v>13027.899897888788</v>
      </c>
      <c r="F1343" s="5">
        <v>2183.1858022403871</v>
      </c>
      <c r="G1343" s="5">
        <v>378.04927309898744</v>
      </c>
      <c r="H1343" s="5"/>
      <c r="I1343" s="5">
        <v>39931.257430544647</v>
      </c>
      <c r="J1343" s="5"/>
      <c r="K1343" s="5">
        <v>442595.5</v>
      </c>
      <c r="N1343" s="12">
        <f t="shared" si="126"/>
        <v>9.0220658435399018E-2</v>
      </c>
      <c r="O1343" s="12">
        <f t="shared" si="127"/>
        <v>5.4998576481949057E-2</v>
      </c>
      <c r="P1343" s="12">
        <f t="shared" si="128"/>
        <v>2.9435229002302981E-2</v>
      </c>
      <c r="Q1343" s="12">
        <f t="shared" si="129"/>
        <v>4.9326886564377342E-3</v>
      </c>
      <c r="R1343" s="12">
        <f t="shared" si="130"/>
        <v>5.7868529511469835E-3</v>
      </c>
      <c r="S1343" s="12" t="s">
        <v>8</v>
      </c>
      <c r="T1343" s="12">
        <f t="shared" si="131"/>
        <v>8.5416429470924901E-4</v>
      </c>
      <c r="U1343" s="12" t="s">
        <v>8</v>
      </c>
    </row>
    <row r="1344" spans="1:21">
      <c r="A1344" s="4">
        <v>1987</v>
      </c>
      <c r="B1344" s="4">
        <v>25</v>
      </c>
      <c r="C1344" s="4">
        <v>1962</v>
      </c>
      <c r="D1344" s="5">
        <v>23865.907331323615</v>
      </c>
      <c r="E1344" s="5">
        <v>15190.345023328755</v>
      </c>
      <c r="F1344" s="5">
        <v>2884.6507093820678</v>
      </c>
      <c r="G1344" s="5">
        <v>537.70522005488408</v>
      </c>
      <c r="H1344" s="5"/>
      <c r="I1344" s="5">
        <v>42478.608284089321</v>
      </c>
      <c r="J1344" s="5"/>
      <c r="K1344" s="5">
        <v>433922</v>
      </c>
      <c r="N1344" s="12">
        <f t="shared" si="126"/>
        <v>9.7894571568367866E-2</v>
      </c>
      <c r="O1344" s="12">
        <f t="shared" si="127"/>
        <v>5.5000454762200612E-2</v>
      </c>
      <c r="P1344" s="12">
        <f t="shared" si="128"/>
        <v>3.5007086580834242E-2</v>
      </c>
      <c r="Q1344" s="12">
        <f t="shared" si="129"/>
        <v>6.6478553965506884E-3</v>
      </c>
      <c r="R1344" s="12">
        <f t="shared" si="130"/>
        <v>7.8870302253330141E-3</v>
      </c>
      <c r="S1344" s="12" t="s">
        <v>8</v>
      </c>
      <c r="T1344" s="12">
        <f t="shared" si="131"/>
        <v>1.2391748287823251E-3</v>
      </c>
      <c r="U1344" s="12" t="s">
        <v>8</v>
      </c>
    </row>
    <row r="1345" spans="1:21">
      <c r="A1345" s="4">
        <v>1987</v>
      </c>
      <c r="B1345" s="4">
        <v>26</v>
      </c>
      <c r="C1345" s="4">
        <v>1961</v>
      </c>
      <c r="D1345" s="5">
        <v>22284.590799020858</v>
      </c>
      <c r="E1345" s="5">
        <v>16234.550249221224</v>
      </c>
      <c r="F1345" s="5">
        <v>3564.3284687683545</v>
      </c>
      <c r="G1345" s="5">
        <v>780.67776210150146</v>
      </c>
      <c r="H1345" s="5"/>
      <c r="I1345" s="5">
        <v>42864.147279111938</v>
      </c>
      <c r="J1345" s="5"/>
      <c r="K1345" s="5">
        <v>424384.5</v>
      </c>
      <c r="N1345" s="12">
        <f t="shared" si="126"/>
        <v>0.10100309337195854</v>
      </c>
      <c r="O1345" s="12">
        <f t="shared" si="127"/>
        <v>5.2510378675519151E-2</v>
      </c>
      <c r="P1345" s="12">
        <f t="shared" si="128"/>
        <v>3.825434305263558E-2</v>
      </c>
      <c r="Q1345" s="12">
        <f t="shared" si="129"/>
        <v>8.3988186862817907E-3</v>
      </c>
      <c r="R1345" s="12">
        <f t="shared" si="130"/>
        <v>1.0238371643803805E-2</v>
      </c>
      <c r="S1345" s="12" t="s">
        <v>8</v>
      </c>
      <c r="T1345" s="12">
        <f t="shared" si="131"/>
        <v>1.8395529575220147E-3</v>
      </c>
      <c r="U1345" s="12" t="s">
        <v>8</v>
      </c>
    </row>
    <row r="1346" spans="1:21">
      <c r="A1346" s="4">
        <v>1987</v>
      </c>
      <c r="B1346" s="4">
        <v>27</v>
      </c>
      <c r="C1346" s="4">
        <v>1960</v>
      </c>
      <c r="D1346" s="5">
        <v>20325.909844571303</v>
      </c>
      <c r="E1346" s="5">
        <v>16989.291253645708</v>
      </c>
      <c r="F1346" s="5">
        <v>4273.4830554082137</v>
      </c>
      <c r="G1346" s="5">
        <v>915.63423053961822</v>
      </c>
      <c r="H1346" s="5"/>
      <c r="I1346" s="5">
        <v>42504.318384164842</v>
      </c>
      <c r="J1346" s="5"/>
      <c r="K1346" s="5">
        <v>413130</v>
      </c>
      <c r="N1346" s="12">
        <f t="shared" si="126"/>
        <v>0.10288364046223911</v>
      </c>
      <c r="O1346" s="12">
        <f t="shared" si="127"/>
        <v>4.9199791456856927E-2</v>
      </c>
      <c r="P1346" s="12">
        <f t="shared" si="128"/>
        <v>4.1123354037822739E-2</v>
      </c>
      <c r="Q1346" s="12">
        <f t="shared" si="129"/>
        <v>1.0344160567879877E-2</v>
      </c>
      <c r="R1346" s="12">
        <f t="shared" si="130"/>
        <v>1.2560494967559441E-2</v>
      </c>
      <c r="S1346" s="12" t="s">
        <v>8</v>
      </c>
      <c r="T1346" s="12">
        <f t="shared" si="131"/>
        <v>2.2163343996795637E-3</v>
      </c>
      <c r="U1346" s="12" t="s">
        <v>8</v>
      </c>
    </row>
    <row r="1347" spans="1:21">
      <c r="A1347" s="4">
        <v>1987</v>
      </c>
      <c r="B1347" s="4">
        <v>28</v>
      </c>
      <c r="C1347" s="4">
        <v>1959</v>
      </c>
      <c r="D1347" s="5">
        <v>17099.648136300748</v>
      </c>
      <c r="E1347" s="5">
        <v>16280.77456950813</v>
      </c>
      <c r="F1347" s="5">
        <v>4507.9384290218359</v>
      </c>
      <c r="G1347" s="5">
        <v>1179.0282037334209</v>
      </c>
      <c r="H1347" s="5"/>
      <c r="I1347" s="5">
        <v>39067.389338564135</v>
      </c>
      <c r="J1347" s="5"/>
      <c r="K1347" s="5">
        <v>401886.5</v>
      </c>
      <c r="N1347" s="12">
        <f t="shared" si="126"/>
        <v>9.7210006652535319E-2</v>
      </c>
      <c r="O1347" s="12">
        <f t="shared" si="127"/>
        <v>4.2548451207743351E-2</v>
      </c>
      <c r="P1347" s="12">
        <f t="shared" si="128"/>
        <v>4.0510877000118517E-2</v>
      </c>
      <c r="Q1347" s="12">
        <f t="shared" si="129"/>
        <v>1.1216944159661586E-2</v>
      </c>
      <c r="R1347" s="12">
        <f t="shared" si="130"/>
        <v>1.4150678444673451E-2</v>
      </c>
      <c r="S1347" s="12" t="s">
        <v>8</v>
      </c>
      <c r="T1347" s="12">
        <f t="shared" si="131"/>
        <v>2.9337342850118651E-3</v>
      </c>
      <c r="U1347" s="12" t="s">
        <v>8</v>
      </c>
    </row>
    <row r="1348" spans="1:21">
      <c r="A1348" s="4">
        <v>1987</v>
      </c>
      <c r="B1348" s="4">
        <v>29</v>
      </c>
      <c r="C1348" s="4">
        <v>1958</v>
      </c>
      <c r="D1348" s="5">
        <v>14233.111906411043</v>
      </c>
      <c r="E1348" s="5">
        <v>15715.423062142576</v>
      </c>
      <c r="F1348" s="5">
        <v>5174.701294200845</v>
      </c>
      <c r="G1348" s="5">
        <v>1421.2909164076129</v>
      </c>
      <c r="H1348" s="5"/>
      <c r="I1348" s="5">
        <v>36544.527179162076</v>
      </c>
      <c r="J1348" s="5"/>
      <c r="K1348" s="5">
        <v>394475</v>
      </c>
      <c r="N1348" s="12">
        <f t="shared" si="126"/>
        <v>9.2640920664584764E-2</v>
      </c>
      <c r="O1348" s="12">
        <f t="shared" si="127"/>
        <v>3.6081150659512118E-2</v>
      </c>
      <c r="P1348" s="12">
        <f t="shared" si="128"/>
        <v>3.9838831515666584E-2</v>
      </c>
      <c r="Q1348" s="12">
        <f t="shared" si="129"/>
        <v>1.3117944848725128E-2</v>
      </c>
      <c r="R1348" s="12">
        <f t="shared" si="130"/>
        <v>1.6720938489406065E-2</v>
      </c>
      <c r="S1348" s="12" t="s">
        <v>8</v>
      </c>
      <c r="T1348" s="12">
        <f t="shared" si="131"/>
        <v>3.6029936406809376E-3</v>
      </c>
      <c r="U1348" s="12" t="s">
        <v>8</v>
      </c>
    </row>
    <row r="1349" spans="1:21">
      <c r="A1349" s="4">
        <v>1987</v>
      </c>
      <c r="B1349" s="4">
        <v>30</v>
      </c>
      <c r="C1349" s="4">
        <v>1957</v>
      </c>
      <c r="D1349" s="5">
        <v>11572.882157969538</v>
      </c>
      <c r="E1349" s="5">
        <v>14612.725976722766</v>
      </c>
      <c r="F1349" s="5">
        <v>5263.1130859488758</v>
      </c>
      <c r="G1349" s="5">
        <v>1634.6150541216709</v>
      </c>
      <c r="H1349" s="5"/>
      <c r="I1349" s="5">
        <v>33083.336274762849</v>
      </c>
      <c r="J1349" s="5"/>
      <c r="K1349" s="5">
        <v>392696.5</v>
      </c>
      <c r="N1349" s="12">
        <f t="shared" si="126"/>
        <v>8.4246577890973937E-2</v>
      </c>
      <c r="O1349" s="12">
        <f t="shared" si="127"/>
        <v>2.947029616502703E-2</v>
      </c>
      <c r="P1349" s="12">
        <f t="shared" si="128"/>
        <v>3.7211245775612377E-2</v>
      </c>
      <c r="Q1349" s="12">
        <f t="shared" si="129"/>
        <v>1.3402495530133006E-2</v>
      </c>
      <c r="R1349" s="12">
        <f t="shared" si="130"/>
        <v>1.7565035950334536E-2</v>
      </c>
      <c r="S1349" s="12" t="s">
        <v>8</v>
      </c>
      <c r="T1349" s="12">
        <f t="shared" si="131"/>
        <v>4.1625404202015317E-3</v>
      </c>
      <c r="U1349" s="12" t="s">
        <v>8</v>
      </c>
    </row>
    <row r="1350" spans="1:21">
      <c r="A1350" s="4">
        <v>1987</v>
      </c>
      <c r="B1350" s="4">
        <v>31</v>
      </c>
      <c r="C1350" s="4">
        <v>1956</v>
      </c>
      <c r="D1350" s="5">
        <v>9143.5764799905519</v>
      </c>
      <c r="E1350" s="5">
        <v>13249.636780870547</v>
      </c>
      <c r="F1350" s="5">
        <v>5234.9724486503292</v>
      </c>
      <c r="G1350" s="5">
        <v>1706.7955909174486</v>
      </c>
      <c r="H1350" s="5"/>
      <c r="I1350" s="5">
        <v>29334.981300428877</v>
      </c>
      <c r="J1350" s="5"/>
      <c r="K1350" s="5">
        <v>388536</v>
      </c>
      <c r="N1350" s="12">
        <f t="shared" si="126"/>
        <v>7.5501321114205322E-2</v>
      </c>
      <c r="O1350" s="12">
        <f t="shared" si="127"/>
        <v>2.3533408693121233E-2</v>
      </c>
      <c r="P1350" s="12">
        <f t="shared" si="128"/>
        <v>3.4101439199637991E-2</v>
      </c>
      <c r="Q1350" s="12">
        <f t="shared" si="129"/>
        <v>1.3473584040218485E-2</v>
      </c>
      <c r="R1350" s="12">
        <f t="shared" si="130"/>
        <v>1.7866473221446091E-2</v>
      </c>
      <c r="S1350" s="12" t="s">
        <v>8</v>
      </c>
      <c r="T1350" s="12">
        <f t="shared" si="131"/>
        <v>4.3928891812276046E-3</v>
      </c>
      <c r="U1350" s="12" t="s">
        <v>8</v>
      </c>
    </row>
    <row r="1351" spans="1:21">
      <c r="A1351" s="4">
        <v>1987</v>
      </c>
      <c r="B1351" s="4">
        <v>32</v>
      </c>
      <c r="C1351" s="4">
        <v>1955</v>
      </c>
      <c r="D1351" s="5">
        <v>7015.1414052040782</v>
      </c>
      <c r="E1351" s="5">
        <v>11106.705273982501</v>
      </c>
      <c r="F1351" s="5">
        <v>5181.2829224636716</v>
      </c>
      <c r="G1351" s="5">
        <v>1945.9097401810404</v>
      </c>
      <c r="H1351" s="5"/>
      <c r="I1351" s="5">
        <v>25249.039341831292</v>
      </c>
      <c r="J1351" s="5"/>
      <c r="K1351" s="5">
        <v>385705</v>
      </c>
      <c r="N1351" s="12">
        <f t="shared" si="126"/>
        <v>6.5462048305910708E-2</v>
      </c>
      <c r="O1351" s="12">
        <f t="shared" si="127"/>
        <v>1.8187841498565168E-2</v>
      </c>
      <c r="P1351" s="12">
        <f t="shared" si="128"/>
        <v>2.8795855054983735E-2</v>
      </c>
      <c r="Q1351" s="12">
        <f t="shared" si="129"/>
        <v>1.3433279118662376E-2</v>
      </c>
      <c r="R1351" s="12">
        <f t="shared" si="130"/>
        <v>1.8478351752361809E-2</v>
      </c>
      <c r="S1351" s="12" t="s">
        <v>8</v>
      </c>
      <c r="T1351" s="12">
        <f t="shared" si="131"/>
        <v>5.0450726336994343E-3</v>
      </c>
      <c r="U1351" s="12" t="s">
        <v>8</v>
      </c>
    </row>
    <row r="1352" spans="1:21">
      <c r="A1352" s="4">
        <v>1987</v>
      </c>
      <c r="B1352" s="4">
        <v>33</v>
      </c>
      <c r="C1352" s="4">
        <v>1954</v>
      </c>
      <c r="D1352" s="5">
        <v>5249.4009031928917</v>
      </c>
      <c r="E1352" s="5">
        <v>9324.165223655722</v>
      </c>
      <c r="F1352" s="5">
        <v>4660.6034870926669</v>
      </c>
      <c r="G1352" s="5">
        <v>1906.1496277893611</v>
      </c>
      <c r="H1352" s="5"/>
      <c r="I1352" s="5">
        <v>21140.319241730642</v>
      </c>
      <c r="J1352" s="5"/>
      <c r="K1352" s="5">
        <v>376923</v>
      </c>
      <c r="N1352" s="12">
        <f t="shared" si="126"/>
        <v>5.6086572699810419E-2</v>
      </c>
      <c r="O1352" s="12">
        <f t="shared" si="127"/>
        <v>1.3926984830304577E-2</v>
      </c>
      <c r="P1352" s="12">
        <f t="shared" si="128"/>
        <v>2.4737586254104212E-2</v>
      </c>
      <c r="Q1352" s="12">
        <f t="shared" si="129"/>
        <v>1.236486891777012E-2</v>
      </c>
      <c r="R1352" s="12">
        <f t="shared" si="130"/>
        <v>1.7422001615401628E-2</v>
      </c>
      <c r="S1352" s="12" t="s">
        <v>8</v>
      </c>
      <c r="T1352" s="12">
        <f t="shared" si="131"/>
        <v>5.0571326976315088E-3</v>
      </c>
      <c r="U1352" s="12" t="s">
        <v>8</v>
      </c>
    </row>
    <row r="1353" spans="1:21">
      <c r="A1353" s="4">
        <v>1987</v>
      </c>
      <c r="B1353" s="4">
        <v>34</v>
      </c>
      <c r="C1353" s="4">
        <v>1953</v>
      </c>
      <c r="D1353" s="5">
        <v>3967.5818080947574</v>
      </c>
      <c r="E1353" s="5">
        <v>7510.617837355916</v>
      </c>
      <c r="F1353" s="5">
        <v>4324.0103883730799</v>
      </c>
      <c r="G1353" s="5">
        <v>2014.4830278413142</v>
      </c>
      <c r="H1353" s="5"/>
      <c r="I1353" s="5">
        <v>17816.693061665068</v>
      </c>
      <c r="J1353" s="5"/>
      <c r="K1353" s="5">
        <v>368839</v>
      </c>
      <c r="N1353" s="12">
        <f t="shared" si="126"/>
        <v>4.8304797111110992E-2</v>
      </c>
      <c r="O1353" s="12">
        <f t="shared" si="127"/>
        <v>1.0756947633234981E-2</v>
      </c>
      <c r="P1353" s="12">
        <f t="shared" si="128"/>
        <v>2.0362862488391725E-2</v>
      </c>
      <c r="Q1353" s="12">
        <f t="shared" si="129"/>
        <v>1.1723300378683056E-2</v>
      </c>
      <c r="R1353" s="12">
        <f t="shared" si="130"/>
        <v>1.7184986989484285E-2</v>
      </c>
      <c r="S1353" s="12" t="s">
        <v>8</v>
      </c>
      <c r="T1353" s="12">
        <f t="shared" si="131"/>
        <v>5.4616866108012285E-3</v>
      </c>
      <c r="U1353" s="12" t="s">
        <v>8</v>
      </c>
    </row>
    <row r="1354" spans="1:21">
      <c r="A1354" s="4">
        <v>1987</v>
      </c>
      <c r="B1354" s="4">
        <v>35</v>
      </c>
      <c r="C1354" s="4">
        <v>1952</v>
      </c>
      <c r="D1354" s="5">
        <v>3036.153064504982</v>
      </c>
      <c r="E1354" s="5">
        <v>5935.2161291607554</v>
      </c>
      <c r="F1354" s="5">
        <v>3708.3263937794077</v>
      </c>
      <c r="G1354" s="5">
        <v>1915.6258167285193</v>
      </c>
      <c r="H1354" s="5"/>
      <c r="I1354" s="5">
        <v>14595.321404173665</v>
      </c>
      <c r="J1354" s="5"/>
      <c r="K1354" s="5">
        <v>370226</v>
      </c>
      <c r="N1354" s="12">
        <f t="shared" si="126"/>
        <v>3.9422734773283521E-2</v>
      </c>
      <c r="O1354" s="12">
        <f t="shared" si="127"/>
        <v>8.2008099498819161E-3</v>
      </c>
      <c r="P1354" s="12">
        <f t="shared" si="128"/>
        <v>1.6031332562166774E-2</v>
      </c>
      <c r="Q1354" s="12">
        <f t="shared" si="129"/>
        <v>1.0016385650330899E-2</v>
      </c>
      <c r="R1354" s="12">
        <f t="shared" si="130"/>
        <v>1.5190592261234832E-2</v>
      </c>
      <c r="S1354" s="12" t="s">
        <v>8</v>
      </c>
      <c r="T1354" s="12">
        <f t="shared" si="131"/>
        <v>5.1742066109039322E-3</v>
      </c>
      <c r="U1354" s="12" t="s">
        <v>8</v>
      </c>
    </row>
    <row r="1355" spans="1:21">
      <c r="A1355" s="4">
        <v>1987</v>
      </c>
      <c r="B1355" s="4">
        <v>36</v>
      </c>
      <c r="C1355" s="4">
        <v>1951</v>
      </c>
      <c r="D1355" s="5">
        <v>2443.1581401208095</v>
      </c>
      <c r="E1355" s="5">
        <v>4583.8963807443834</v>
      </c>
      <c r="F1355" s="5">
        <v>3354.326506706278</v>
      </c>
      <c r="G1355" s="5">
        <v>1796.7163569690968</v>
      </c>
      <c r="H1355" s="5"/>
      <c r="I1355" s="5">
        <v>12178.097384540568</v>
      </c>
      <c r="J1355" s="5"/>
      <c r="K1355" s="5">
        <v>379607</v>
      </c>
      <c r="N1355" s="12">
        <f t="shared" si="126"/>
        <v>3.2080803000314975E-2</v>
      </c>
      <c r="O1355" s="12">
        <f t="shared" si="127"/>
        <v>6.4360197259818955E-3</v>
      </c>
      <c r="P1355" s="12">
        <f t="shared" si="128"/>
        <v>1.2075373691065715E-2</v>
      </c>
      <c r="Q1355" s="12">
        <f t="shared" si="129"/>
        <v>8.8363136262141588E-3</v>
      </c>
      <c r="R1355" s="12">
        <f t="shared" si="130"/>
        <v>1.3569409583267366E-2</v>
      </c>
      <c r="S1355" s="12" t="s">
        <v>8</v>
      </c>
      <c r="T1355" s="12">
        <f t="shared" si="131"/>
        <v>4.7330959570532072E-3</v>
      </c>
      <c r="U1355" s="12" t="s">
        <v>8</v>
      </c>
    </row>
    <row r="1356" spans="1:21">
      <c r="A1356" s="4">
        <v>1987</v>
      </c>
      <c r="B1356" s="4">
        <v>37</v>
      </c>
      <c r="C1356" s="4">
        <v>1950</v>
      </c>
      <c r="D1356" s="5">
        <v>1851.1283412519997</v>
      </c>
      <c r="E1356" s="5">
        <v>3417.3606020867082</v>
      </c>
      <c r="F1356" s="5">
        <v>2809.4825502714439</v>
      </c>
      <c r="G1356" s="5">
        <v>1695.3849868076436</v>
      </c>
      <c r="H1356" s="5"/>
      <c r="I1356" s="5">
        <v>9773.356480417795</v>
      </c>
      <c r="J1356" s="5"/>
      <c r="K1356" s="5">
        <v>390725</v>
      </c>
      <c r="N1356" s="12">
        <f t="shared" si="126"/>
        <v>2.5013389162244021E-2</v>
      </c>
      <c r="O1356" s="12">
        <f t="shared" si="127"/>
        <v>4.7376757086237111E-3</v>
      </c>
      <c r="P1356" s="12">
        <f t="shared" si="128"/>
        <v>8.746204113089023E-3</v>
      </c>
      <c r="Q1356" s="12">
        <f t="shared" si="129"/>
        <v>7.1904345774430707E-3</v>
      </c>
      <c r="R1356" s="12">
        <f t="shared" si="130"/>
        <v>1.1529509340531289E-2</v>
      </c>
      <c r="S1356" s="12" t="s">
        <v>8</v>
      </c>
      <c r="T1356" s="12">
        <f t="shared" si="131"/>
        <v>4.3390747630882168E-3</v>
      </c>
      <c r="U1356" s="12" t="s">
        <v>8</v>
      </c>
    </row>
    <row r="1357" spans="1:21">
      <c r="A1357" s="4">
        <v>1987</v>
      </c>
      <c r="B1357" s="4">
        <v>38</v>
      </c>
      <c r="C1357" s="4">
        <v>1949</v>
      </c>
      <c r="D1357" s="5">
        <v>1325.5440699598769</v>
      </c>
      <c r="E1357" s="5">
        <v>2447.8905019357903</v>
      </c>
      <c r="F1357" s="5">
        <v>2205.94351683584</v>
      </c>
      <c r="G1357" s="5">
        <v>1644.0980907308949</v>
      </c>
      <c r="H1357" s="5"/>
      <c r="I1357" s="5">
        <v>7623.4761794624019</v>
      </c>
      <c r="J1357" s="5"/>
      <c r="K1357" s="5">
        <v>404557.5</v>
      </c>
      <c r="N1357" s="12">
        <f t="shared" si="126"/>
        <v>1.8843986774345803E-2</v>
      </c>
      <c r="O1357" s="12">
        <f t="shared" si="127"/>
        <v>3.2765282313635931E-3</v>
      </c>
      <c r="P1357" s="12">
        <f t="shared" si="128"/>
        <v>6.0507851218573137E-3</v>
      </c>
      <c r="Q1357" s="12">
        <f t="shared" si="129"/>
        <v>5.4527317299415783E-3</v>
      </c>
      <c r="R1357" s="12">
        <f t="shared" si="130"/>
        <v>9.5166734211248952E-3</v>
      </c>
      <c r="S1357" s="12" t="s">
        <v>8</v>
      </c>
      <c r="T1357" s="12">
        <f t="shared" si="131"/>
        <v>4.0639416911833178E-3</v>
      </c>
      <c r="U1357" s="12" t="s">
        <v>8</v>
      </c>
    </row>
    <row r="1358" spans="1:21">
      <c r="A1358" s="4">
        <v>1987</v>
      </c>
      <c r="B1358" s="4">
        <v>39</v>
      </c>
      <c r="C1358" s="4">
        <v>1948</v>
      </c>
      <c r="D1358" s="5">
        <v>991.26432141784539</v>
      </c>
      <c r="E1358" s="5">
        <v>1609.8146729764678</v>
      </c>
      <c r="F1358" s="5">
        <v>1586.947683082486</v>
      </c>
      <c r="G1358" s="5">
        <v>1331.1441757662947</v>
      </c>
      <c r="H1358" s="5"/>
      <c r="I1358" s="5">
        <v>5519.170853243093</v>
      </c>
      <c r="J1358" s="5"/>
      <c r="K1358" s="5">
        <v>412795.5</v>
      </c>
      <c r="N1358" s="12">
        <f t="shared" si="126"/>
        <v>1.3370230182361709E-2</v>
      </c>
      <c r="O1358" s="12">
        <f t="shared" si="127"/>
        <v>2.4013447855362894E-3</v>
      </c>
      <c r="P1358" s="12">
        <f t="shared" si="128"/>
        <v>3.8997873595435703E-3</v>
      </c>
      <c r="Q1358" s="12">
        <f t="shared" si="129"/>
        <v>3.844391915809368E-3</v>
      </c>
      <c r="R1358" s="12">
        <f t="shared" si="130"/>
        <v>7.0690980372818523E-3</v>
      </c>
      <c r="S1358" s="12" t="s">
        <v>8</v>
      </c>
      <c r="T1358" s="12">
        <f t="shared" si="131"/>
        <v>3.2247061214724839E-3</v>
      </c>
      <c r="U1358" s="12" t="s">
        <v>8</v>
      </c>
    </row>
    <row r="1359" spans="1:21">
      <c r="A1359" s="4">
        <v>1987</v>
      </c>
      <c r="B1359" s="4">
        <v>40</v>
      </c>
      <c r="C1359" s="4">
        <v>1947</v>
      </c>
      <c r="D1359" s="5">
        <v>710.36979879341379</v>
      </c>
      <c r="E1359" s="5">
        <v>1119.6097485420314</v>
      </c>
      <c r="F1359" s="5">
        <v>1112.0615811327925</v>
      </c>
      <c r="G1359" s="5">
        <v>1057.4744487064006</v>
      </c>
      <c r="H1359" s="5"/>
      <c r="I1359" s="5">
        <v>3999.5155771746381</v>
      </c>
      <c r="J1359" s="5"/>
      <c r="K1359" s="5">
        <v>412837.5</v>
      </c>
      <c r="N1359" s="12">
        <f t="shared" si="126"/>
        <v>9.6878689004139349E-3</v>
      </c>
      <c r="O1359" s="12">
        <f t="shared" si="127"/>
        <v>1.7207007570615891E-3</v>
      </c>
      <c r="P1359" s="12">
        <f t="shared" si="128"/>
        <v>2.7119865529222306E-3</v>
      </c>
      <c r="Q1359" s="12">
        <f t="shared" si="129"/>
        <v>2.6937029245957369E-3</v>
      </c>
      <c r="R1359" s="12">
        <f t="shared" si="130"/>
        <v>5.2551815904301165E-3</v>
      </c>
      <c r="S1359" s="12" t="s">
        <v>8</v>
      </c>
      <c r="T1359" s="12">
        <f t="shared" si="131"/>
        <v>2.5614786658343792E-3</v>
      </c>
      <c r="U1359" s="12" t="s">
        <v>8</v>
      </c>
    </row>
    <row r="1360" spans="1:21">
      <c r="A1360" s="4">
        <v>1987</v>
      </c>
      <c r="B1360" s="4">
        <v>41</v>
      </c>
      <c r="C1360" s="4">
        <v>1946</v>
      </c>
      <c r="D1360" s="5">
        <v>477.10979886880983</v>
      </c>
      <c r="E1360" s="5">
        <v>641.56969836604469</v>
      </c>
      <c r="F1360" s="5">
        <v>709.85556909739933</v>
      </c>
      <c r="G1360" s="5">
        <v>714.39528494991691</v>
      </c>
      <c r="H1360" s="5"/>
      <c r="I1360" s="5">
        <v>2542.9303512821707</v>
      </c>
      <c r="J1360" s="5"/>
      <c r="K1360" s="5">
        <v>370539.5</v>
      </c>
      <c r="N1360" s="12">
        <f t="shared" si="126"/>
        <v>6.8627780608603688E-3</v>
      </c>
      <c r="O1360" s="12">
        <f t="shared" si="127"/>
        <v>1.2876084705377155E-3</v>
      </c>
      <c r="P1360" s="12">
        <f t="shared" si="128"/>
        <v>1.731447520078277E-3</v>
      </c>
      <c r="Q1360" s="12">
        <f t="shared" si="129"/>
        <v>1.9157352160765568E-3</v>
      </c>
      <c r="R1360" s="12">
        <f t="shared" si="130"/>
        <v>3.8437220702443771E-3</v>
      </c>
      <c r="S1360" s="12" t="s">
        <v>8</v>
      </c>
      <c r="T1360" s="12">
        <f t="shared" si="131"/>
        <v>1.9279868541678198E-3</v>
      </c>
      <c r="U1360" s="12" t="s">
        <v>8</v>
      </c>
    </row>
    <row r="1361" spans="1:21">
      <c r="A1361" s="4">
        <v>1987</v>
      </c>
      <c r="B1361" s="4">
        <v>42</v>
      </c>
      <c r="C1361" s="4">
        <v>1945</v>
      </c>
      <c r="D1361" s="5">
        <v>248.14999989947211</v>
      </c>
      <c r="E1361" s="5">
        <v>312.25984919558834</v>
      </c>
      <c r="F1361" s="5">
        <v>375.24588703940276</v>
      </c>
      <c r="G1361" s="5">
        <v>474.01953993399127</v>
      </c>
      <c r="H1361" s="5"/>
      <c r="I1361" s="5">
        <v>1409.6752760684544</v>
      </c>
      <c r="J1361" s="5"/>
      <c r="K1361" s="5">
        <v>331232.5</v>
      </c>
      <c r="N1361" s="12">
        <f t="shared" si="126"/>
        <v>4.2558483121929594E-3</v>
      </c>
      <c r="O1361" s="12">
        <f t="shared" si="127"/>
        <v>7.4917165404805419E-4</v>
      </c>
      <c r="P1361" s="12">
        <f t="shared" si="128"/>
        <v>9.427210469853905E-4</v>
      </c>
      <c r="Q1361" s="12">
        <f t="shared" si="129"/>
        <v>1.1328776223329619E-3</v>
      </c>
      <c r="R1361" s="12">
        <f t="shared" si="130"/>
        <v>2.5639556111595151E-3</v>
      </c>
      <c r="S1361" s="12" t="s">
        <v>8</v>
      </c>
      <c r="T1361" s="12">
        <f t="shared" si="131"/>
        <v>1.4310779888265532E-3</v>
      </c>
      <c r="U1361" s="12" t="s">
        <v>8</v>
      </c>
    </row>
    <row r="1362" spans="1:21">
      <c r="A1362" s="4">
        <v>1987</v>
      </c>
      <c r="B1362" s="4">
        <v>43</v>
      </c>
      <c r="C1362" s="4">
        <v>1944</v>
      </c>
      <c r="D1362" s="5">
        <v>161.25979896933774</v>
      </c>
      <c r="E1362" s="5">
        <v>182.87512554049451</v>
      </c>
      <c r="F1362" s="5">
        <v>221.96720977141536</v>
      </c>
      <c r="G1362" s="5">
        <v>311.50801627184438</v>
      </c>
      <c r="H1362" s="5"/>
      <c r="I1362" s="5">
        <v>877.6101505530919</v>
      </c>
      <c r="J1362" s="5"/>
      <c r="K1362" s="5">
        <v>341312</v>
      </c>
      <c r="N1362" s="12">
        <f t="shared" si="126"/>
        <v>2.5712841932105869E-3</v>
      </c>
      <c r="O1362" s="12">
        <f t="shared" si="127"/>
        <v>4.7247034668964976E-4</v>
      </c>
      <c r="P1362" s="12">
        <f t="shared" si="128"/>
        <v>5.3580045688547283E-4</v>
      </c>
      <c r="Q1362" s="12">
        <f t="shared" si="129"/>
        <v>6.5033520582755762E-4</v>
      </c>
      <c r="R1362" s="12">
        <f t="shared" si="130"/>
        <v>1.5630133896354646E-3</v>
      </c>
      <c r="S1362" s="12" t="s">
        <v>8</v>
      </c>
      <c r="T1362" s="12">
        <f t="shared" si="131"/>
        <v>9.1267818380790704E-4</v>
      </c>
      <c r="U1362" s="12" t="s">
        <v>8</v>
      </c>
    </row>
    <row r="1363" spans="1:21">
      <c r="A1363" s="4">
        <v>1987</v>
      </c>
      <c r="B1363" s="4">
        <v>44</v>
      </c>
      <c r="C1363" s="4">
        <v>1943</v>
      </c>
      <c r="D1363" s="5">
        <v>82.479949698353479</v>
      </c>
      <c r="E1363" s="5">
        <v>97.72502508799333</v>
      </c>
      <c r="F1363" s="5">
        <v>107.00303975615874</v>
      </c>
      <c r="G1363" s="5">
        <v>200.46696019357725</v>
      </c>
      <c r="H1363" s="5"/>
      <c r="I1363" s="5">
        <v>487.67497473608285</v>
      </c>
      <c r="J1363" s="5"/>
      <c r="K1363" s="5">
        <v>347042.5</v>
      </c>
      <c r="N1363" s="12">
        <f t="shared" si="126"/>
        <v>1.4052312749478315E-3</v>
      </c>
      <c r="O1363" s="12">
        <f t="shared" si="127"/>
        <v>2.3766527067535959E-4</v>
      </c>
      <c r="P1363" s="12">
        <f t="shared" si="128"/>
        <v>2.8159382521735328E-4</v>
      </c>
      <c r="Q1363" s="12">
        <f t="shared" si="129"/>
        <v>3.0832834524923818E-4</v>
      </c>
      <c r="R1363" s="12">
        <f t="shared" si="130"/>
        <v>8.8597217905511867E-4</v>
      </c>
      <c r="S1363" s="12" t="s">
        <v>8</v>
      </c>
      <c r="T1363" s="12">
        <f t="shared" si="131"/>
        <v>5.7764383380588043E-4</v>
      </c>
      <c r="U1363" s="12" t="s">
        <v>8</v>
      </c>
    </row>
    <row r="1364" spans="1:21">
      <c r="A1364" s="4">
        <v>1987</v>
      </c>
      <c r="B1364" s="4">
        <v>45</v>
      </c>
      <c r="C1364" s="4">
        <v>1942</v>
      </c>
      <c r="D1364" s="5">
        <v>33.67</v>
      </c>
      <c r="E1364" s="5">
        <v>53.985025113125296</v>
      </c>
      <c r="F1364" s="5">
        <v>52.571676100482172</v>
      </c>
      <c r="G1364" s="5">
        <v>105.04334901264311</v>
      </c>
      <c r="H1364" s="5"/>
      <c r="I1364" s="5">
        <v>245.27005022625059</v>
      </c>
      <c r="J1364" s="5"/>
      <c r="K1364" s="5">
        <v>351112.5</v>
      </c>
      <c r="N1364" s="12">
        <f t="shared" si="126"/>
        <v>6.9855117726156312E-4</v>
      </c>
      <c r="O1364" s="12">
        <f t="shared" si="127"/>
        <v>9.5895190288013105E-5</v>
      </c>
      <c r="P1364" s="12">
        <f t="shared" si="128"/>
        <v>1.5375421015522174E-4</v>
      </c>
      <c r="Q1364" s="12">
        <f t="shared" si="129"/>
        <v>1.4972886496630617E-4</v>
      </c>
      <c r="R1364" s="12">
        <f t="shared" si="130"/>
        <v>4.4890177681832828E-4</v>
      </c>
      <c r="S1364" s="12" t="s">
        <v>8</v>
      </c>
      <c r="T1364" s="12">
        <f t="shared" si="131"/>
        <v>2.9917291185202211E-4</v>
      </c>
      <c r="U1364" s="12" t="s">
        <v>8</v>
      </c>
    </row>
    <row r="1365" spans="1:21">
      <c r="A1365" s="4">
        <v>1987</v>
      </c>
      <c r="B1365" s="4">
        <v>46</v>
      </c>
      <c r="C1365" s="4">
        <v>1941</v>
      </c>
      <c r="D1365" s="5">
        <v>28.2</v>
      </c>
      <c r="E1365" s="5">
        <v>27</v>
      </c>
      <c r="F1365" s="5">
        <v>32.231695637898675</v>
      </c>
      <c r="G1365" s="5">
        <v>64.24337970147721</v>
      </c>
      <c r="H1365" s="5"/>
      <c r="I1365" s="5">
        <v>151.67507533937589</v>
      </c>
      <c r="J1365" s="5"/>
      <c r="K1365" s="5">
        <v>373697.5</v>
      </c>
      <c r="N1365" s="12">
        <f t="shared" si="126"/>
        <v>4.0587661233852489E-4</v>
      </c>
      <c r="O1365" s="12">
        <f t="shared" si="127"/>
        <v>7.5462105044855793E-5</v>
      </c>
      <c r="P1365" s="12">
        <f t="shared" si="128"/>
        <v>7.2250951638691725E-5</v>
      </c>
      <c r="Q1365" s="12">
        <f t="shared" si="129"/>
        <v>8.6250766028401785E-5</v>
      </c>
      <c r="R1365" s="12">
        <f t="shared" si="130"/>
        <v>2.5816355565497727E-4</v>
      </c>
      <c r="S1365" s="12" t="s">
        <v>8</v>
      </c>
      <c r="T1365" s="12">
        <f t="shared" si="131"/>
        <v>1.7191278962657553E-4</v>
      </c>
      <c r="U1365" s="12" t="s">
        <v>8</v>
      </c>
    </row>
    <row r="1366" spans="1:21">
      <c r="A1366" s="4">
        <v>1987</v>
      </c>
      <c r="B1366" s="4">
        <v>47</v>
      </c>
      <c r="C1366" s="4">
        <v>1940</v>
      </c>
      <c r="D1366" s="5">
        <v>23.305025113125296</v>
      </c>
      <c r="E1366" s="5">
        <v>15.75</v>
      </c>
      <c r="F1366" s="5">
        <v>18.350000000000001</v>
      </c>
      <c r="G1366" s="5">
        <v>19.38</v>
      </c>
      <c r="H1366" s="5"/>
      <c r="I1366" s="5">
        <v>76.7850251131253</v>
      </c>
      <c r="J1366" s="5"/>
      <c r="K1366" s="5">
        <v>392393</v>
      </c>
      <c r="N1366" s="12">
        <f t="shared" si="126"/>
        <v>1.9568398292814932E-4</v>
      </c>
      <c r="O1366" s="12">
        <f t="shared" si="127"/>
        <v>5.9392051114890678E-5</v>
      </c>
      <c r="P1366" s="12">
        <f t="shared" si="128"/>
        <v>4.0138330704166485E-5</v>
      </c>
      <c r="Q1366" s="12">
        <f t="shared" si="129"/>
        <v>4.6764340852155875E-5</v>
      </c>
      <c r="R1366" s="12">
        <f t="shared" si="130"/>
        <v>9.6153601109092175E-5</v>
      </c>
      <c r="S1366" s="12" t="s">
        <v>8</v>
      </c>
      <c r="T1366" s="12">
        <f t="shared" si="131"/>
        <v>4.9389260256936286E-5</v>
      </c>
      <c r="U1366" s="12" t="s">
        <v>8</v>
      </c>
    </row>
    <row r="1367" spans="1:21">
      <c r="A1367" s="4">
        <v>1987</v>
      </c>
      <c r="B1367" s="4">
        <v>48</v>
      </c>
      <c r="C1367" s="4">
        <v>1939</v>
      </c>
      <c r="D1367" s="5">
        <v>4.1900000000000004</v>
      </c>
      <c r="E1367" s="5">
        <v>2.11</v>
      </c>
      <c r="F1367" s="5">
        <v>5.1939745075318653</v>
      </c>
      <c r="G1367" s="5">
        <v>12.046025492468134</v>
      </c>
      <c r="H1367" s="5"/>
      <c r="I1367" s="5">
        <v>23.54</v>
      </c>
      <c r="J1367" s="5"/>
      <c r="K1367" s="5">
        <v>388112</v>
      </c>
      <c r="N1367" s="12">
        <f t="shared" si="126"/>
        <v>6.0652595127179784E-5</v>
      </c>
      <c r="O1367" s="12">
        <f t="shared" si="127"/>
        <v>1.0795852743537949E-5</v>
      </c>
      <c r="P1367" s="12">
        <f t="shared" si="128"/>
        <v>5.4365750092756728E-6</v>
      </c>
      <c r="Q1367" s="12">
        <f t="shared" si="129"/>
        <v>1.3382669197375668E-5</v>
      </c>
      <c r="R1367" s="12">
        <f t="shared" si="130"/>
        <v>4.4420167374366155E-5</v>
      </c>
      <c r="S1367" s="12" t="s">
        <v>8</v>
      </c>
      <c r="T1367" s="12">
        <f t="shared" si="131"/>
        <v>3.1037498176990492E-5</v>
      </c>
      <c r="U1367" s="12" t="s">
        <v>8</v>
      </c>
    </row>
    <row r="1368" spans="1:21">
      <c r="A1368" s="4">
        <v>1987</v>
      </c>
      <c r="B1368" s="4">
        <v>49</v>
      </c>
      <c r="C1368" s="4">
        <v>1938</v>
      </c>
      <c r="D1368" s="5">
        <v>7.0000000000000007E-2</v>
      </c>
      <c r="E1368" s="5">
        <v>8.1999999999999993</v>
      </c>
      <c r="F1368" s="5">
        <v>2.0470963172804533</v>
      </c>
      <c r="G1368" s="5">
        <v>5.0029036827195474</v>
      </c>
      <c r="H1368" s="5"/>
      <c r="I1368" s="5">
        <v>15.32</v>
      </c>
      <c r="J1368" s="5"/>
      <c r="K1368" s="5">
        <v>373710</v>
      </c>
      <c r="N1368" s="12">
        <f t="shared" si="126"/>
        <v>4.099435391078644E-5</v>
      </c>
      <c r="O1368" s="12">
        <f t="shared" si="127"/>
        <v>1.8731101656364561E-7</v>
      </c>
      <c r="P1368" s="12">
        <f t="shared" si="128"/>
        <v>2.1942147654598483E-5</v>
      </c>
      <c r="Q1368" s="12">
        <f t="shared" si="129"/>
        <v>5.4777670313356705E-6</v>
      </c>
      <c r="R1368" s="12">
        <f t="shared" si="130"/>
        <v>1.8864895239624309E-5</v>
      </c>
      <c r="S1368" s="12" t="s">
        <v>8</v>
      </c>
      <c r="T1368" s="12">
        <f t="shared" si="131"/>
        <v>1.338712820828864E-5</v>
      </c>
      <c r="U1368" s="12" t="s">
        <v>8</v>
      </c>
    </row>
    <row r="1369" spans="1:21">
      <c r="A1369" s="4">
        <v>1987</v>
      </c>
      <c r="B1369" s="4">
        <v>50</v>
      </c>
      <c r="C1369" s="4">
        <v>1937</v>
      </c>
      <c r="D1369" s="5">
        <v>2.17</v>
      </c>
      <c r="E1369" s="5">
        <v>3.14</v>
      </c>
      <c r="F1369" s="5">
        <v>5.1345681211041851</v>
      </c>
      <c r="G1369" s="5">
        <v>6.1054318788958142</v>
      </c>
      <c r="H1369" s="5"/>
      <c r="I1369" s="5">
        <v>16.55</v>
      </c>
      <c r="J1369" s="5"/>
      <c r="K1369" s="5">
        <v>356668.5</v>
      </c>
      <c r="N1369" s="12">
        <f t="shared" si="126"/>
        <v>4.6401630645823783E-5</v>
      </c>
      <c r="O1369" s="12">
        <f t="shared" si="127"/>
        <v>6.0840808762197953E-6</v>
      </c>
      <c r="P1369" s="12">
        <f t="shared" si="128"/>
        <v>8.8036930651291046E-6</v>
      </c>
      <c r="Q1369" s="12">
        <f t="shared" si="129"/>
        <v>1.4395911388598054E-5</v>
      </c>
      <c r="R1369" s="12">
        <f t="shared" si="130"/>
        <v>3.1513856704474879E-5</v>
      </c>
      <c r="S1369" s="12" t="s">
        <v>8</v>
      </c>
      <c r="T1369" s="12">
        <f t="shared" si="131"/>
        <v>1.7117945315876828E-5</v>
      </c>
      <c r="U1369" s="12" t="s">
        <v>8</v>
      </c>
    </row>
    <row r="1370" spans="1:21">
      <c r="A1370" s="4">
        <v>1988</v>
      </c>
      <c r="B1370" s="4">
        <v>13</v>
      </c>
      <c r="C1370" s="4">
        <v>1975</v>
      </c>
      <c r="D1370" s="5">
        <v>6.76</v>
      </c>
      <c r="E1370" s="5">
        <v>0</v>
      </c>
      <c r="F1370" s="5">
        <v>0</v>
      </c>
      <c r="G1370" s="5">
        <v>0</v>
      </c>
      <c r="H1370" s="5"/>
      <c r="I1370" s="5">
        <v>6.76</v>
      </c>
      <c r="J1370" s="5"/>
      <c r="K1370" s="5">
        <v>410153.5</v>
      </c>
      <c r="N1370" s="12">
        <f t="shared" si="126"/>
        <v>1.6481634314957693E-5</v>
      </c>
      <c r="O1370" s="12">
        <f t="shared" si="127"/>
        <v>1.6481634314957693E-5</v>
      </c>
      <c r="P1370" s="12">
        <f t="shared" si="128"/>
        <v>0</v>
      </c>
      <c r="Q1370" s="12">
        <f t="shared" si="129"/>
        <v>0</v>
      </c>
      <c r="R1370" s="12">
        <f t="shared" si="130"/>
        <v>0</v>
      </c>
      <c r="S1370" s="12" t="s">
        <v>8</v>
      </c>
      <c r="T1370" s="12">
        <f t="shared" si="131"/>
        <v>0</v>
      </c>
      <c r="U1370" s="12" t="s">
        <v>8</v>
      </c>
    </row>
    <row r="1371" spans="1:21">
      <c r="A1371" s="4">
        <v>1988</v>
      </c>
      <c r="B1371" s="4">
        <v>14</v>
      </c>
      <c r="C1371" s="4">
        <v>1974</v>
      </c>
      <c r="D1371" s="5">
        <v>14.64</v>
      </c>
      <c r="E1371" s="5">
        <v>0</v>
      </c>
      <c r="F1371" s="5">
        <v>0</v>
      </c>
      <c r="G1371" s="5">
        <v>0</v>
      </c>
      <c r="H1371" s="5"/>
      <c r="I1371" s="5">
        <v>14.64</v>
      </c>
      <c r="J1371" s="5"/>
      <c r="K1371" s="5">
        <v>421191</v>
      </c>
      <c r="N1371" s="12">
        <f t="shared" si="126"/>
        <v>3.4758577462481392E-5</v>
      </c>
      <c r="O1371" s="12">
        <f t="shared" si="127"/>
        <v>3.4758577462481392E-5</v>
      </c>
      <c r="P1371" s="12">
        <f t="shared" si="128"/>
        <v>0</v>
      </c>
      <c r="Q1371" s="12">
        <f t="shared" si="129"/>
        <v>0</v>
      </c>
      <c r="R1371" s="12">
        <f t="shared" si="130"/>
        <v>0</v>
      </c>
      <c r="S1371" s="12" t="s">
        <v>8</v>
      </c>
      <c r="T1371" s="12">
        <f t="shared" si="131"/>
        <v>0</v>
      </c>
      <c r="U1371" s="12" t="s">
        <v>8</v>
      </c>
    </row>
    <row r="1372" spans="1:21">
      <c r="A1372" s="4">
        <v>1988</v>
      </c>
      <c r="B1372" s="4">
        <v>15</v>
      </c>
      <c r="C1372" s="4">
        <v>1973</v>
      </c>
      <c r="D1372" s="5">
        <v>59.18</v>
      </c>
      <c r="E1372" s="5">
        <v>0</v>
      </c>
      <c r="F1372" s="5">
        <v>0</v>
      </c>
      <c r="G1372" s="5">
        <v>0</v>
      </c>
      <c r="H1372" s="5"/>
      <c r="I1372" s="5">
        <v>59.18</v>
      </c>
      <c r="J1372" s="5"/>
      <c r="K1372" s="5">
        <v>425025</v>
      </c>
      <c r="N1372" s="12">
        <f t="shared" si="126"/>
        <v>1.392388683018646E-4</v>
      </c>
      <c r="O1372" s="12">
        <f t="shared" si="127"/>
        <v>1.392388683018646E-4</v>
      </c>
      <c r="P1372" s="12">
        <f t="shared" si="128"/>
        <v>0</v>
      </c>
      <c r="Q1372" s="12">
        <f t="shared" si="129"/>
        <v>0</v>
      </c>
      <c r="R1372" s="12">
        <f t="shared" si="130"/>
        <v>0</v>
      </c>
      <c r="S1372" s="12" t="s">
        <v>8</v>
      </c>
      <c r="T1372" s="12">
        <f t="shared" si="131"/>
        <v>0</v>
      </c>
      <c r="U1372" s="12" t="s">
        <v>8</v>
      </c>
    </row>
    <row r="1373" spans="1:21">
      <c r="A1373" s="4">
        <v>1988</v>
      </c>
      <c r="B1373" s="4">
        <v>16</v>
      </c>
      <c r="C1373" s="4">
        <v>1972</v>
      </c>
      <c r="D1373" s="5">
        <v>1565.4861303037328</v>
      </c>
      <c r="E1373" s="5">
        <v>63.7</v>
      </c>
      <c r="F1373" s="5">
        <v>1.030000000000123</v>
      </c>
      <c r="G1373" s="5">
        <v>1.0000000000001195</v>
      </c>
      <c r="H1373" s="5"/>
      <c r="I1373" s="5">
        <v>1631.2161303037331</v>
      </c>
      <c r="J1373" s="5"/>
      <c r="K1373" s="5">
        <v>432212</v>
      </c>
      <c r="N1373" s="12">
        <f t="shared" si="126"/>
        <v>3.7741111544883832E-3</v>
      </c>
      <c r="O1373" s="12">
        <f t="shared" si="127"/>
        <v>3.6220330076530334E-3</v>
      </c>
      <c r="P1373" s="12">
        <f t="shared" si="128"/>
        <v>1.473813776572608E-4</v>
      </c>
      <c r="Q1373" s="12">
        <f t="shared" si="129"/>
        <v>2.3830897800156475E-6</v>
      </c>
      <c r="R1373" s="12">
        <f t="shared" si="130"/>
        <v>4.6967691780890921E-6</v>
      </c>
      <c r="S1373" s="12" t="s">
        <v>8</v>
      </c>
      <c r="T1373" s="12">
        <f t="shared" si="131"/>
        <v>2.3136793980734441E-6</v>
      </c>
      <c r="U1373" s="12" t="s">
        <v>8</v>
      </c>
    </row>
    <row r="1374" spans="1:21">
      <c r="A1374" s="4">
        <v>1988</v>
      </c>
      <c r="B1374" s="4">
        <v>17</v>
      </c>
      <c r="C1374" s="4">
        <v>1971</v>
      </c>
      <c r="D1374" s="5">
        <v>3165.7664270809182</v>
      </c>
      <c r="E1374" s="5">
        <v>214.18</v>
      </c>
      <c r="F1374" s="5">
        <v>8.6900000000002198</v>
      </c>
      <c r="G1374" s="5">
        <v>1.1000000000000281</v>
      </c>
      <c r="H1374" s="5"/>
      <c r="I1374" s="5">
        <v>3389.7364270809185</v>
      </c>
      <c r="J1374" s="5"/>
      <c r="K1374" s="5">
        <v>434942</v>
      </c>
      <c r="N1374" s="12">
        <f t="shared" si="126"/>
        <v>7.7935366717422514E-3</v>
      </c>
      <c r="O1374" s="12">
        <f t="shared" si="127"/>
        <v>7.2785944495609026E-3</v>
      </c>
      <c r="P1374" s="12">
        <f t="shared" si="128"/>
        <v>4.9243347388847254E-4</v>
      </c>
      <c r="Q1374" s="12">
        <f t="shared" si="129"/>
        <v>1.9979675450980175E-5</v>
      </c>
      <c r="R1374" s="12">
        <f t="shared" si="130"/>
        <v>2.2508748292876402E-5</v>
      </c>
      <c r="S1374" s="12" t="s">
        <v>8</v>
      </c>
      <c r="T1374" s="12">
        <f t="shared" si="131"/>
        <v>2.5290728418962253E-6</v>
      </c>
      <c r="U1374" s="12" t="s">
        <v>8</v>
      </c>
    </row>
    <row r="1375" spans="1:21">
      <c r="A1375" s="4">
        <v>1988</v>
      </c>
      <c r="B1375" s="4">
        <v>18</v>
      </c>
      <c r="C1375" s="4">
        <v>1970</v>
      </c>
      <c r="D1375" s="5">
        <v>5225.4926292603759</v>
      </c>
      <c r="E1375" s="5">
        <v>610.03182471597495</v>
      </c>
      <c r="F1375" s="5">
        <v>36.232019813271705</v>
      </c>
      <c r="G1375" s="5">
        <v>1.040345129922766</v>
      </c>
      <c r="H1375" s="5"/>
      <c r="I1375" s="5">
        <v>5872.7968189195453</v>
      </c>
      <c r="J1375" s="5"/>
      <c r="K1375" s="5">
        <v>440511.5</v>
      </c>
      <c r="N1375" s="12">
        <f t="shared" si="126"/>
        <v>1.3331767318037204E-2</v>
      </c>
      <c r="O1375" s="12">
        <f t="shared" si="127"/>
        <v>1.1862329653732935E-2</v>
      </c>
      <c r="P1375" s="12">
        <f t="shared" si="128"/>
        <v>1.3848261049166138E-3</v>
      </c>
      <c r="Q1375" s="12">
        <f t="shared" si="129"/>
        <v>8.2249884085368273E-5</v>
      </c>
      <c r="R1375" s="12">
        <f t="shared" si="130"/>
        <v>8.4611559387653826E-5</v>
      </c>
      <c r="S1375" s="12" t="s">
        <v>8</v>
      </c>
      <c r="T1375" s="12">
        <f t="shared" si="131"/>
        <v>2.3616753022855612E-6</v>
      </c>
      <c r="U1375" s="12" t="s">
        <v>8</v>
      </c>
    </row>
    <row r="1376" spans="1:21">
      <c r="A1376" s="4">
        <v>1988</v>
      </c>
      <c r="B1376" s="4">
        <v>19</v>
      </c>
      <c r="C1376" s="4">
        <v>1969</v>
      </c>
      <c r="D1376" s="5">
        <v>9717.136670530952</v>
      </c>
      <c r="E1376" s="5">
        <v>1389.1770484581498</v>
      </c>
      <c r="F1376" s="5">
        <v>97.638986677040563</v>
      </c>
      <c r="G1376" s="5">
        <v>5.2110133229602669</v>
      </c>
      <c r="H1376" s="5"/>
      <c r="I1376" s="5">
        <v>11209.163718989103</v>
      </c>
      <c r="J1376" s="5"/>
      <c r="K1376" s="5">
        <v>445598</v>
      </c>
      <c r="N1376" s="12">
        <f t="shared" si="126"/>
        <v>2.5155327714642128E-2</v>
      </c>
      <c r="O1376" s="12">
        <f t="shared" si="127"/>
        <v>2.1806957550372649E-2</v>
      </c>
      <c r="P1376" s="12">
        <f t="shared" si="128"/>
        <v>3.1175567405108411E-3</v>
      </c>
      <c r="Q1376" s="12">
        <f t="shared" si="129"/>
        <v>2.1911899666749081E-4</v>
      </c>
      <c r="R1376" s="12">
        <f t="shared" si="130"/>
        <v>2.3081342375863632E-4</v>
      </c>
      <c r="S1376" s="12" t="s">
        <v>8</v>
      </c>
      <c r="T1376" s="12">
        <f t="shared" si="131"/>
        <v>1.1694427091145532E-5</v>
      </c>
      <c r="U1376" s="12" t="s">
        <v>8</v>
      </c>
    </row>
    <row r="1377" spans="1:21">
      <c r="A1377" s="4">
        <v>1988</v>
      </c>
      <c r="B1377" s="4">
        <v>20</v>
      </c>
      <c r="C1377" s="4">
        <v>1968</v>
      </c>
      <c r="D1377" s="5">
        <v>13306.042038024578</v>
      </c>
      <c r="E1377" s="5">
        <v>2669.8111221887316</v>
      </c>
      <c r="F1377" s="5">
        <v>215.4900985608586</v>
      </c>
      <c r="G1377" s="5">
        <v>23.802220010899127</v>
      </c>
      <c r="H1377" s="5"/>
      <c r="I1377" s="5">
        <v>16215.145478785067</v>
      </c>
      <c r="J1377" s="5"/>
      <c r="K1377" s="5">
        <v>447156</v>
      </c>
      <c r="N1377" s="12">
        <f t="shared" si="126"/>
        <v>3.626283775412846E-2</v>
      </c>
      <c r="O1377" s="12">
        <f t="shared" si="127"/>
        <v>2.9757046842767577E-2</v>
      </c>
      <c r="P1377" s="12">
        <f t="shared" si="128"/>
        <v>5.9706481008612909E-3</v>
      </c>
      <c r="Q1377" s="12">
        <f t="shared" si="129"/>
        <v>4.8191257315312466E-4</v>
      </c>
      <c r="R1377" s="12">
        <f t="shared" si="130"/>
        <v>5.3514281049959686E-4</v>
      </c>
      <c r="S1377" s="12" t="s">
        <v>8</v>
      </c>
      <c r="T1377" s="12">
        <f t="shared" si="131"/>
        <v>5.3230237346472212E-5</v>
      </c>
      <c r="U1377" s="12" t="s">
        <v>8</v>
      </c>
    </row>
    <row r="1378" spans="1:21">
      <c r="A1378" s="4">
        <v>1988</v>
      </c>
      <c r="B1378" s="4">
        <v>21</v>
      </c>
      <c r="C1378" s="4">
        <v>1967</v>
      </c>
      <c r="D1378" s="5">
        <v>16939.635464873638</v>
      </c>
      <c r="E1378" s="5">
        <v>4589.2703454671919</v>
      </c>
      <c r="F1378" s="5">
        <v>488.03531640920335</v>
      </c>
      <c r="G1378" s="5">
        <v>53.711685677509756</v>
      </c>
      <c r="H1378" s="5"/>
      <c r="I1378" s="5">
        <v>22070.652812427543</v>
      </c>
      <c r="J1378" s="5"/>
      <c r="K1378" s="5">
        <v>458240</v>
      </c>
      <c r="N1378" s="12">
        <f t="shared" si="126"/>
        <v>4.8163959524326866E-2</v>
      </c>
      <c r="O1378" s="12">
        <f t="shared" si="127"/>
        <v>3.6966732421599244E-2</v>
      </c>
      <c r="P1378" s="12">
        <f t="shared" si="128"/>
        <v>1.0014992897754871E-2</v>
      </c>
      <c r="Q1378" s="12">
        <f t="shared" si="129"/>
        <v>1.0650212037561176E-3</v>
      </c>
      <c r="R1378" s="12">
        <f t="shared" si="130"/>
        <v>1.1822342049727503E-3</v>
      </c>
      <c r="S1378" s="12" t="s">
        <v>8</v>
      </c>
      <c r="T1378" s="12">
        <f t="shared" si="131"/>
        <v>1.1721300121663267E-4</v>
      </c>
      <c r="U1378" s="12" t="s">
        <v>8</v>
      </c>
    </row>
    <row r="1379" spans="1:21">
      <c r="A1379" s="4">
        <v>1988</v>
      </c>
      <c r="B1379" s="4">
        <v>22</v>
      </c>
      <c r="C1379" s="4">
        <v>1966</v>
      </c>
      <c r="D1379" s="5">
        <v>20708.45172733596</v>
      </c>
      <c r="E1379" s="5">
        <v>6843.0665476466502</v>
      </c>
      <c r="F1379" s="5">
        <v>843.7740397850813</v>
      </c>
      <c r="G1379" s="5">
        <v>129.61062054415825</v>
      </c>
      <c r="H1379" s="5"/>
      <c r="I1379" s="5">
        <v>28524.902935311849</v>
      </c>
      <c r="J1379" s="5"/>
      <c r="K1379" s="5">
        <v>466340.5</v>
      </c>
      <c r="N1379" s="12">
        <f t="shared" si="126"/>
        <v>6.1167543748209409E-2</v>
      </c>
      <c r="O1379" s="12">
        <f t="shared" si="127"/>
        <v>4.4406290526634425E-2</v>
      </c>
      <c r="P1379" s="12">
        <f t="shared" si="128"/>
        <v>1.467397008762192E-2</v>
      </c>
      <c r="Q1379" s="12">
        <f t="shared" si="129"/>
        <v>1.8093518358046992E-3</v>
      </c>
      <c r="R1379" s="12">
        <f t="shared" si="130"/>
        <v>2.0872831339530653E-3</v>
      </c>
      <c r="S1379" s="12" t="s">
        <v>8</v>
      </c>
      <c r="T1379" s="12">
        <f t="shared" si="131"/>
        <v>2.7793129814836638E-4</v>
      </c>
      <c r="U1379" s="12" t="s">
        <v>8</v>
      </c>
    </row>
    <row r="1380" spans="1:21">
      <c r="A1380" s="4">
        <v>1988</v>
      </c>
      <c r="B1380" s="4">
        <v>23</v>
      </c>
      <c r="C1380" s="4">
        <v>1965</v>
      </c>
      <c r="D1380" s="5">
        <v>23674.279455135635</v>
      </c>
      <c r="E1380" s="5">
        <v>10220.18598191514</v>
      </c>
      <c r="F1380" s="5">
        <v>1422.6326293917552</v>
      </c>
      <c r="G1380" s="5">
        <v>235.10373972487309</v>
      </c>
      <c r="H1380" s="5"/>
      <c r="I1380" s="5">
        <v>35552.201806167403</v>
      </c>
      <c r="J1380" s="5"/>
      <c r="K1380" s="5">
        <v>471370</v>
      </c>
      <c r="N1380" s="12">
        <f t="shared" si="126"/>
        <v>7.5423132159805256E-2</v>
      </c>
      <c r="O1380" s="12">
        <f t="shared" si="127"/>
        <v>5.0224408543470385E-2</v>
      </c>
      <c r="P1380" s="12">
        <f t="shared" si="128"/>
        <v>2.1681876194741156E-2</v>
      </c>
      <c r="Q1380" s="12">
        <f t="shared" si="129"/>
        <v>3.0180805511418954E-3</v>
      </c>
      <c r="R1380" s="12">
        <f t="shared" si="130"/>
        <v>3.5168474215937127E-3</v>
      </c>
      <c r="S1380" s="12" t="s">
        <v>8</v>
      </c>
      <c r="T1380" s="12">
        <f t="shared" si="131"/>
        <v>4.9876687045181728E-4</v>
      </c>
      <c r="U1380" s="12" t="s">
        <v>8</v>
      </c>
    </row>
    <row r="1381" spans="1:21">
      <c r="A1381" s="4">
        <v>1988</v>
      </c>
      <c r="B1381" s="4">
        <v>24</v>
      </c>
      <c r="C1381" s="4">
        <v>1964</v>
      </c>
      <c r="D1381" s="5">
        <v>25115.250166937167</v>
      </c>
      <c r="E1381" s="5">
        <v>13018.683725944818</v>
      </c>
      <c r="F1381" s="5">
        <v>1993.704750262234</v>
      </c>
      <c r="G1381" s="5">
        <v>317.2855302849527</v>
      </c>
      <c r="H1381" s="5"/>
      <c r="I1381" s="5">
        <v>40444.924173429172</v>
      </c>
      <c r="J1381" s="5"/>
      <c r="K1381" s="5">
        <v>462318.5</v>
      </c>
      <c r="N1381" s="12">
        <f t="shared" si="126"/>
        <v>8.7482815793504198E-2</v>
      </c>
      <c r="O1381" s="12">
        <f t="shared" si="127"/>
        <v>5.4324562324322229E-2</v>
      </c>
      <c r="P1381" s="12">
        <f t="shared" si="128"/>
        <v>2.8159556076481514E-2</v>
      </c>
      <c r="Q1381" s="12">
        <f t="shared" si="129"/>
        <v>4.3124053012419663E-3</v>
      </c>
      <c r="R1381" s="12">
        <f t="shared" si="130"/>
        <v>4.998697392700458E-3</v>
      </c>
      <c r="S1381" s="12" t="s">
        <v>8</v>
      </c>
      <c r="T1381" s="12">
        <f t="shared" si="131"/>
        <v>6.8629209145849173E-4</v>
      </c>
      <c r="U1381" s="12" t="s">
        <v>8</v>
      </c>
    </row>
    <row r="1382" spans="1:21">
      <c r="A1382" s="4">
        <v>1988</v>
      </c>
      <c r="B1382" s="4">
        <v>25</v>
      </c>
      <c r="C1382" s="4">
        <v>1963</v>
      </c>
      <c r="D1382" s="5">
        <v>24955.962056573153</v>
      </c>
      <c r="E1382" s="5">
        <v>14968.984588453512</v>
      </c>
      <c r="F1382" s="5">
        <v>2686.3522468991623</v>
      </c>
      <c r="G1382" s="5">
        <v>499.72971924969261</v>
      </c>
      <c r="H1382" s="5"/>
      <c r="I1382" s="5">
        <v>43111.028611175519</v>
      </c>
      <c r="J1382" s="5"/>
      <c r="K1382" s="5">
        <v>442639.5</v>
      </c>
      <c r="N1382" s="12">
        <f t="shared" si="126"/>
        <v>9.7395349062104758E-2</v>
      </c>
      <c r="O1382" s="12">
        <f t="shared" si="127"/>
        <v>5.6379880368952959E-2</v>
      </c>
      <c r="P1382" s="12">
        <f t="shared" si="128"/>
        <v>3.3817552632454881E-2</v>
      </c>
      <c r="Q1382" s="12">
        <f t="shared" si="129"/>
        <v>6.0689392765425638E-3</v>
      </c>
      <c r="R1382" s="12">
        <f t="shared" si="130"/>
        <v>7.197916060696921E-3</v>
      </c>
      <c r="S1382" s="12" t="s">
        <v>8</v>
      </c>
      <c r="T1382" s="12">
        <f t="shared" si="131"/>
        <v>1.1289767841543572E-3</v>
      </c>
      <c r="U1382" s="12" t="s">
        <v>8</v>
      </c>
    </row>
    <row r="1383" spans="1:21">
      <c r="A1383" s="4">
        <v>1988</v>
      </c>
      <c r="B1383" s="4">
        <v>26</v>
      </c>
      <c r="C1383" s="4">
        <v>1962</v>
      </c>
      <c r="D1383" s="5">
        <v>23869.564521214932</v>
      </c>
      <c r="E1383" s="5">
        <v>16797.219921168558</v>
      </c>
      <c r="F1383" s="5">
        <v>3568.1257873341688</v>
      </c>
      <c r="G1383" s="5">
        <v>728.63547628744607</v>
      </c>
      <c r="H1383" s="5"/>
      <c r="I1383" s="5">
        <v>44963.545706005105</v>
      </c>
      <c r="J1383" s="5"/>
      <c r="K1383" s="5">
        <v>433973</v>
      </c>
      <c r="N1383" s="12">
        <f t="shared" si="126"/>
        <v>0.10360908560211143</v>
      </c>
      <c r="O1383" s="12">
        <f t="shared" si="127"/>
        <v>5.5002418402100899E-2</v>
      </c>
      <c r="P1383" s="12">
        <f t="shared" si="128"/>
        <v>3.8705679664791492E-2</v>
      </c>
      <c r="Q1383" s="12">
        <f t="shared" si="129"/>
        <v>8.2219994961303319E-3</v>
      </c>
      <c r="R1383" s="12">
        <f t="shared" si="130"/>
        <v>9.9009875352190444E-3</v>
      </c>
      <c r="S1383" s="12" t="s">
        <v>8</v>
      </c>
      <c r="T1383" s="12">
        <f t="shared" si="131"/>
        <v>1.6789880390887131E-3</v>
      </c>
      <c r="U1383" s="12" t="s">
        <v>8</v>
      </c>
    </row>
    <row r="1384" spans="1:21">
      <c r="A1384" s="4">
        <v>1988</v>
      </c>
      <c r="B1384" s="4">
        <v>27</v>
      </c>
      <c r="C1384" s="4">
        <v>1961</v>
      </c>
      <c r="D1384" s="5">
        <v>21802.10635056805</v>
      </c>
      <c r="E1384" s="5">
        <v>17473.76935775562</v>
      </c>
      <c r="F1384" s="5">
        <v>4113.6028996617115</v>
      </c>
      <c r="G1384" s="5">
        <v>959.97234494761358</v>
      </c>
      <c r="H1384" s="5"/>
      <c r="I1384" s="5">
        <v>44349.450952932995</v>
      </c>
      <c r="J1384" s="5"/>
      <c r="K1384" s="5">
        <v>424374.5</v>
      </c>
      <c r="N1384" s="12">
        <f t="shared" si="126"/>
        <v>0.1045054567438265</v>
      </c>
      <c r="O1384" s="12">
        <f t="shared" si="127"/>
        <v>5.1374685214517012E-2</v>
      </c>
      <c r="P1384" s="12">
        <f t="shared" si="128"/>
        <v>4.1175351859632517E-2</v>
      </c>
      <c r="Q1384" s="12">
        <f t="shared" si="129"/>
        <v>9.6933319501094229E-3</v>
      </c>
      <c r="R1384" s="12">
        <f t="shared" si="130"/>
        <v>1.195541966967696E-2</v>
      </c>
      <c r="S1384" s="12" t="s">
        <v>8</v>
      </c>
      <c r="T1384" s="12">
        <f t="shared" si="131"/>
        <v>2.2620877195675365E-3</v>
      </c>
      <c r="U1384" s="12" t="s">
        <v>8</v>
      </c>
    </row>
    <row r="1385" spans="1:21">
      <c r="A1385" s="4">
        <v>1988</v>
      </c>
      <c r="B1385" s="4">
        <v>28</v>
      </c>
      <c r="C1385" s="4">
        <v>1960</v>
      </c>
      <c r="D1385" s="5">
        <v>19042.988499884072</v>
      </c>
      <c r="E1385" s="5">
        <v>17687.056751680964</v>
      </c>
      <c r="F1385" s="5">
        <v>4771.3945075226575</v>
      </c>
      <c r="G1385" s="5">
        <v>1178.1733362056082</v>
      </c>
      <c r="H1385" s="5"/>
      <c r="I1385" s="5">
        <v>42679.613095293302</v>
      </c>
      <c r="J1385" s="5"/>
      <c r="K1385" s="5">
        <v>413126.5</v>
      </c>
      <c r="N1385" s="12">
        <f t="shared" ref="N1385:N1448" si="132">I1385/$K1385</f>
        <v>0.10330882452540155</v>
      </c>
      <c r="O1385" s="12">
        <f t="shared" ref="O1385:O1448" si="133">D1385/$K1385</f>
        <v>4.6094812363486899E-2</v>
      </c>
      <c r="P1385" s="12">
        <f t="shared" ref="P1385:P1448" si="134">E1385/$K1385</f>
        <v>4.2812689942864871E-2</v>
      </c>
      <c r="Q1385" s="12">
        <f t="shared" ref="Q1385:Q1448" si="135">F1385/$K1385</f>
        <v>1.154947578410646E-2</v>
      </c>
      <c r="R1385" s="12">
        <f t="shared" ref="R1385:R1448" si="136">(F1385+G1385)/$K1385</f>
        <v>1.4401322219049772E-2</v>
      </c>
      <c r="S1385" s="12" t="s">
        <v>8</v>
      </c>
      <c r="T1385" s="12">
        <f t="shared" ref="T1385:T1448" si="137">G1385/$K1385</f>
        <v>2.8518464349433122E-3</v>
      </c>
      <c r="U1385" s="12" t="s">
        <v>8</v>
      </c>
    </row>
    <row r="1386" spans="1:21">
      <c r="A1386" s="4">
        <v>1988</v>
      </c>
      <c r="B1386" s="4">
        <v>29</v>
      </c>
      <c r="C1386" s="4">
        <v>1959</v>
      </c>
      <c r="D1386" s="5">
        <v>15532.072230466034</v>
      </c>
      <c r="E1386" s="5">
        <v>16759.188077904011</v>
      </c>
      <c r="F1386" s="5">
        <v>5138.6588155769768</v>
      </c>
      <c r="G1386" s="5">
        <v>1354.1934056147675</v>
      </c>
      <c r="H1386" s="5"/>
      <c r="I1386" s="5">
        <v>38784.112529561789</v>
      </c>
      <c r="J1386" s="5"/>
      <c r="K1386" s="5">
        <v>401876</v>
      </c>
      <c r="N1386" s="12">
        <f t="shared" si="132"/>
        <v>9.6507660396644213E-2</v>
      </c>
      <c r="O1386" s="12">
        <f t="shared" si="133"/>
        <v>3.86489171547095E-2</v>
      </c>
      <c r="P1386" s="12">
        <f t="shared" si="134"/>
        <v>4.1702386004399392E-2</v>
      </c>
      <c r="Q1386" s="12">
        <f t="shared" si="135"/>
        <v>1.278667752136723E-2</v>
      </c>
      <c r="R1386" s="12">
        <f t="shared" si="136"/>
        <v>1.6156357237535321E-2</v>
      </c>
      <c r="S1386" s="12" t="s">
        <v>8</v>
      </c>
      <c r="T1386" s="12">
        <f t="shared" si="137"/>
        <v>3.3696797161680905E-3</v>
      </c>
      <c r="U1386" s="12" t="s">
        <v>8</v>
      </c>
    </row>
    <row r="1387" spans="1:21">
      <c r="A1387" s="4">
        <v>1988</v>
      </c>
      <c r="B1387" s="4">
        <v>30</v>
      </c>
      <c r="C1387" s="4">
        <v>1958</v>
      </c>
      <c r="D1387" s="5">
        <v>12915.291284488754</v>
      </c>
      <c r="E1387" s="5">
        <v>15563.938618131229</v>
      </c>
      <c r="F1387" s="5">
        <v>5277.6558405239484</v>
      </c>
      <c r="G1387" s="5">
        <v>1526.2477161651332</v>
      </c>
      <c r="H1387" s="5"/>
      <c r="I1387" s="5">
        <v>35283.133459309065</v>
      </c>
      <c r="J1387" s="5"/>
      <c r="K1387" s="5">
        <v>394443.5</v>
      </c>
      <c r="N1387" s="12">
        <f t="shared" si="132"/>
        <v>8.9450411679515729E-2</v>
      </c>
      <c r="O1387" s="12">
        <f t="shared" si="133"/>
        <v>3.2743070387745654E-2</v>
      </c>
      <c r="P1387" s="12">
        <f t="shared" si="134"/>
        <v>3.9457967029831217E-2</v>
      </c>
      <c r="Q1387" s="12">
        <f t="shared" si="135"/>
        <v>1.3380004590071704E-2</v>
      </c>
      <c r="R1387" s="12">
        <f t="shared" si="136"/>
        <v>1.7249374261938861E-2</v>
      </c>
      <c r="S1387" s="12" t="s">
        <v>8</v>
      </c>
      <c r="T1387" s="12">
        <f t="shared" si="137"/>
        <v>3.8693696718671575E-3</v>
      </c>
      <c r="U1387" s="12" t="s">
        <v>8</v>
      </c>
    </row>
    <row r="1388" spans="1:21">
      <c r="A1388" s="4">
        <v>1988</v>
      </c>
      <c r="B1388" s="4">
        <v>31</v>
      </c>
      <c r="C1388" s="4">
        <v>1957</v>
      </c>
      <c r="D1388" s="5">
        <v>10123.321769070253</v>
      </c>
      <c r="E1388" s="5">
        <v>14005.144402967773</v>
      </c>
      <c r="F1388" s="5">
        <v>5425.8890056094724</v>
      </c>
      <c r="G1388" s="5">
        <v>1779.3491882231276</v>
      </c>
      <c r="H1388" s="5"/>
      <c r="I1388" s="5">
        <v>31333.704365870624</v>
      </c>
      <c r="J1388" s="5"/>
      <c r="K1388" s="5">
        <v>392648.5</v>
      </c>
      <c r="N1388" s="12">
        <f t="shared" si="132"/>
        <v>7.9800901737484345E-2</v>
      </c>
      <c r="O1388" s="12">
        <f t="shared" si="133"/>
        <v>2.5782148076639165E-2</v>
      </c>
      <c r="P1388" s="12">
        <f t="shared" si="134"/>
        <v>3.5668401644136608E-2</v>
      </c>
      <c r="Q1388" s="12">
        <f t="shared" si="135"/>
        <v>1.3818692814589823E-2</v>
      </c>
      <c r="R1388" s="12">
        <f t="shared" si="136"/>
        <v>1.8350352016708583E-2</v>
      </c>
      <c r="S1388" s="12" t="s">
        <v>8</v>
      </c>
      <c r="T1388" s="12">
        <f t="shared" si="137"/>
        <v>4.5316592021187587E-3</v>
      </c>
      <c r="U1388" s="12" t="s">
        <v>8</v>
      </c>
    </row>
    <row r="1389" spans="1:21">
      <c r="A1389" s="4">
        <v>1988</v>
      </c>
      <c r="B1389" s="4">
        <v>32</v>
      </c>
      <c r="C1389" s="4">
        <v>1956</v>
      </c>
      <c r="D1389" s="5">
        <v>7805.9082170183174</v>
      </c>
      <c r="E1389" s="5">
        <v>12341.803679573382</v>
      </c>
      <c r="F1389" s="5">
        <v>5375.8334121144653</v>
      </c>
      <c r="G1389" s="5">
        <v>1889.4798617088604</v>
      </c>
      <c r="H1389" s="5"/>
      <c r="I1389" s="5">
        <v>27413.025170415025</v>
      </c>
      <c r="J1389" s="5"/>
      <c r="K1389" s="5">
        <v>388485.5</v>
      </c>
      <c r="N1389" s="12">
        <f t="shared" si="132"/>
        <v>7.0563831006343933E-2</v>
      </c>
      <c r="O1389" s="12">
        <f t="shared" si="133"/>
        <v>2.0093177781457267E-2</v>
      </c>
      <c r="P1389" s="12">
        <f t="shared" si="134"/>
        <v>3.17690201553813E-2</v>
      </c>
      <c r="Q1389" s="12">
        <f t="shared" si="135"/>
        <v>1.3837925513602092E-2</v>
      </c>
      <c r="R1389" s="12">
        <f t="shared" si="136"/>
        <v>1.8701633069505362E-2</v>
      </c>
      <c r="S1389" s="12" t="s">
        <v>8</v>
      </c>
      <c r="T1389" s="12">
        <f t="shared" si="137"/>
        <v>4.8637075559032714E-3</v>
      </c>
      <c r="U1389" s="12" t="s">
        <v>8</v>
      </c>
    </row>
    <row r="1390" spans="1:21">
      <c r="A1390" s="4">
        <v>1988</v>
      </c>
      <c r="B1390" s="4">
        <v>33</v>
      </c>
      <c r="C1390" s="4">
        <v>1955</v>
      </c>
      <c r="D1390" s="5">
        <v>5982.4470159981456</v>
      </c>
      <c r="E1390" s="5">
        <v>10399.034783213541</v>
      </c>
      <c r="F1390" s="5">
        <v>5136.7545282750834</v>
      </c>
      <c r="G1390" s="5">
        <v>1978.3241084047222</v>
      </c>
      <c r="H1390" s="5"/>
      <c r="I1390" s="5">
        <v>23496.560435891493</v>
      </c>
      <c r="J1390" s="5"/>
      <c r="K1390" s="5">
        <v>385674.5</v>
      </c>
      <c r="N1390" s="12">
        <f t="shared" si="132"/>
        <v>6.0923292662313673E-2</v>
      </c>
      <c r="O1390" s="12">
        <f t="shared" si="133"/>
        <v>1.5511647817001501E-2</v>
      </c>
      <c r="P1390" s="12">
        <f t="shared" si="134"/>
        <v>2.6963241757527505E-2</v>
      </c>
      <c r="Q1390" s="12">
        <f t="shared" si="135"/>
        <v>1.331888555835318E-2</v>
      </c>
      <c r="R1390" s="12">
        <f t="shared" si="136"/>
        <v>1.8448403087784664E-2</v>
      </c>
      <c r="S1390" s="12" t="s">
        <v>8</v>
      </c>
      <c r="T1390" s="12">
        <f t="shared" si="137"/>
        <v>5.1295175294314823E-3</v>
      </c>
      <c r="U1390" s="12" t="s">
        <v>8</v>
      </c>
    </row>
    <row r="1391" spans="1:21">
      <c r="A1391" s="4">
        <v>1988</v>
      </c>
      <c r="B1391" s="4">
        <v>34</v>
      </c>
      <c r="C1391" s="4">
        <v>1954</v>
      </c>
      <c r="D1391" s="5">
        <v>4434.3237213076745</v>
      </c>
      <c r="E1391" s="5">
        <v>8292.5511129144434</v>
      </c>
      <c r="F1391" s="5">
        <v>4588.2006287275763</v>
      </c>
      <c r="G1391" s="5">
        <v>2003.0752001618275</v>
      </c>
      <c r="H1391" s="5"/>
      <c r="I1391" s="5">
        <v>19318.150663111523</v>
      </c>
      <c r="J1391" s="5"/>
      <c r="K1391" s="5">
        <v>376882.5</v>
      </c>
      <c r="N1391" s="12">
        <f t="shared" si="132"/>
        <v>5.125775450733723E-2</v>
      </c>
      <c r="O1391" s="12">
        <f t="shared" si="133"/>
        <v>1.1765798946110989E-2</v>
      </c>
      <c r="P1391" s="12">
        <f t="shared" si="134"/>
        <v>2.2003014501640283E-2</v>
      </c>
      <c r="Q1391" s="12">
        <f t="shared" si="135"/>
        <v>1.2174087756071391E-2</v>
      </c>
      <c r="R1391" s="12">
        <f t="shared" si="136"/>
        <v>1.7488941059585955E-2</v>
      </c>
      <c r="S1391" s="12" t="s">
        <v>8</v>
      </c>
      <c r="T1391" s="12">
        <f t="shared" si="137"/>
        <v>5.3148533035145638E-3</v>
      </c>
      <c r="U1391" s="12" t="s">
        <v>8</v>
      </c>
    </row>
    <row r="1392" spans="1:21">
      <c r="A1392" s="4">
        <v>1988</v>
      </c>
      <c r="B1392" s="4">
        <v>35</v>
      </c>
      <c r="C1392" s="4">
        <v>1953</v>
      </c>
      <c r="D1392" s="5">
        <v>3458.8784674240669</v>
      </c>
      <c r="E1392" s="5">
        <v>6595.1814699744955</v>
      </c>
      <c r="F1392" s="5">
        <v>3941.682174122137</v>
      </c>
      <c r="G1392" s="5">
        <v>1998.3616607955521</v>
      </c>
      <c r="H1392" s="5"/>
      <c r="I1392" s="5">
        <v>15994.103772316252</v>
      </c>
      <c r="J1392" s="5"/>
      <c r="K1392" s="5">
        <v>368760</v>
      </c>
      <c r="N1392" s="12">
        <f t="shared" si="132"/>
        <v>4.337266453063307E-2</v>
      </c>
      <c r="O1392" s="12">
        <f t="shared" si="133"/>
        <v>9.3797550369456202E-3</v>
      </c>
      <c r="P1392" s="12">
        <f t="shared" si="134"/>
        <v>1.7884752874429154E-2</v>
      </c>
      <c r="Q1392" s="12">
        <f t="shared" si="135"/>
        <v>1.0689017719172732E-2</v>
      </c>
      <c r="R1392" s="12">
        <f t="shared" si="136"/>
        <v>1.6108156619258296E-2</v>
      </c>
      <c r="S1392" s="12" t="s">
        <v>8</v>
      </c>
      <c r="T1392" s="12">
        <f t="shared" si="137"/>
        <v>5.4191389000855629E-3</v>
      </c>
      <c r="U1392" s="12" t="s">
        <v>8</v>
      </c>
    </row>
    <row r="1393" spans="1:21">
      <c r="A1393" s="4">
        <v>1988</v>
      </c>
      <c r="B1393" s="4">
        <v>36</v>
      </c>
      <c r="C1393" s="4">
        <v>1952</v>
      </c>
      <c r="D1393" s="5">
        <v>2581.8358752608392</v>
      </c>
      <c r="E1393" s="5">
        <v>4944.740605147229</v>
      </c>
      <c r="F1393" s="5">
        <v>3475.6602813289651</v>
      </c>
      <c r="G1393" s="5">
        <v>1763.6856634890275</v>
      </c>
      <c r="H1393" s="5"/>
      <c r="I1393" s="5">
        <v>12765.922425226061</v>
      </c>
      <c r="J1393" s="5"/>
      <c r="K1393" s="5">
        <v>370134.5</v>
      </c>
      <c r="N1393" s="12">
        <f t="shared" si="132"/>
        <v>3.448995547625542E-2</v>
      </c>
      <c r="O1393" s="12">
        <f t="shared" si="133"/>
        <v>6.9753991461504921E-3</v>
      </c>
      <c r="P1393" s="12">
        <f t="shared" si="134"/>
        <v>1.3359307508884552E-2</v>
      </c>
      <c r="Q1393" s="12">
        <f t="shared" si="135"/>
        <v>9.3902629485469874E-3</v>
      </c>
      <c r="R1393" s="12">
        <f t="shared" si="136"/>
        <v>1.4155248821220375E-2</v>
      </c>
      <c r="S1393" s="12" t="s">
        <v>8</v>
      </c>
      <c r="T1393" s="12">
        <f t="shared" si="137"/>
        <v>4.764985872673386E-3</v>
      </c>
      <c r="U1393" s="12" t="s">
        <v>8</v>
      </c>
    </row>
    <row r="1394" spans="1:21">
      <c r="A1394" s="4">
        <v>1988</v>
      </c>
      <c r="B1394" s="4">
        <v>37</v>
      </c>
      <c r="C1394" s="4">
        <v>1951</v>
      </c>
      <c r="D1394" s="5">
        <v>1937.1546371435197</v>
      </c>
      <c r="E1394" s="5">
        <v>3629.2479897982839</v>
      </c>
      <c r="F1394" s="5">
        <v>2878.9932008159549</v>
      </c>
      <c r="G1394" s="5">
        <v>1716.2517145561762</v>
      </c>
      <c r="H1394" s="5"/>
      <c r="I1394" s="5">
        <v>10161.647542313935</v>
      </c>
      <c r="J1394" s="5"/>
      <c r="K1394" s="5">
        <v>379477.5</v>
      </c>
      <c r="N1394" s="12">
        <f t="shared" si="132"/>
        <v>2.6777997489479441E-2</v>
      </c>
      <c r="O1394" s="12">
        <f t="shared" si="133"/>
        <v>5.1047944532772553E-3</v>
      </c>
      <c r="P1394" s="12">
        <f t="shared" si="134"/>
        <v>9.5638028336285652E-3</v>
      </c>
      <c r="Q1394" s="12">
        <f t="shared" si="135"/>
        <v>7.5867296501530524E-3</v>
      </c>
      <c r="R1394" s="12">
        <f t="shared" si="136"/>
        <v>1.210940020257362E-2</v>
      </c>
      <c r="S1394" s="12" t="s">
        <v>8</v>
      </c>
      <c r="T1394" s="12">
        <f t="shared" si="137"/>
        <v>4.522670552420568E-3</v>
      </c>
      <c r="U1394" s="12" t="s">
        <v>8</v>
      </c>
    </row>
    <row r="1395" spans="1:21">
      <c r="A1395" s="4">
        <v>1988</v>
      </c>
      <c r="B1395" s="4">
        <v>38</v>
      </c>
      <c r="C1395" s="4">
        <v>1950</v>
      </c>
      <c r="D1395" s="5">
        <v>1375.7723533503363</v>
      </c>
      <c r="E1395" s="5">
        <v>2634.2650892650126</v>
      </c>
      <c r="F1395" s="5">
        <v>2319.7097968016092</v>
      </c>
      <c r="G1395" s="5">
        <v>1514.009027682509</v>
      </c>
      <c r="H1395" s="5"/>
      <c r="I1395" s="5">
        <v>7843.7562670994666</v>
      </c>
      <c r="J1395" s="5"/>
      <c r="K1395" s="5">
        <v>390471</v>
      </c>
      <c r="N1395" s="12">
        <f t="shared" si="132"/>
        <v>2.0087935511470676E-2</v>
      </c>
      <c r="O1395" s="12">
        <f t="shared" si="133"/>
        <v>3.5233662764977075E-3</v>
      </c>
      <c r="P1395" s="12">
        <f t="shared" si="134"/>
        <v>6.746378320707588E-3</v>
      </c>
      <c r="Q1395" s="12">
        <f t="shared" si="135"/>
        <v>5.9407991804810321E-3</v>
      </c>
      <c r="R1395" s="12">
        <f t="shared" si="136"/>
        <v>9.8181909142653831E-3</v>
      </c>
      <c r="S1395" s="12" t="s">
        <v>8</v>
      </c>
      <c r="T1395" s="12">
        <f t="shared" si="137"/>
        <v>3.8773917337843501E-3</v>
      </c>
      <c r="U1395" s="12" t="s">
        <v>8</v>
      </c>
    </row>
    <row r="1396" spans="1:21">
      <c r="A1396" s="4">
        <v>1988</v>
      </c>
      <c r="B1396" s="4">
        <v>39</v>
      </c>
      <c r="C1396" s="4">
        <v>1949</v>
      </c>
      <c r="D1396" s="5">
        <v>1025.9347646649665</v>
      </c>
      <c r="E1396" s="5">
        <v>1790.3681613725946</v>
      </c>
      <c r="F1396" s="5">
        <v>1718.5935894084262</v>
      </c>
      <c r="G1396" s="5">
        <v>1358.9923762767121</v>
      </c>
      <c r="H1396" s="5"/>
      <c r="I1396" s="5">
        <v>5893.8888917226996</v>
      </c>
      <c r="J1396" s="5"/>
      <c r="K1396" s="5">
        <v>404153.5</v>
      </c>
      <c r="N1396" s="12">
        <f t="shared" si="132"/>
        <v>1.458329296102273E-2</v>
      </c>
      <c r="O1396" s="12">
        <f t="shared" si="133"/>
        <v>2.5384779908251853E-3</v>
      </c>
      <c r="P1396" s="12">
        <f t="shared" si="134"/>
        <v>4.4299212090767358E-3</v>
      </c>
      <c r="Q1396" s="12">
        <f t="shared" si="135"/>
        <v>4.2523288537855697E-3</v>
      </c>
      <c r="R1396" s="12">
        <f t="shared" si="136"/>
        <v>7.6148937611208072E-3</v>
      </c>
      <c r="S1396" s="12" t="s">
        <v>8</v>
      </c>
      <c r="T1396" s="12">
        <f t="shared" si="137"/>
        <v>3.3625649073352379E-3</v>
      </c>
      <c r="U1396" s="12" t="s">
        <v>8</v>
      </c>
    </row>
    <row r="1397" spans="1:21">
      <c r="A1397" s="4">
        <v>1988</v>
      </c>
      <c r="B1397" s="4">
        <v>40</v>
      </c>
      <c r="C1397" s="4">
        <v>1948</v>
      </c>
      <c r="D1397" s="5">
        <v>740.01367261766745</v>
      </c>
      <c r="E1397" s="5">
        <v>1125.8126153489452</v>
      </c>
      <c r="F1397" s="5">
        <v>1254.13509729666</v>
      </c>
      <c r="G1397" s="5">
        <v>1102.0996302711587</v>
      </c>
      <c r="H1397" s="5"/>
      <c r="I1397" s="5">
        <v>4222.0610155344311</v>
      </c>
      <c r="J1397" s="5"/>
      <c r="K1397" s="5">
        <v>412367.5</v>
      </c>
      <c r="N1397" s="12">
        <f t="shared" si="132"/>
        <v>1.0238588190229422E-2</v>
      </c>
      <c r="O1397" s="12">
        <f t="shared" si="133"/>
        <v>1.7945489705606466E-3</v>
      </c>
      <c r="P1397" s="12">
        <f t="shared" si="134"/>
        <v>2.7301196514006201E-3</v>
      </c>
      <c r="Q1397" s="12">
        <f t="shared" si="135"/>
        <v>3.0413044124395351E-3</v>
      </c>
      <c r="R1397" s="12">
        <f t="shared" si="136"/>
        <v>5.7139195682681552E-3</v>
      </c>
      <c r="S1397" s="12" t="s">
        <v>8</v>
      </c>
      <c r="T1397" s="12">
        <f t="shared" si="137"/>
        <v>2.6726151558286206E-3</v>
      </c>
      <c r="U1397" s="12" t="s">
        <v>8</v>
      </c>
    </row>
    <row r="1398" spans="1:21">
      <c r="A1398" s="4">
        <v>1988</v>
      </c>
      <c r="B1398" s="4">
        <v>41</v>
      </c>
      <c r="C1398" s="4">
        <v>1947</v>
      </c>
      <c r="D1398" s="5">
        <v>529.75903547414794</v>
      </c>
      <c r="E1398" s="5">
        <v>721.14015766287969</v>
      </c>
      <c r="F1398" s="5">
        <v>779.52744159004055</v>
      </c>
      <c r="G1398" s="5">
        <v>815.67871421798145</v>
      </c>
      <c r="H1398" s="5"/>
      <c r="I1398" s="5">
        <v>2846.1053489450496</v>
      </c>
      <c r="J1398" s="5"/>
      <c r="K1398" s="5">
        <v>412366.5</v>
      </c>
      <c r="N1398" s="12">
        <f t="shared" si="132"/>
        <v>6.9018830311023075E-3</v>
      </c>
      <c r="O1398" s="12">
        <f t="shared" si="133"/>
        <v>1.2846800976174058E-3</v>
      </c>
      <c r="P1398" s="12">
        <f t="shared" si="134"/>
        <v>1.7487845342986875E-3</v>
      </c>
      <c r="Q1398" s="12">
        <f t="shared" si="135"/>
        <v>1.8903752889481578E-3</v>
      </c>
      <c r="R1398" s="12">
        <f t="shared" si="136"/>
        <v>3.8684183991862142E-3</v>
      </c>
      <c r="S1398" s="12" t="s">
        <v>8</v>
      </c>
      <c r="T1398" s="12">
        <f t="shared" si="137"/>
        <v>1.9780431102380562E-3</v>
      </c>
      <c r="U1398" s="12" t="s">
        <v>8</v>
      </c>
    </row>
    <row r="1399" spans="1:21">
      <c r="A1399" s="4">
        <v>1988</v>
      </c>
      <c r="B1399" s="4">
        <v>42</v>
      </c>
      <c r="C1399" s="4">
        <v>1946</v>
      </c>
      <c r="D1399" s="5">
        <v>282.1871875724554</v>
      </c>
      <c r="E1399" s="5">
        <v>388.68594481799209</v>
      </c>
      <c r="F1399" s="5">
        <v>496.11935424610516</v>
      </c>
      <c r="G1399" s="5">
        <v>525.54050200244546</v>
      </c>
      <c r="H1399" s="5"/>
      <c r="I1399" s="5">
        <v>1692.5329886389982</v>
      </c>
      <c r="J1399" s="5"/>
      <c r="K1399" s="5">
        <v>370161.5</v>
      </c>
      <c r="N1399" s="12">
        <f t="shared" si="132"/>
        <v>4.5724176842783437E-3</v>
      </c>
      <c r="O1399" s="12">
        <f t="shared" si="133"/>
        <v>7.6233532545241843E-4</v>
      </c>
      <c r="P1399" s="12">
        <f t="shared" si="134"/>
        <v>1.0500442234483924E-3</v>
      </c>
      <c r="Q1399" s="12">
        <f t="shared" si="135"/>
        <v>1.3402781063025333E-3</v>
      </c>
      <c r="R1399" s="12">
        <f t="shared" si="136"/>
        <v>2.7600381353775328E-3</v>
      </c>
      <c r="S1399" s="12" t="s">
        <v>8</v>
      </c>
      <c r="T1399" s="12">
        <f t="shared" si="137"/>
        <v>1.4197600290749995E-3</v>
      </c>
      <c r="U1399" s="12" t="s">
        <v>8</v>
      </c>
    </row>
    <row r="1400" spans="1:21">
      <c r="A1400" s="4">
        <v>1988</v>
      </c>
      <c r="B1400" s="4">
        <v>43</v>
      </c>
      <c r="C1400" s="4">
        <v>1945</v>
      </c>
      <c r="D1400" s="5">
        <v>162.65470670067236</v>
      </c>
      <c r="E1400" s="5">
        <v>168.68011592858801</v>
      </c>
      <c r="F1400" s="5">
        <v>213.48742209697929</v>
      </c>
      <c r="G1400" s="5">
        <v>317.97594910635951</v>
      </c>
      <c r="H1400" s="5"/>
      <c r="I1400" s="5">
        <v>862.79819383259905</v>
      </c>
      <c r="J1400" s="5"/>
      <c r="K1400" s="5">
        <v>330850.5</v>
      </c>
      <c r="N1400" s="12">
        <f t="shared" si="132"/>
        <v>2.6078189207288461E-3</v>
      </c>
      <c r="O1400" s="12">
        <f t="shared" si="133"/>
        <v>4.9162599633572376E-4</v>
      </c>
      <c r="P1400" s="12">
        <f t="shared" si="134"/>
        <v>5.0983787519918511E-4</v>
      </c>
      <c r="Q1400" s="12">
        <f t="shared" si="135"/>
        <v>6.4526854907875095E-4</v>
      </c>
      <c r="R1400" s="12">
        <f t="shared" si="136"/>
        <v>1.6063550491939372E-3</v>
      </c>
      <c r="S1400" s="12" t="s">
        <v>8</v>
      </c>
      <c r="T1400" s="12">
        <f t="shared" si="137"/>
        <v>9.6108650011518645E-4</v>
      </c>
      <c r="U1400" s="12" t="s">
        <v>8</v>
      </c>
    </row>
    <row r="1401" spans="1:21">
      <c r="A1401" s="4">
        <v>1988</v>
      </c>
      <c r="B1401" s="4">
        <v>44</v>
      </c>
      <c r="C1401" s="4">
        <v>1944</v>
      </c>
      <c r="D1401" s="5">
        <v>86.162364943195001</v>
      </c>
      <c r="E1401" s="5">
        <v>94.914706700672383</v>
      </c>
      <c r="F1401" s="5">
        <v>136.49200706966425</v>
      </c>
      <c r="G1401" s="5">
        <v>170.98504138848548</v>
      </c>
      <c r="H1401" s="5"/>
      <c r="I1401" s="5">
        <v>488.55412010201712</v>
      </c>
      <c r="J1401" s="5"/>
      <c r="K1401" s="5">
        <v>340726</v>
      </c>
      <c r="N1401" s="12">
        <f t="shared" si="132"/>
        <v>1.4338621652061102E-3</v>
      </c>
      <c r="O1401" s="12">
        <f t="shared" si="133"/>
        <v>2.528787499139925E-4</v>
      </c>
      <c r="P1401" s="12">
        <f t="shared" si="134"/>
        <v>2.7856608154550104E-4</v>
      </c>
      <c r="Q1401" s="12">
        <f t="shared" si="135"/>
        <v>4.0059169851923323E-4</v>
      </c>
      <c r="R1401" s="12">
        <f t="shared" si="136"/>
        <v>9.024173337466168E-4</v>
      </c>
      <c r="S1401" s="12" t="s">
        <v>8</v>
      </c>
      <c r="T1401" s="12">
        <f t="shared" si="137"/>
        <v>5.0182563522738351E-4</v>
      </c>
      <c r="U1401" s="12" t="s">
        <v>8</v>
      </c>
    </row>
    <row r="1402" spans="1:21">
      <c r="A1402" s="4">
        <v>1988</v>
      </c>
      <c r="B1402" s="4">
        <v>45</v>
      </c>
      <c r="C1402" s="4">
        <v>1943</v>
      </c>
      <c r="D1402" s="5">
        <v>45.432341757477388</v>
      </c>
      <c r="E1402" s="5">
        <v>48.540023185717601</v>
      </c>
      <c r="F1402" s="5">
        <v>71.617928571010566</v>
      </c>
      <c r="G1402" s="5">
        <v>112.99673175822664</v>
      </c>
      <c r="H1402" s="5"/>
      <c r="I1402" s="5">
        <v>278.58702527243219</v>
      </c>
      <c r="J1402" s="5"/>
      <c r="K1402" s="5">
        <v>346447</v>
      </c>
      <c r="N1402" s="12">
        <f t="shared" si="132"/>
        <v>8.0412595656025943E-4</v>
      </c>
      <c r="O1402" s="12">
        <f t="shared" si="133"/>
        <v>1.3113792804520574E-4</v>
      </c>
      <c r="P1402" s="12">
        <f t="shared" si="134"/>
        <v>1.4010807767340344E-4</v>
      </c>
      <c r="Q1402" s="12">
        <f t="shared" si="135"/>
        <v>2.0672116823355538E-4</v>
      </c>
      <c r="R1402" s="12">
        <f t="shared" si="136"/>
        <v>5.3287995084165031E-4</v>
      </c>
      <c r="S1402" s="12" t="s">
        <v>8</v>
      </c>
      <c r="T1402" s="12">
        <f t="shared" si="137"/>
        <v>3.2615878260809487E-4</v>
      </c>
      <c r="U1402" s="12" t="s">
        <v>8</v>
      </c>
    </row>
    <row r="1403" spans="1:21">
      <c r="A1403" s="4">
        <v>1988</v>
      </c>
      <c r="B1403" s="4">
        <v>46</v>
      </c>
      <c r="C1403" s="4">
        <v>1942</v>
      </c>
      <c r="D1403" s="5">
        <v>25.08</v>
      </c>
      <c r="E1403" s="5">
        <v>20.052341757477393</v>
      </c>
      <c r="F1403" s="5">
        <v>31.80388325802906</v>
      </c>
      <c r="G1403" s="5">
        <v>50.096116741970938</v>
      </c>
      <c r="H1403" s="5"/>
      <c r="I1403" s="5">
        <v>127.03234175747738</v>
      </c>
      <c r="J1403" s="5"/>
      <c r="K1403" s="5">
        <v>350558.5</v>
      </c>
      <c r="N1403" s="12">
        <f t="shared" si="132"/>
        <v>3.6237130680750112E-4</v>
      </c>
      <c r="O1403" s="12">
        <f t="shared" si="133"/>
        <v>7.1542980700796017E-5</v>
      </c>
      <c r="P1403" s="12">
        <f t="shared" si="134"/>
        <v>5.7201128363675087E-5</v>
      </c>
      <c r="Q1403" s="12">
        <f t="shared" si="135"/>
        <v>9.0723469144319874E-5</v>
      </c>
      <c r="R1403" s="12">
        <f t="shared" si="136"/>
        <v>2.3362719774303007E-4</v>
      </c>
      <c r="S1403" s="12" t="s">
        <v>8</v>
      </c>
      <c r="T1403" s="12">
        <f t="shared" si="137"/>
        <v>1.4290372859871017E-4</v>
      </c>
      <c r="U1403" s="12" t="s">
        <v>8</v>
      </c>
    </row>
    <row r="1404" spans="1:21">
      <c r="A1404" s="4">
        <v>1988</v>
      </c>
      <c r="B1404" s="4">
        <v>47</v>
      </c>
      <c r="C1404" s="4">
        <v>1941</v>
      </c>
      <c r="D1404" s="5">
        <v>15.84</v>
      </c>
      <c r="E1404" s="5">
        <v>14.61</v>
      </c>
      <c r="F1404" s="5">
        <v>25.564755947497943</v>
      </c>
      <c r="G1404" s="5">
        <v>23.18524405250205</v>
      </c>
      <c r="H1404" s="5"/>
      <c r="I1404" s="5">
        <v>79.2</v>
      </c>
      <c r="J1404" s="5"/>
      <c r="K1404" s="5">
        <v>372996</v>
      </c>
      <c r="N1404" s="12">
        <f t="shared" si="132"/>
        <v>2.1233471672618473E-4</v>
      </c>
      <c r="O1404" s="12">
        <f t="shared" si="133"/>
        <v>4.2466943345236944E-5</v>
      </c>
      <c r="P1404" s="12">
        <f t="shared" si="134"/>
        <v>3.9169320850625742E-5</v>
      </c>
      <c r="Q1404" s="12">
        <f t="shared" si="135"/>
        <v>6.8538954700581083E-5</v>
      </c>
      <c r="R1404" s="12">
        <f t="shared" si="136"/>
        <v>1.3069845253032203E-4</v>
      </c>
      <c r="S1404" s="12" t="s">
        <v>8</v>
      </c>
      <c r="T1404" s="12">
        <f t="shared" si="137"/>
        <v>6.2159497829740931E-5</v>
      </c>
      <c r="U1404" s="12" t="s">
        <v>8</v>
      </c>
    </row>
    <row r="1405" spans="1:21">
      <c r="A1405" s="4">
        <v>1988</v>
      </c>
      <c r="B1405" s="4">
        <v>48</v>
      </c>
      <c r="C1405" s="4">
        <v>1940</v>
      </c>
      <c r="D1405" s="5">
        <v>4.24</v>
      </c>
      <c r="E1405" s="5">
        <v>12.22</v>
      </c>
      <c r="F1405" s="5">
        <v>7.3407906393690903</v>
      </c>
      <c r="G1405" s="5">
        <v>14.401551118108298</v>
      </c>
      <c r="H1405" s="5"/>
      <c r="I1405" s="5">
        <v>38.202341757477392</v>
      </c>
      <c r="J1405" s="5"/>
      <c r="K1405" s="5">
        <v>391515</v>
      </c>
      <c r="N1405" s="12">
        <f t="shared" si="132"/>
        <v>9.7575678473308541E-5</v>
      </c>
      <c r="O1405" s="12">
        <f t="shared" si="133"/>
        <v>1.0829725553299364E-5</v>
      </c>
      <c r="P1405" s="12">
        <f t="shared" si="134"/>
        <v>3.121208638238637E-5</v>
      </c>
      <c r="Q1405" s="12">
        <f t="shared" si="135"/>
        <v>1.8749704709574576E-5</v>
      </c>
      <c r="R1405" s="12">
        <f t="shared" si="136"/>
        <v>5.553386653762279E-5</v>
      </c>
      <c r="S1405" s="12" t="s">
        <v>8</v>
      </c>
      <c r="T1405" s="12">
        <f t="shared" si="137"/>
        <v>3.6784161828048214E-5</v>
      </c>
      <c r="U1405" s="12" t="s">
        <v>8</v>
      </c>
    </row>
    <row r="1406" spans="1:21">
      <c r="A1406" s="4">
        <v>1988</v>
      </c>
      <c r="B1406" s="4">
        <v>49</v>
      </c>
      <c r="C1406" s="4">
        <v>1939</v>
      </c>
      <c r="D1406" s="5">
        <v>3.24</v>
      </c>
      <c r="E1406" s="5">
        <v>6.24</v>
      </c>
      <c r="F1406" s="5">
        <v>3.1075854840158064</v>
      </c>
      <c r="G1406" s="5">
        <v>6.0547794591791844</v>
      </c>
      <c r="H1406" s="5"/>
      <c r="I1406" s="5">
        <v>18.642364943194991</v>
      </c>
      <c r="J1406" s="5"/>
      <c r="K1406" s="5">
        <v>387073.5</v>
      </c>
      <c r="N1406" s="12">
        <f t="shared" si="132"/>
        <v>4.816233853052454E-5</v>
      </c>
      <c r="O1406" s="12">
        <f t="shared" si="133"/>
        <v>8.3705032765095015E-6</v>
      </c>
      <c r="P1406" s="12">
        <f t="shared" si="134"/>
        <v>1.6120969273277558E-5</v>
      </c>
      <c r="Q1406" s="12">
        <f t="shared" si="135"/>
        <v>8.0284118753048362E-6</v>
      </c>
      <c r="R1406" s="12">
        <f t="shared" si="136"/>
        <v>2.3670865980737486E-5</v>
      </c>
      <c r="S1406" s="12" t="s">
        <v>8</v>
      </c>
      <c r="T1406" s="12">
        <f t="shared" si="137"/>
        <v>1.564245410543265E-5</v>
      </c>
      <c r="U1406" s="12" t="s">
        <v>8</v>
      </c>
    </row>
    <row r="1407" spans="1:21">
      <c r="A1407" s="4">
        <v>1988</v>
      </c>
      <c r="B1407" s="4">
        <v>50</v>
      </c>
      <c r="C1407" s="4">
        <v>1938</v>
      </c>
      <c r="D1407" s="5">
        <v>3.34</v>
      </c>
      <c r="E1407" s="5">
        <v>6.57</v>
      </c>
      <c r="F1407" s="5">
        <v>5.18</v>
      </c>
      <c r="G1407" s="5">
        <v>3.25</v>
      </c>
      <c r="H1407" s="5"/>
      <c r="I1407" s="5">
        <v>18.34</v>
      </c>
      <c r="J1407" s="5"/>
      <c r="K1407" s="5">
        <v>372675</v>
      </c>
      <c r="N1407" s="12">
        <f t="shared" si="132"/>
        <v>4.9211779700811701E-5</v>
      </c>
      <c r="O1407" s="12">
        <f t="shared" si="133"/>
        <v>8.9622325082176147E-6</v>
      </c>
      <c r="P1407" s="12">
        <f t="shared" si="134"/>
        <v>1.762930167035621E-5</v>
      </c>
      <c r="Q1407" s="12">
        <f t="shared" si="135"/>
        <v>1.3899510297175823E-5</v>
      </c>
      <c r="R1407" s="12">
        <f t="shared" si="136"/>
        <v>2.2620245522237873E-5</v>
      </c>
      <c r="S1407" s="12" t="s">
        <v>8</v>
      </c>
      <c r="T1407" s="12">
        <f t="shared" si="137"/>
        <v>8.7207352250620515E-6</v>
      </c>
      <c r="U1407" s="12" t="s">
        <v>8</v>
      </c>
    </row>
    <row r="1408" spans="1:21">
      <c r="A1408" s="4">
        <v>1989</v>
      </c>
      <c r="B1408" s="4">
        <v>13</v>
      </c>
      <c r="C1408" s="4">
        <v>1976</v>
      </c>
      <c r="D1408" s="5">
        <v>8.8411883698613813</v>
      </c>
      <c r="E1408" s="5">
        <v>0</v>
      </c>
      <c r="F1408" s="5">
        <v>0</v>
      </c>
      <c r="G1408" s="5">
        <v>0</v>
      </c>
      <c r="H1408" s="5"/>
      <c r="I1408" s="5">
        <v>8.8411883698613813</v>
      </c>
      <c r="J1408" s="5"/>
      <c r="K1408" s="5">
        <v>388910.5</v>
      </c>
      <c r="N1408" s="12">
        <f t="shared" si="132"/>
        <v>2.2733221062073104E-5</v>
      </c>
      <c r="O1408" s="12">
        <f t="shared" si="133"/>
        <v>2.2733221062073104E-5</v>
      </c>
      <c r="P1408" s="12">
        <f t="shared" si="134"/>
        <v>0</v>
      </c>
      <c r="Q1408" s="12">
        <f t="shared" si="135"/>
        <v>0</v>
      </c>
      <c r="R1408" s="12">
        <f t="shared" si="136"/>
        <v>0</v>
      </c>
      <c r="S1408" s="12" t="s">
        <v>8</v>
      </c>
      <c r="T1408" s="12">
        <f t="shared" si="137"/>
        <v>0</v>
      </c>
      <c r="U1408" s="12" t="s">
        <v>8</v>
      </c>
    </row>
    <row r="1409" spans="1:21">
      <c r="A1409" s="4">
        <v>1989</v>
      </c>
      <c r="B1409" s="4">
        <v>14</v>
      </c>
      <c r="C1409" s="4">
        <v>1975</v>
      </c>
      <c r="D1409" s="5">
        <v>11.29</v>
      </c>
      <c r="E1409" s="5">
        <v>0</v>
      </c>
      <c r="F1409" s="5">
        <v>0</v>
      </c>
      <c r="G1409" s="5">
        <v>0</v>
      </c>
      <c r="H1409" s="5"/>
      <c r="I1409" s="5">
        <v>11.29</v>
      </c>
      <c r="J1409" s="5"/>
      <c r="K1409" s="5">
        <v>410282</v>
      </c>
      <c r="N1409" s="12">
        <f t="shared" si="132"/>
        <v>2.7517658586045692E-5</v>
      </c>
      <c r="O1409" s="12">
        <f t="shared" si="133"/>
        <v>2.7517658586045692E-5</v>
      </c>
      <c r="P1409" s="12">
        <f t="shared" si="134"/>
        <v>0</v>
      </c>
      <c r="Q1409" s="12">
        <f t="shared" si="135"/>
        <v>0</v>
      </c>
      <c r="R1409" s="12">
        <f t="shared" si="136"/>
        <v>0</v>
      </c>
      <c r="S1409" s="12" t="s">
        <v>8</v>
      </c>
      <c r="T1409" s="12">
        <f t="shared" si="137"/>
        <v>0</v>
      </c>
      <c r="U1409" s="12" t="s">
        <v>8</v>
      </c>
    </row>
    <row r="1410" spans="1:21">
      <c r="A1410" s="4">
        <v>1989</v>
      </c>
      <c r="B1410" s="4">
        <v>15</v>
      </c>
      <c r="C1410" s="4">
        <v>1974</v>
      </c>
      <c r="D1410" s="5">
        <v>43.491188369861383</v>
      </c>
      <c r="E1410" s="5">
        <v>0</v>
      </c>
      <c r="F1410" s="5">
        <v>0</v>
      </c>
      <c r="G1410" s="5">
        <v>0</v>
      </c>
      <c r="H1410" s="5"/>
      <c r="I1410" s="5">
        <v>43.491188369861383</v>
      </c>
      <c r="J1410" s="5"/>
      <c r="K1410" s="5">
        <v>421354</v>
      </c>
      <c r="N1410" s="12">
        <f t="shared" si="132"/>
        <v>1.0321769431371574E-4</v>
      </c>
      <c r="O1410" s="12">
        <f t="shared" si="133"/>
        <v>1.0321769431371574E-4</v>
      </c>
      <c r="P1410" s="12">
        <f t="shared" si="134"/>
        <v>0</v>
      </c>
      <c r="Q1410" s="12">
        <f t="shared" si="135"/>
        <v>0</v>
      </c>
      <c r="R1410" s="12">
        <f t="shared" si="136"/>
        <v>0</v>
      </c>
      <c r="S1410" s="12" t="s">
        <v>8</v>
      </c>
      <c r="T1410" s="12">
        <f t="shared" si="137"/>
        <v>0</v>
      </c>
      <c r="U1410" s="12" t="s">
        <v>8</v>
      </c>
    </row>
    <row r="1411" spans="1:21">
      <c r="A1411" s="4">
        <v>1989</v>
      </c>
      <c r="B1411" s="4">
        <v>16</v>
      </c>
      <c r="C1411" s="4">
        <v>1973</v>
      </c>
      <c r="D1411" s="5">
        <v>1476.7270952671133</v>
      </c>
      <c r="E1411" s="5">
        <v>68.95</v>
      </c>
      <c r="F1411" s="5">
        <v>0</v>
      </c>
      <c r="G1411" s="5">
        <v>0</v>
      </c>
      <c r="H1411" s="5"/>
      <c r="I1411" s="5">
        <v>1545.6770952671136</v>
      </c>
      <c r="J1411" s="5"/>
      <c r="K1411" s="5">
        <v>425232.5</v>
      </c>
      <c r="N1411" s="12">
        <f t="shared" si="132"/>
        <v>3.6348987795314647E-3</v>
      </c>
      <c r="O1411" s="12">
        <f t="shared" si="133"/>
        <v>3.4727521891367978E-3</v>
      </c>
      <c r="P1411" s="12">
        <f t="shared" si="134"/>
        <v>1.6214659039466645E-4</v>
      </c>
      <c r="Q1411" s="12">
        <f t="shared" si="135"/>
        <v>0</v>
      </c>
      <c r="R1411" s="12">
        <f t="shared" si="136"/>
        <v>0</v>
      </c>
      <c r="S1411" s="12" t="s">
        <v>8</v>
      </c>
      <c r="T1411" s="12">
        <f t="shared" si="137"/>
        <v>0</v>
      </c>
      <c r="U1411" s="12" t="s">
        <v>8</v>
      </c>
    </row>
    <row r="1412" spans="1:21">
      <c r="A1412" s="4">
        <v>1989</v>
      </c>
      <c r="B1412" s="4">
        <v>17</v>
      </c>
      <c r="C1412" s="4">
        <v>1972</v>
      </c>
      <c r="D1412" s="5">
        <v>2839.6777090410715</v>
      </c>
      <c r="E1412" s="5">
        <v>205.37118836986139</v>
      </c>
      <c r="F1412" s="5">
        <v>7.7700000000001523</v>
      </c>
      <c r="G1412" s="5">
        <v>0</v>
      </c>
      <c r="H1412" s="5"/>
      <c r="I1412" s="5">
        <v>3052.818897410933</v>
      </c>
      <c r="J1412" s="5"/>
      <c r="K1412" s="5">
        <v>432531.5</v>
      </c>
      <c r="N1412" s="12">
        <f t="shared" si="132"/>
        <v>7.0580267504469227E-3</v>
      </c>
      <c r="O1412" s="12">
        <f t="shared" si="133"/>
        <v>6.5652506442676929E-3</v>
      </c>
      <c r="P1412" s="12">
        <f t="shared" si="134"/>
        <v>4.7481209662154407E-4</v>
      </c>
      <c r="Q1412" s="12">
        <f t="shared" si="135"/>
        <v>1.7964009557685748E-5</v>
      </c>
      <c r="R1412" s="12">
        <f t="shared" si="136"/>
        <v>1.7964009557685748E-5</v>
      </c>
      <c r="S1412" s="12" t="s">
        <v>8</v>
      </c>
      <c r="T1412" s="12">
        <f t="shared" si="137"/>
        <v>0</v>
      </c>
      <c r="U1412" s="12" t="s">
        <v>8</v>
      </c>
    </row>
    <row r="1413" spans="1:21">
      <c r="A1413" s="4">
        <v>1989</v>
      </c>
      <c r="B1413" s="4">
        <v>18</v>
      </c>
      <c r="C1413" s="4">
        <v>1971</v>
      </c>
      <c r="D1413" s="5">
        <v>4916.236284458827</v>
      </c>
      <c r="E1413" s="5">
        <v>561.60466027396615</v>
      </c>
      <c r="F1413" s="5">
        <v>38.992174717497235</v>
      </c>
      <c r="G1413" s="5">
        <v>5.0889787003092541</v>
      </c>
      <c r="H1413" s="5"/>
      <c r="I1413" s="5">
        <v>5521.9220981505996</v>
      </c>
      <c r="J1413" s="5"/>
      <c r="K1413" s="5">
        <v>435621.5</v>
      </c>
      <c r="N1413" s="12">
        <f t="shared" si="132"/>
        <v>1.2675963188572189E-2</v>
      </c>
      <c r="O1413" s="12">
        <f t="shared" si="133"/>
        <v>1.1285568514085799E-2</v>
      </c>
      <c r="P1413" s="12">
        <f t="shared" si="134"/>
        <v>1.2892032653897159E-3</v>
      </c>
      <c r="Q1413" s="12">
        <f t="shared" si="135"/>
        <v>8.9509298134957151E-5</v>
      </c>
      <c r="R1413" s="12">
        <f t="shared" si="136"/>
        <v>1.0119140909667335E-4</v>
      </c>
      <c r="S1413" s="12" t="s">
        <v>8</v>
      </c>
      <c r="T1413" s="12">
        <f t="shared" si="137"/>
        <v>1.1682110961716201E-5</v>
      </c>
      <c r="U1413" s="12" t="s">
        <v>8</v>
      </c>
    </row>
    <row r="1414" spans="1:21">
      <c r="A1414" s="4">
        <v>1989</v>
      </c>
      <c r="B1414" s="4">
        <v>19</v>
      </c>
      <c r="C1414" s="4">
        <v>1970</v>
      </c>
      <c r="D1414" s="5">
        <v>9095.7095784039739</v>
      </c>
      <c r="E1414" s="5">
        <v>1299.6716623356003</v>
      </c>
      <c r="F1414" s="5">
        <v>106.56999999999967</v>
      </c>
      <c r="G1414" s="5">
        <v>7.3199999999999781</v>
      </c>
      <c r="H1414" s="5"/>
      <c r="I1414" s="5">
        <v>10509.271240739574</v>
      </c>
      <c r="J1414" s="5"/>
      <c r="K1414" s="5">
        <v>440897</v>
      </c>
      <c r="N1414" s="12">
        <f t="shared" si="132"/>
        <v>2.3836114196149154E-2</v>
      </c>
      <c r="O1414" s="12">
        <f t="shared" si="133"/>
        <v>2.0630010134802399E-2</v>
      </c>
      <c r="P1414" s="12">
        <f t="shared" si="134"/>
        <v>2.9477897611814106E-3</v>
      </c>
      <c r="Q1414" s="12">
        <f t="shared" si="135"/>
        <v>2.4171178302415228E-4</v>
      </c>
      <c r="R1414" s="12">
        <f t="shared" si="136"/>
        <v>2.5831430016534391E-4</v>
      </c>
      <c r="S1414" s="12" t="s">
        <v>8</v>
      </c>
      <c r="T1414" s="12">
        <f t="shared" si="137"/>
        <v>1.6602517141191657E-5</v>
      </c>
      <c r="U1414" s="12" t="s">
        <v>8</v>
      </c>
    </row>
    <row r="1415" spans="1:21">
      <c r="A1415" s="4">
        <v>1989</v>
      </c>
      <c r="B1415" s="4">
        <v>20</v>
      </c>
      <c r="C1415" s="4">
        <v>1969</v>
      </c>
      <c r="D1415" s="5">
        <v>12196.96972717785</v>
      </c>
      <c r="E1415" s="5">
        <v>2375.9516273835457</v>
      </c>
      <c r="F1415" s="5">
        <v>238.31896628588689</v>
      </c>
      <c r="G1415" s="5">
        <v>27.482187131918469</v>
      </c>
      <c r="H1415" s="5"/>
      <c r="I1415" s="5">
        <v>14838.722507979201</v>
      </c>
      <c r="J1415" s="5"/>
      <c r="K1415" s="5">
        <v>445798.5</v>
      </c>
      <c r="N1415" s="12">
        <f t="shared" si="132"/>
        <v>3.3285716546778872E-2</v>
      </c>
      <c r="O1415" s="12">
        <f t="shared" si="133"/>
        <v>2.7359826753965859E-2</v>
      </c>
      <c r="P1415" s="12">
        <f t="shared" si="134"/>
        <v>5.3296537053927851E-3</v>
      </c>
      <c r="Q1415" s="12">
        <f t="shared" si="135"/>
        <v>5.345889819860024E-4</v>
      </c>
      <c r="R1415" s="12">
        <f t="shared" si="136"/>
        <v>5.9623608742022545E-4</v>
      </c>
      <c r="S1415" s="12" t="s">
        <v>8</v>
      </c>
      <c r="T1415" s="12">
        <f t="shared" si="137"/>
        <v>6.1647105434223012E-5</v>
      </c>
      <c r="U1415" s="12" t="s">
        <v>8</v>
      </c>
    </row>
    <row r="1416" spans="1:21">
      <c r="A1416" s="4">
        <v>1989</v>
      </c>
      <c r="B1416" s="4">
        <v>21</v>
      </c>
      <c r="C1416" s="4">
        <v>1968</v>
      </c>
      <c r="D1416" s="5">
        <v>15793.082962869572</v>
      </c>
      <c r="E1416" s="5">
        <v>4036.3598411164112</v>
      </c>
      <c r="F1416" s="5">
        <v>466.28999999999837</v>
      </c>
      <c r="G1416" s="5">
        <v>57.959999999999795</v>
      </c>
      <c r="H1416" s="5"/>
      <c r="I1416" s="5">
        <v>20353.692803985981</v>
      </c>
      <c r="J1416" s="5"/>
      <c r="K1416" s="5">
        <v>447331.5</v>
      </c>
      <c r="N1416" s="12">
        <f t="shared" si="132"/>
        <v>4.5500244905592346E-2</v>
      </c>
      <c r="O1416" s="12">
        <f t="shared" si="133"/>
        <v>3.5305099155479934E-2</v>
      </c>
      <c r="P1416" s="12">
        <f t="shared" si="134"/>
        <v>9.0231960886197615E-3</v>
      </c>
      <c r="Q1416" s="12">
        <f t="shared" si="135"/>
        <v>1.0423813212349195E-3</v>
      </c>
      <c r="R1416" s="12">
        <f t="shared" si="136"/>
        <v>1.1719496614926474E-3</v>
      </c>
      <c r="S1416" s="12" t="s">
        <v>8</v>
      </c>
      <c r="T1416" s="12">
        <f t="shared" si="137"/>
        <v>1.2956834025772788E-4</v>
      </c>
      <c r="U1416" s="12" t="s">
        <v>8</v>
      </c>
    </row>
    <row r="1417" spans="1:21">
      <c r="A1417" s="4">
        <v>1989</v>
      </c>
      <c r="B1417" s="4">
        <v>22</v>
      </c>
      <c r="C1417" s="4">
        <v>1967</v>
      </c>
      <c r="D1417" s="5">
        <v>18973.359484054439</v>
      </c>
      <c r="E1417" s="5">
        <v>6347.0193485889595</v>
      </c>
      <c r="F1417" s="5">
        <v>745.89419671211999</v>
      </c>
      <c r="G1417" s="5">
        <v>93.159275191984307</v>
      </c>
      <c r="H1417" s="5"/>
      <c r="I1417" s="5">
        <v>26159.432304547503</v>
      </c>
      <c r="J1417" s="5"/>
      <c r="K1417" s="5">
        <v>458392.5</v>
      </c>
      <c r="N1417" s="12">
        <f t="shared" si="132"/>
        <v>5.7067758099330818E-2</v>
      </c>
      <c r="O1417" s="12">
        <f t="shared" si="133"/>
        <v>4.1391077480662182E-2</v>
      </c>
      <c r="P1417" s="12">
        <f t="shared" si="134"/>
        <v>1.3846254789484905E-2</v>
      </c>
      <c r="Q1417" s="12">
        <f t="shared" si="135"/>
        <v>1.62719546395746E-3</v>
      </c>
      <c r="R1417" s="12">
        <f t="shared" si="136"/>
        <v>1.8304258291837329E-3</v>
      </c>
      <c r="S1417" s="12" t="s">
        <v>8</v>
      </c>
      <c r="T1417" s="12">
        <f t="shared" si="137"/>
        <v>2.0323036522627291E-4</v>
      </c>
      <c r="U1417" s="12" t="s">
        <v>8</v>
      </c>
    </row>
    <row r="1418" spans="1:21">
      <c r="A1418" s="4">
        <v>1989</v>
      </c>
      <c r="B1418" s="4">
        <v>23</v>
      </c>
      <c r="C1418" s="4">
        <v>1966</v>
      </c>
      <c r="D1418" s="5">
        <v>21695.489505698097</v>
      </c>
      <c r="E1418" s="5">
        <v>8847.3689143149331</v>
      </c>
      <c r="F1418" s="5">
        <v>1278.4455494286885</v>
      </c>
      <c r="G1418" s="5">
        <v>215.22261770143248</v>
      </c>
      <c r="H1418" s="5"/>
      <c r="I1418" s="5">
        <v>32036.526587143151</v>
      </c>
      <c r="J1418" s="5"/>
      <c r="K1418" s="5">
        <v>466492.5</v>
      </c>
      <c r="N1418" s="12">
        <f t="shared" si="132"/>
        <v>6.867533044399031E-2</v>
      </c>
      <c r="O1418" s="12">
        <f t="shared" si="133"/>
        <v>4.6507691990113662E-2</v>
      </c>
      <c r="P1418" s="12">
        <f t="shared" si="134"/>
        <v>1.896572595339675E-2</v>
      </c>
      <c r="Q1418" s="12">
        <f t="shared" si="135"/>
        <v>2.7405489893807264E-3</v>
      </c>
      <c r="R1418" s="12">
        <f t="shared" si="136"/>
        <v>3.2019125004799026E-3</v>
      </c>
      <c r="S1418" s="12" t="s">
        <v>8</v>
      </c>
      <c r="T1418" s="12">
        <f t="shared" si="137"/>
        <v>4.6136351109917628E-4</v>
      </c>
      <c r="U1418" s="12" t="s">
        <v>8</v>
      </c>
    </row>
    <row r="1419" spans="1:21">
      <c r="A1419" s="4">
        <v>1989</v>
      </c>
      <c r="B1419" s="4">
        <v>24</v>
      </c>
      <c r="C1419" s="4">
        <v>1965</v>
      </c>
      <c r="D1419" s="5">
        <v>24487.988477752799</v>
      </c>
      <c r="E1419" s="5">
        <v>11929.526079999812</v>
      </c>
      <c r="F1419" s="5">
        <v>1896.2513523151258</v>
      </c>
      <c r="G1419" s="5">
        <v>332.09724217799197</v>
      </c>
      <c r="H1419" s="5"/>
      <c r="I1419" s="5">
        <v>38645.863152245729</v>
      </c>
      <c r="J1419" s="5"/>
      <c r="K1419" s="5">
        <v>471554</v>
      </c>
      <c r="N1419" s="12">
        <f t="shared" si="132"/>
        <v>8.1954268550888609E-2</v>
      </c>
      <c r="O1419" s="12">
        <f t="shared" si="133"/>
        <v>5.1930401349056098E-2</v>
      </c>
      <c r="P1419" s="12">
        <f t="shared" si="134"/>
        <v>2.5298324433680582E-2</v>
      </c>
      <c r="Q1419" s="12">
        <f t="shared" si="135"/>
        <v>4.0212814488163095E-3</v>
      </c>
      <c r="R1419" s="12">
        <f t="shared" si="136"/>
        <v>4.7255427681519354E-3</v>
      </c>
      <c r="S1419" s="12" t="s">
        <v>8</v>
      </c>
      <c r="T1419" s="12">
        <f t="shared" si="137"/>
        <v>7.0426131933562638E-4</v>
      </c>
      <c r="U1419" s="12" t="s">
        <v>8</v>
      </c>
    </row>
    <row r="1420" spans="1:21">
      <c r="A1420" s="4">
        <v>1989</v>
      </c>
      <c r="B1420" s="4">
        <v>25</v>
      </c>
      <c r="C1420" s="4">
        <v>1964</v>
      </c>
      <c r="D1420" s="5">
        <v>25426.406222259582</v>
      </c>
      <c r="E1420" s="5">
        <v>14323.485001225772</v>
      </c>
      <c r="F1420" s="5">
        <v>2578.0778452503191</v>
      </c>
      <c r="G1420" s="5">
        <v>511.4595725236332</v>
      </c>
      <c r="H1420" s="5"/>
      <c r="I1420" s="5">
        <v>42839.428641259306</v>
      </c>
      <c r="J1420" s="5"/>
      <c r="K1420" s="5">
        <v>462532</v>
      </c>
      <c r="N1420" s="12">
        <f t="shared" si="132"/>
        <v>9.2619383396736463E-2</v>
      </c>
      <c r="O1420" s="12">
        <f t="shared" si="133"/>
        <v>5.4972209970898404E-2</v>
      </c>
      <c r="P1420" s="12">
        <f t="shared" si="134"/>
        <v>3.0967554679948137E-2</v>
      </c>
      <c r="Q1420" s="12">
        <f t="shared" si="135"/>
        <v>5.5738367188655465E-3</v>
      </c>
      <c r="R1420" s="12">
        <f t="shared" si="136"/>
        <v>6.6796187458899106E-3</v>
      </c>
      <c r="S1420" s="12" t="s">
        <v>8</v>
      </c>
      <c r="T1420" s="12">
        <f t="shared" si="137"/>
        <v>1.1057820270243641E-3</v>
      </c>
      <c r="U1420" s="12" t="s">
        <v>8</v>
      </c>
    </row>
    <row r="1421" spans="1:21">
      <c r="A1421" s="4">
        <v>1989</v>
      </c>
      <c r="B1421" s="4">
        <v>26</v>
      </c>
      <c r="C1421" s="4">
        <v>1963</v>
      </c>
      <c r="D1421" s="5">
        <v>24620.70051764997</v>
      </c>
      <c r="E1421" s="5">
        <v>15676.371961424324</v>
      </c>
      <c r="F1421" s="5">
        <v>3255.2244707261252</v>
      </c>
      <c r="G1421" s="5">
        <v>655.08291209576964</v>
      </c>
      <c r="H1421" s="5"/>
      <c r="I1421" s="5">
        <v>44207.379861896188</v>
      </c>
      <c r="J1421" s="5"/>
      <c r="K1421" s="5">
        <v>442829.5</v>
      </c>
      <c r="N1421" s="12">
        <f t="shared" si="132"/>
        <v>9.9829347100624938E-2</v>
      </c>
      <c r="O1421" s="12">
        <f t="shared" si="133"/>
        <v>5.5598600629926345E-2</v>
      </c>
      <c r="P1421" s="12">
        <f t="shared" si="134"/>
        <v>3.5400468942164705E-2</v>
      </c>
      <c r="Q1421" s="12">
        <f t="shared" si="135"/>
        <v>7.3509657119187524E-3</v>
      </c>
      <c r="R1421" s="12">
        <f t="shared" si="136"/>
        <v>8.8302775285338826E-3</v>
      </c>
      <c r="S1421" s="12" t="s">
        <v>8</v>
      </c>
      <c r="T1421" s="12">
        <f t="shared" si="137"/>
        <v>1.4793118166151298E-3</v>
      </c>
      <c r="U1421" s="12" t="s">
        <v>8</v>
      </c>
    </row>
    <row r="1422" spans="1:21">
      <c r="A1422" s="4">
        <v>1989</v>
      </c>
      <c r="B1422" s="4">
        <v>27</v>
      </c>
      <c r="C1422" s="4">
        <v>1962</v>
      </c>
      <c r="D1422" s="5">
        <v>22341.970343917012</v>
      </c>
      <c r="E1422" s="5">
        <v>17127.696995033868</v>
      </c>
      <c r="F1422" s="5">
        <v>3947.1012889354479</v>
      </c>
      <c r="G1422" s="5">
        <v>867.09467672888252</v>
      </c>
      <c r="H1422" s="5"/>
      <c r="I1422" s="5">
        <v>44283.86330461521</v>
      </c>
      <c r="J1422" s="5"/>
      <c r="K1422" s="5">
        <v>434120.5</v>
      </c>
      <c r="N1422" s="12">
        <f t="shared" si="132"/>
        <v>0.10200822883189163</v>
      </c>
      <c r="O1422" s="12">
        <f t="shared" si="133"/>
        <v>5.1464905121773818E-2</v>
      </c>
      <c r="P1422" s="12">
        <f t="shared" si="134"/>
        <v>3.945378528549992E-2</v>
      </c>
      <c r="Q1422" s="12">
        <f t="shared" si="135"/>
        <v>9.0921789893254248E-3</v>
      </c>
      <c r="R1422" s="12">
        <f t="shared" si="136"/>
        <v>1.1089538424617889E-2</v>
      </c>
      <c r="S1422" s="12" t="s">
        <v>8</v>
      </c>
      <c r="T1422" s="12">
        <f t="shared" si="137"/>
        <v>1.997359435292465E-3</v>
      </c>
      <c r="U1422" s="12" t="s">
        <v>8</v>
      </c>
    </row>
    <row r="1423" spans="1:21">
      <c r="A1423" s="4">
        <v>1989</v>
      </c>
      <c r="B1423" s="4">
        <v>28</v>
      </c>
      <c r="C1423" s="4">
        <v>1961</v>
      </c>
      <c r="D1423" s="5">
        <v>20009.083463732281</v>
      </c>
      <c r="E1423" s="5">
        <v>17425.2508752256</v>
      </c>
      <c r="F1423" s="5">
        <v>4531.2239563651838</v>
      </c>
      <c r="G1423" s="5">
        <v>1074.4427941210427</v>
      </c>
      <c r="H1423" s="5"/>
      <c r="I1423" s="5">
        <v>43040.001089444107</v>
      </c>
      <c r="J1423" s="5"/>
      <c r="K1423" s="5">
        <v>424466.5</v>
      </c>
      <c r="N1423" s="12">
        <f t="shared" si="132"/>
        <v>0.10139787495466453</v>
      </c>
      <c r="O1423" s="12">
        <f t="shared" si="133"/>
        <v>4.7139370159323013E-2</v>
      </c>
      <c r="P1423" s="12">
        <f t="shared" si="134"/>
        <v>4.1052122782894766E-2</v>
      </c>
      <c r="Q1423" s="12">
        <f t="shared" si="135"/>
        <v>1.0675103821774353E-2</v>
      </c>
      <c r="R1423" s="12">
        <f t="shared" si="136"/>
        <v>1.3206382012446744E-2</v>
      </c>
      <c r="S1423" s="12" t="s">
        <v>8</v>
      </c>
      <c r="T1423" s="12">
        <f t="shared" si="137"/>
        <v>2.5312781906723916E-3</v>
      </c>
      <c r="U1423" s="12" t="s">
        <v>8</v>
      </c>
    </row>
    <row r="1424" spans="1:21">
      <c r="A1424" s="4">
        <v>1989</v>
      </c>
      <c r="B1424" s="4">
        <v>29</v>
      </c>
      <c r="C1424" s="4">
        <v>1960</v>
      </c>
      <c r="D1424" s="5">
        <v>16893.347567972058</v>
      </c>
      <c r="E1424" s="5">
        <v>16870.891682835201</v>
      </c>
      <c r="F1424" s="5">
        <v>5190.0226449459951</v>
      </c>
      <c r="G1424" s="5">
        <v>1307.3057795265186</v>
      </c>
      <c r="H1424" s="5"/>
      <c r="I1424" s="5">
        <v>40261.567675279774</v>
      </c>
      <c r="J1424" s="5"/>
      <c r="K1424" s="5">
        <v>413182</v>
      </c>
      <c r="N1424" s="12">
        <f t="shared" si="132"/>
        <v>9.7442695168908064E-2</v>
      </c>
      <c r="O1424" s="12">
        <f t="shared" si="133"/>
        <v>4.0885971721837007E-2</v>
      </c>
      <c r="P1424" s="12">
        <f t="shared" si="134"/>
        <v>4.083162306885392E-2</v>
      </c>
      <c r="Q1424" s="12">
        <f t="shared" si="135"/>
        <v>1.2561105384421381E-2</v>
      </c>
      <c r="R1424" s="12">
        <f t="shared" si="136"/>
        <v>1.5725100378217137E-2</v>
      </c>
      <c r="S1424" s="12" t="s">
        <v>8</v>
      </c>
      <c r="T1424" s="12">
        <f t="shared" si="137"/>
        <v>3.1639949937957573E-3</v>
      </c>
      <c r="U1424" s="12" t="s">
        <v>8</v>
      </c>
    </row>
    <row r="1425" spans="1:21">
      <c r="A1425" s="4">
        <v>1989</v>
      </c>
      <c r="B1425" s="4">
        <v>30</v>
      </c>
      <c r="C1425" s="4">
        <v>1959</v>
      </c>
      <c r="D1425" s="5">
        <v>13497.218701287178</v>
      </c>
      <c r="E1425" s="5">
        <v>15656.440898526969</v>
      </c>
      <c r="F1425" s="5">
        <v>5251.6141656171303</v>
      </c>
      <c r="G1425" s="5">
        <v>1509.6384451636052</v>
      </c>
      <c r="H1425" s="5"/>
      <c r="I1425" s="5">
        <v>35914.912210594885</v>
      </c>
      <c r="J1425" s="5"/>
      <c r="K1425" s="5">
        <v>401939.5</v>
      </c>
      <c r="N1425" s="12">
        <f t="shared" si="132"/>
        <v>8.9354025196814152E-2</v>
      </c>
      <c r="O1425" s="12">
        <f t="shared" si="133"/>
        <v>3.3580224638999595E-2</v>
      </c>
      <c r="P1425" s="12">
        <f t="shared" si="134"/>
        <v>3.895223260845717E-2</v>
      </c>
      <c r="Q1425" s="12">
        <f t="shared" si="135"/>
        <v>1.3065683182710657E-2</v>
      </c>
      <c r="R1425" s="12">
        <f t="shared" si="136"/>
        <v>1.682156794935739E-2</v>
      </c>
      <c r="S1425" s="12" t="s">
        <v>8</v>
      </c>
      <c r="T1425" s="12">
        <f t="shared" si="137"/>
        <v>3.7558847666467345E-3</v>
      </c>
      <c r="U1425" s="12" t="s">
        <v>8</v>
      </c>
    </row>
    <row r="1426" spans="1:21">
      <c r="A1426" s="4">
        <v>1989</v>
      </c>
      <c r="B1426" s="4">
        <v>31</v>
      </c>
      <c r="C1426" s="4">
        <v>1958</v>
      </c>
      <c r="D1426" s="5">
        <v>10603.061340225682</v>
      </c>
      <c r="E1426" s="5">
        <v>14024.22153086264</v>
      </c>
      <c r="F1426" s="5">
        <v>5207.690367130037</v>
      </c>
      <c r="G1426" s="5">
        <v>1643.6827409178093</v>
      </c>
      <c r="H1426" s="5"/>
      <c r="I1426" s="5">
        <v>31478.655979136169</v>
      </c>
      <c r="J1426" s="5"/>
      <c r="K1426" s="5">
        <v>394476.5</v>
      </c>
      <c r="N1426" s="12">
        <f t="shared" si="132"/>
        <v>7.9798558289622248E-2</v>
      </c>
      <c r="O1426" s="12">
        <f t="shared" si="133"/>
        <v>2.6878816203818687E-2</v>
      </c>
      <c r="P1426" s="12">
        <f t="shared" si="134"/>
        <v>3.5551475261169273E-2</v>
      </c>
      <c r="Q1426" s="12">
        <f t="shared" si="135"/>
        <v>1.3201522440829902E-2</v>
      </c>
      <c r="R1426" s="12">
        <f t="shared" si="136"/>
        <v>1.7368266824634285E-2</v>
      </c>
      <c r="S1426" s="12" t="s">
        <v>8</v>
      </c>
      <c r="T1426" s="12">
        <f t="shared" si="137"/>
        <v>4.1667443838043815E-3</v>
      </c>
      <c r="U1426" s="12" t="s">
        <v>8</v>
      </c>
    </row>
    <row r="1427" spans="1:21">
      <c r="A1427" s="4">
        <v>1989</v>
      </c>
      <c r="B1427" s="4">
        <v>32</v>
      </c>
      <c r="C1427" s="4">
        <v>1957</v>
      </c>
      <c r="D1427" s="5">
        <v>8062.4561668079223</v>
      </c>
      <c r="E1427" s="5">
        <v>12198.982796561297</v>
      </c>
      <c r="F1427" s="5">
        <v>5164.5857530938538</v>
      </c>
      <c r="G1427" s="5">
        <v>1830.1362131868714</v>
      </c>
      <c r="H1427" s="5"/>
      <c r="I1427" s="5">
        <v>27256.160929649945</v>
      </c>
      <c r="J1427" s="5"/>
      <c r="K1427" s="5">
        <v>392637.5</v>
      </c>
      <c r="N1427" s="12">
        <f t="shared" si="132"/>
        <v>6.9418129775301499E-2</v>
      </c>
      <c r="O1427" s="12">
        <f t="shared" si="133"/>
        <v>2.053409612379847E-2</v>
      </c>
      <c r="P1427" s="12">
        <f t="shared" si="134"/>
        <v>3.1069326787587271E-2</v>
      </c>
      <c r="Q1427" s="12">
        <f t="shared" si="135"/>
        <v>1.315357232331057E-2</v>
      </c>
      <c r="R1427" s="12">
        <f t="shared" si="136"/>
        <v>1.7814706863915765E-2</v>
      </c>
      <c r="S1427" s="12" t="s">
        <v>8</v>
      </c>
      <c r="T1427" s="12">
        <f t="shared" si="137"/>
        <v>4.6611345406051925E-3</v>
      </c>
      <c r="U1427" s="12" t="s">
        <v>8</v>
      </c>
    </row>
    <row r="1428" spans="1:21">
      <c r="A1428" s="4">
        <v>1989</v>
      </c>
      <c r="B1428" s="4">
        <v>33</v>
      </c>
      <c r="C1428" s="4">
        <v>1956</v>
      </c>
      <c r="D1428" s="5">
        <v>6221.5910823696413</v>
      </c>
      <c r="E1428" s="5">
        <v>10455.633914513392</v>
      </c>
      <c r="F1428" s="5">
        <v>5184.5361770810032</v>
      </c>
      <c r="G1428" s="5">
        <v>1987.2615329873881</v>
      </c>
      <c r="H1428" s="5"/>
      <c r="I1428" s="5">
        <v>23849.022706951422</v>
      </c>
      <c r="J1428" s="5"/>
      <c r="K1428" s="5">
        <v>388490</v>
      </c>
      <c r="N1428" s="12">
        <f t="shared" si="132"/>
        <v>6.1389025990247939E-2</v>
      </c>
      <c r="O1428" s="12">
        <f t="shared" si="133"/>
        <v>1.6014803681869909E-2</v>
      </c>
      <c r="P1428" s="12">
        <f t="shared" si="134"/>
        <v>2.6913521363518732E-2</v>
      </c>
      <c r="Q1428" s="12">
        <f t="shared" si="135"/>
        <v>1.3345352974545041E-2</v>
      </c>
      <c r="R1428" s="12">
        <f t="shared" si="136"/>
        <v>1.8460700944859305E-2</v>
      </c>
      <c r="S1428" s="12" t="s">
        <v>8</v>
      </c>
      <c r="T1428" s="12">
        <f t="shared" si="137"/>
        <v>5.1153479703142631E-3</v>
      </c>
      <c r="U1428" s="12" t="s">
        <v>8</v>
      </c>
    </row>
    <row r="1429" spans="1:21">
      <c r="A1429" s="4">
        <v>1989</v>
      </c>
      <c r="B1429" s="4">
        <v>34</v>
      </c>
      <c r="C1429" s="4">
        <v>1955</v>
      </c>
      <c r="D1429" s="5">
        <v>4851.9515049929832</v>
      </c>
      <c r="E1429" s="5">
        <v>8505.2698171846423</v>
      </c>
      <c r="F1429" s="5">
        <v>4586.8366282526449</v>
      </c>
      <c r="G1429" s="5">
        <v>1979.2830661445216</v>
      </c>
      <c r="H1429" s="5"/>
      <c r="I1429" s="5">
        <v>19923.341016574792</v>
      </c>
      <c r="J1429" s="5"/>
      <c r="K1429" s="5">
        <v>385685</v>
      </c>
      <c r="N1429" s="12">
        <f t="shared" si="132"/>
        <v>5.1657028446983395E-2</v>
      </c>
      <c r="O1429" s="12">
        <f t="shared" si="133"/>
        <v>1.2580088686345031E-2</v>
      </c>
      <c r="P1429" s="12">
        <f t="shared" si="134"/>
        <v>2.2052373872939426E-2</v>
      </c>
      <c r="Q1429" s="12">
        <f t="shared" si="135"/>
        <v>1.1892701630223226E-2</v>
      </c>
      <c r="R1429" s="12">
        <f t="shared" si="136"/>
        <v>1.7024565887698941E-2</v>
      </c>
      <c r="S1429" s="12" t="s">
        <v>8</v>
      </c>
      <c r="T1429" s="12">
        <f t="shared" si="137"/>
        <v>5.131864257475716E-3</v>
      </c>
      <c r="U1429" s="12" t="s">
        <v>8</v>
      </c>
    </row>
    <row r="1430" spans="1:21">
      <c r="A1430" s="4">
        <v>1989</v>
      </c>
      <c r="B1430" s="4">
        <v>35</v>
      </c>
      <c r="C1430" s="4">
        <v>1954</v>
      </c>
      <c r="D1430" s="5">
        <v>3548.0793062122202</v>
      </c>
      <c r="E1430" s="5">
        <v>6599.5037816161985</v>
      </c>
      <c r="F1430" s="5">
        <v>4014.9957834397101</v>
      </c>
      <c r="G1430" s="5">
        <v>1899.83693219719</v>
      </c>
      <c r="H1430" s="5"/>
      <c r="I1430" s="5">
        <v>16062.415803465319</v>
      </c>
      <c r="J1430" s="5"/>
      <c r="K1430" s="5">
        <v>376847.5</v>
      </c>
      <c r="N1430" s="12">
        <f t="shared" si="132"/>
        <v>4.2623118910077203E-2</v>
      </c>
      <c r="O1430" s="12">
        <f t="shared" si="133"/>
        <v>9.4151594642719414E-3</v>
      </c>
      <c r="P1430" s="12">
        <f t="shared" si="134"/>
        <v>1.7512398998576872E-2</v>
      </c>
      <c r="Q1430" s="12">
        <f t="shared" si="135"/>
        <v>1.0654165898512554E-2</v>
      </c>
      <c r="R1430" s="12">
        <f t="shared" si="136"/>
        <v>1.5695560447228387E-2</v>
      </c>
      <c r="S1430" s="12" t="s">
        <v>8</v>
      </c>
      <c r="T1430" s="12">
        <f t="shared" si="137"/>
        <v>5.0413945487158334E-3</v>
      </c>
      <c r="U1430" s="12" t="s">
        <v>8</v>
      </c>
    </row>
    <row r="1431" spans="1:21">
      <c r="A1431" s="4">
        <v>1989</v>
      </c>
      <c r="B1431" s="4">
        <v>36</v>
      </c>
      <c r="C1431" s="4">
        <v>1953</v>
      </c>
      <c r="D1431" s="5">
        <v>2690.6236942944329</v>
      </c>
      <c r="E1431" s="5">
        <v>5002.5638001779116</v>
      </c>
      <c r="F1431" s="5">
        <v>3442.9973388372109</v>
      </c>
      <c r="G1431" s="5">
        <v>1760.0942000805153</v>
      </c>
      <c r="H1431" s="5"/>
      <c r="I1431" s="5">
        <v>12896.27903339007</v>
      </c>
      <c r="J1431" s="5"/>
      <c r="K1431" s="5">
        <v>368719</v>
      </c>
      <c r="N1431" s="12">
        <f t="shared" si="132"/>
        <v>3.4975900437433573E-2</v>
      </c>
      <c r="O1431" s="12">
        <f t="shared" si="133"/>
        <v>7.2972200898094022E-3</v>
      </c>
      <c r="P1431" s="12">
        <f t="shared" si="134"/>
        <v>1.356741529505643E-2</v>
      </c>
      <c r="Q1431" s="12">
        <f t="shared" si="135"/>
        <v>9.3377269379587464E-3</v>
      </c>
      <c r="R1431" s="12">
        <f t="shared" si="136"/>
        <v>1.4111265052567745E-2</v>
      </c>
      <c r="S1431" s="12" t="s">
        <v>8</v>
      </c>
      <c r="T1431" s="12">
        <f t="shared" si="137"/>
        <v>4.7735381146089984E-3</v>
      </c>
      <c r="U1431" s="12" t="s">
        <v>8</v>
      </c>
    </row>
    <row r="1432" spans="1:21">
      <c r="A1432" s="4">
        <v>1989</v>
      </c>
      <c r="B1432" s="4">
        <v>37</v>
      </c>
      <c r="C1432" s="4">
        <v>1952</v>
      </c>
      <c r="D1432" s="5">
        <v>1960.5313715821349</v>
      </c>
      <c r="E1432" s="5">
        <v>3651.331236513573</v>
      </c>
      <c r="F1432" s="5">
        <v>2873.4670645403639</v>
      </c>
      <c r="G1432" s="5">
        <v>1651.7955578910583</v>
      </c>
      <c r="H1432" s="5"/>
      <c r="I1432" s="5">
        <v>10137.12523052713</v>
      </c>
      <c r="J1432" s="5"/>
      <c r="K1432" s="5">
        <v>370097.5</v>
      </c>
      <c r="N1432" s="12">
        <f t="shared" si="132"/>
        <v>2.7390418012894251E-2</v>
      </c>
      <c r="O1432" s="12">
        <f t="shared" si="133"/>
        <v>5.2973375166871835E-3</v>
      </c>
      <c r="P1432" s="12">
        <f t="shared" si="134"/>
        <v>9.8658630131615941E-3</v>
      </c>
      <c r="Q1432" s="12">
        <f t="shared" si="135"/>
        <v>7.7640812611281191E-3</v>
      </c>
      <c r="R1432" s="12">
        <f t="shared" si="136"/>
        <v>1.2227217483045475E-2</v>
      </c>
      <c r="S1432" s="12" t="s">
        <v>8</v>
      </c>
      <c r="T1432" s="12">
        <f t="shared" si="137"/>
        <v>4.4631362219173546E-3</v>
      </c>
      <c r="U1432" s="12" t="s">
        <v>8</v>
      </c>
    </row>
    <row r="1433" spans="1:21">
      <c r="A1433" s="4">
        <v>1989</v>
      </c>
      <c r="B1433" s="4">
        <v>38</v>
      </c>
      <c r="C1433" s="4">
        <v>1951</v>
      </c>
      <c r="D1433" s="5">
        <v>1460.4730646437902</v>
      </c>
      <c r="E1433" s="5">
        <v>2579.0312905409978</v>
      </c>
      <c r="F1433" s="5">
        <v>2332.2494293644413</v>
      </c>
      <c r="G1433" s="5">
        <v>1457.0746335259084</v>
      </c>
      <c r="H1433" s="5"/>
      <c r="I1433" s="5">
        <v>7828.828418075138</v>
      </c>
      <c r="J1433" s="5"/>
      <c r="K1433" s="5">
        <v>379460</v>
      </c>
      <c r="N1433" s="12">
        <f t="shared" si="132"/>
        <v>2.0631498492792753E-2</v>
      </c>
      <c r="O1433" s="12">
        <f t="shared" si="133"/>
        <v>3.8488195452584992E-3</v>
      </c>
      <c r="P1433" s="12">
        <f t="shared" si="134"/>
        <v>6.7965827505955777E-3</v>
      </c>
      <c r="Q1433" s="12">
        <f t="shared" si="135"/>
        <v>6.1462326183641001E-3</v>
      </c>
      <c r="R1433" s="12">
        <f t="shared" si="136"/>
        <v>9.9860961969386753E-3</v>
      </c>
      <c r="S1433" s="12" t="s">
        <v>8</v>
      </c>
      <c r="T1433" s="12">
        <f t="shared" si="137"/>
        <v>3.8398635785745756E-3</v>
      </c>
      <c r="U1433" s="12" t="s">
        <v>8</v>
      </c>
    </row>
    <row r="1434" spans="1:21">
      <c r="A1434" s="4">
        <v>1989</v>
      </c>
      <c r="B1434" s="4">
        <v>39</v>
      </c>
      <c r="C1434" s="4">
        <v>1950</v>
      </c>
      <c r="D1434" s="5">
        <v>1114.3747926575002</v>
      </c>
      <c r="E1434" s="5">
        <v>1831.3998569930959</v>
      </c>
      <c r="F1434" s="5">
        <v>1725.2220507306165</v>
      </c>
      <c r="G1434" s="5">
        <v>1251.343247132336</v>
      </c>
      <c r="H1434" s="5"/>
      <c r="I1434" s="5">
        <v>5922.3399475135484</v>
      </c>
      <c r="J1434" s="5"/>
      <c r="K1434" s="5">
        <v>390264</v>
      </c>
      <c r="N1434" s="12">
        <f t="shared" si="132"/>
        <v>1.5175214591951982E-2</v>
      </c>
      <c r="O1434" s="12">
        <f t="shared" si="133"/>
        <v>2.855438351109762E-3</v>
      </c>
      <c r="P1434" s="12">
        <f t="shared" si="134"/>
        <v>4.6927204584411982E-3</v>
      </c>
      <c r="Q1434" s="12">
        <f t="shared" si="135"/>
        <v>4.4206538413243766E-3</v>
      </c>
      <c r="R1434" s="12">
        <f t="shared" si="136"/>
        <v>7.6270557824010213E-3</v>
      </c>
      <c r="S1434" s="12" t="s">
        <v>8</v>
      </c>
      <c r="T1434" s="12">
        <f t="shared" si="137"/>
        <v>3.2064019410766456E-3</v>
      </c>
      <c r="U1434" s="12" t="s">
        <v>8</v>
      </c>
    </row>
    <row r="1435" spans="1:21">
      <c r="A1435" s="4">
        <v>1989</v>
      </c>
      <c r="B1435" s="4">
        <v>40</v>
      </c>
      <c r="C1435" s="4">
        <v>1949</v>
      </c>
      <c r="D1435" s="5">
        <v>738.95116929449159</v>
      </c>
      <c r="E1435" s="5">
        <v>1148.9128316300919</v>
      </c>
      <c r="F1435" s="5">
        <v>1189.6695612344552</v>
      </c>
      <c r="G1435" s="5">
        <v>1033.8756900257567</v>
      </c>
      <c r="H1435" s="5"/>
      <c r="I1435" s="5">
        <v>4111.4092521847952</v>
      </c>
      <c r="J1435" s="5"/>
      <c r="K1435" s="5">
        <v>403792.5</v>
      </c>
      <c r="N1435" s="12">
        <f t="shared" si="132"/>
        <v>1.0181985183441484E-2</v>
      </c>
      <c r="O1435" s="12">
        <f t="shared" si="133"/>
        <v>1.8300269799327417E-3</v>
      </c>
      <c r="P1435" s="12">
        <f t="shared" si="134"/>
        <v>2.8453050307524082E-3</v>
      </c>
      <c r="Q1435" s="12">
        <f t="shared" si="135"/>
        <v>2.9462398663532758E-3</v>
      </c>
      <c r="R1435" s="12">
        <f t="shared" si="136"/>
        <v>5.5066531727563338E-3</v>
      </c>
      <c r="S1435" s="12" t="s">
        <v>8</v>
      </c>
      <c r="T1435" s="12">
        <f t="shared" si="137"/>
        <v>2.560413306403058E-3</v>
      </c>
      <c r="U1435" s="12" t="s">
        <v>8</v>
      </c>
    </row>
    <row r="1436" spans="1:21">
      <c r="A1436" s="4">
        <v>1989</v>
      </c>
      <c r="B1436" s="4">
        <v>41</v>
      </c>
      <c r="C1436" s="4">
        <v>1948</v>
      </c>
      <c r="D1436" s="5">
        <v>471.57293226025627</v>
      </c>
      <c r="E1436" s="5">
        <v>708.15523909586955</v>
      </c>
      <c r="F1436" s="5">
        <v>873.02372152251121</v>
      </c>
      <c r="G1436" s="5">
        <v>755.54187503224819</v>
      </c>
      <c r="H1436" s="5"/>
      <c r="I1436" s="5">
        <v>2808.2937679108854</v>
      </c>
      <c r="J1436" s="5"/>
      <c r="K1436" s="5">
        <v>411951.5</v>
      </c>
      <c r="N1436" s="12">
        <f t="shared" si="132"/>
        <v>6.817049501970221E-3</v>
      </c>
      <c r="O1436" s="12">
        <f t="shared" si="133"/>
        <v>1.1447292515265905E-3</v>
      </c>
      <c r="P1436" s="12">
        <f t="shared" si="134"/>
        <v>1.7190257569055327E-3</v>
      </c>
      <c r="Q1436" s="12">
        <f t="shared" si="135"/>
        <v>2.1192390888794218E-3</v>
      </c>
      <c r="R1436" s="12">
        <f t="shared" si="136"/>
        <v>3.9532944935380971E-3</v>
      </c>
      <c r="S1436" s="12" t="s">
        <v>8</v>
      </c>
      <c r="T1436" s="12">
        <f t="shared" si="137"/>
        <v>1.8340554046586751E-3</v>
      </c>
      <c r="U1436" s="12" t="s">
        <v>8</v>
      </c>
    </row>
    <row r="1437" spans="1:21">
      <c r="A1437" s="4">
        <v>1989</v>
      </c>
      <c r="B1437" s="4">
        <v>42</v>
      </c>
      <c r="C1437" s="4">
        <v>1947</v>
      </c>
      <c r="D1437" s="5">
        <v>330.11824868492022</v>
      </c>
      <c r="E1437" s="5">
        <v>382.58941375341169</v>
      </c>
      <c r="F1437" s="5">
        <v>461.00138479149075</v>
      </c>
      <c r="G1437" s="5">
        <v>484.42196318107995</v>
      </c>
      <c r="H1437" s="5"/>
      <c r="I1437" s="5">
        <v>1658.1310104109027</v>
      </c>
      <c r="J1437" s="5"/>
      <c r="K1437" s="5">
        <v>411956</v>
      </c>
      <c r="N1437" s="12">
        <f t="shared" si="132"/>
        <v>4.0250196875659117E-3</v>
      </c>
      <c r="O1437" s="12">
        <f t="shared" si="133"/>
        <v>8.0134346552767819E-4</v>
      </c>
      <c r="P1437" s="12">
        <f t="shared" si="134"/>
        <v>9.2871426500260143E-4</v>
      </c>
      <c r="Q1437" s="12">
        <f t="shared" si="135"/>
        <v>1.1190549106979647E-3</v>
      </c>
      <c r="R1437" s="12">
        <f t="shared" si="136"/>
        <v>2.2949619570356316E-3</v>
      </c>
      <c r="S1437" s="12" t="s">
        <v>8</v>
      </c>
      <c r="T1437" s="12">
        <f t="shared" si="137"/>
        <v>1.1759070463376669E-3</v>
      </c>
      <c r="U1437" s="12" t="s">
        <v>8</v>
      </c>
    </row>
    <row r="1438" spans="1:21">
      <c r="A1438" s="4">
        <v>1989</v>
      </c>
      <c r="B1438" s="4">
        <v>43</v>
      </c>
      <c r="C1438" s="4">
        <v>1946</v>
      </c>
      <c r="D1438" s="5">
        <v>155.47469522602097</v>
      </c>
      <c r="E1438" s="5">
        <v>233.54121167123122</v>
      </c>
      <c r="F1438" s="5">
        <v>281.80210689918999</v>
      </c>
      <c r="G1438" s="5">
        <v>338.40253007340624</v>
      </c>
      <c r="H1438" s="5"/>
      <c r="I1438" s="5">
        <v>1009.2205438698485</v>
      </c>
      <c r="J1438" s="5"/>
      <c r="K1438" s="5">
        <v>369835.5</v>
      </c>
      <c r="N1438" s="12">
        <f t="shared" si="132"/>
        <v>2.728836317416388E-3</v>
      </c>
      <c r="O1438" s="12">
        <f t="shared" si="133"/>
        <v>4.2038878156915971E-4</v>
      </c>
      <c r="P1438" s="12">
        <f t="shared" si="134"/>
        <v>6.314732135536778E-4</v>
      </c>
      <c r="Q1438" s="12">
        <f t="shared" si="135"/>
        <v>7.6196608194505392E-4</v>
      </c>
      <c r="R1438" s="12">
        <f t="shared" si="136"/>
        <v>1.6769743222935503E-3</v>
      </c>
      <c r="S1438" s="12" t="s">
        <v>8</v>
      </c>
      <c r="T1438" s="12">
        <f t="shared" si="137"/>
        <v>9.1500824034849613E-4</v>
      </c>
      <c r="U1438" s="12" t="s">
        <v>8</v>
      </c>
    </row>
    <row r="1439" spans="1:21">
      <c r="A1439" s="4">
        <v>1989</v>
      </c>
      <c r="B1439" s="4">
        <v>44</v>
      </c>
      <c r="C1439" s="4">
        <v>1945</v>
      </c>
      <c r="D1439" s="5">
        <v>85.021188369861378</v>
      </c>
      <c r="E1439" s="5">
        <v>91.324695226020964</v>
      </c>
      <c r="F1439" s="5">
        <v>137.42197334830149</v>
      </c>
      <c r="G1439" s="5">
        <v>170.95733554894596</v>
      </c>
      <c r="H1439" s="5"/>
      <c r="I1439" s="5">
        <v>484.72519249312984</v>
      </c>
      <c r="J1439" s="5"/>
      <c r="K1439" s="5">
        <v>330451.5</v>
      </c>
      <c r="N1439" s="12">
        <f t="shared" si="132"/>
        <v>1.4668572921990967E-3</v>
      </c>
      <c r="O1439" s="12">
        <f t="shared" si="133"/>
        <v>2.5728794806457642E-4</v>
      </c>
      <c r="P1439" s="12">
        <f t="shared" si="134"/>
        <v>2.7636338532589794E-4</v>
      </c>
      <c r="Q1439" s="12">
        <f t="shared" si="135"/>
        <v>4.1586124846853921E-4</v>
      </c>
      <c r="R1439" s="12">
        <f t="shared" si="136"/>
        <v>9.3320595880862244E-4</v>
      </c>
      <c r="S1439" s="12" t="s">
        <v>8</v>
      </c>
      <c r="T1439" s="12">
        <f t="shared" si="137"/>
        <v>5.1734471034008307E-4</v>
      </c>
      <c r="U1439" s="12" t="s">
        <v>8</v>
      </c>
    </row>
    <row r="1440" spans="1:21">
      <c r="A1440" s="4">
        <v>1989</v>
      </c>
      <c r="B1440" s="4">
        <v>45</v>
      </c>
      <c r="C1440" s="4">
        <v>1944</v>
      </c>
      <c r="D1440" s="5">
        <v>35.312353438352936</v>
      </c>
      <c r="E1440" s="5">
        <v>47.46002330136983</v>
      </c>
      <c r="F1440" s="5">
        <v>72.941876012958588</v>
      </c>
      <c r="G1440" s="5">
        <v>107.80277261032268</v>
      </c>
      <c r="H1440" s="5"/>
      <c r="I1440" s="5">
        <v>263.51702536300405</v>
      </c>
      <c r="J1440" s="5"/>
      <c r="K1440" s="5">
        <v>340227.5</v>
      </c>
      <c r="N1440" s="12">
        <f t="shared" si="132"/>
        <v>7.7453182168697135E-4</v>
      </c>
      <c r="O1440" s="12">
        <f t="shared" si="133"/>
        <v>1.0379041505566992E-4</v>
      </c>
      <c r="P1440" s="12">
        <f t="shared" si="134"/>
        <v>1.3949496528461053E-4</v>
      </c>
      <c r="Q1440" s="12">
        <f t="shared" si="135"/>
        <v>2.1439147632968701E-4</v>
      </c>
      <c r="R1440" s="12">
        <f t="shared" si="136"/>
        <v>5.3124644134669083E-4</v>
      </c>
      <c r="S1440" s="12" t="s">
        <v>8</v>
      </c>
      <c r="T1440" s="12">
        <f t="shared" si="137"/>
        <v>3.1685496501700385E-4</v>
      </c>
      <c r="U1440" s="12" t="s">
        <v>8</v>
      </c>
    </row>
    <row r="1441" spans="1:21">
      <c r="A1441" s="4">
        <v>1989</v>
      </c>
      <c r="B1441" s="4">
        <v>46</v>
      </c>
      <c r="C1441" s="4">
        <v>1943</v>
      </c>
      <c r="D1441" s="5">
        <v>27.08</v>
      </c>
      <c r="E1441" s="5">
        <v>26.05</v>
      </c>
      <c r="F1441" s="5">
        <v>33.848413894171124</v>
      </c>
      <c r="G1441" s="5">
        <v>55.983916242811986</v>
      </c>
      <c r="H1441" s="5"/>
      <c r="I1441" s="5">
        <v>142.9623301369831</v>
      </c>
      <c r="J1441" s="5"/>
      <c r="K1441" s="5">
        <v>345911</v>
      </c>
      <c r="N1441" s="12">
        <f t="shared" si="132"/>
        <v>4.1329223452559502E-4</v>
      </c>
      <c r="O1441" s="12">
        <f t="shared" si="133"/>
        <v>7.8286033112563637E-5</v>
      </c>
      <c r="P1441" s="12">
        <f t="shared" si="134"/>
        <v>7.5308388573939536E-5</v>
      </c>
      <c r="Q1441" s="12">
        <f t="shared" si="135"/>
        <v>9.7852956090355972E-5</v>
      </c>
      <c r="R1441" s="12">
        <f t="shared" si="136"/>
        <v>2.5969781283909186E-4</v>
      </c>
      <c r="S1441" s="12" t="s">
        <v>8</v>
      </c>
      <c r="T1441" s="12">
        <f t="shared" si="137"/>
        <v>1.6184485674873591E-4</v>
      </c>
      <c r="U1441" s="12" t="s">
        <v>8</v>
      </c>
    </row>
    <row r="1442" spans="1:21">
      <c r="A1442" s="4">
        <v>1989</v>
      </c>
      <c r="B1442" s="4">
        <v>47</v>
      </c>
      <c r="C1442" s="4">
        <v>1942</v>
      </c>
      <c r="D1442" s="5">
        <v>10.5</v>
      </c>
      <c r="E1442" s="5">
        <v>6.25</v>
      </c>
      <c r="F1442" s="5">
        <v>17.329999999999998</v>
      </c>
      <c r="G1442" s="5">
        <v>30.22</v>
      </c>
      <c r="H1442" s="5"/>
      <c r="I1442" s="5">
        <v>64.3</v>
      </c>
      <c r="J1442" s="5"/>
      <c r="K1442" s="5">
        <v>349977</v>
      </c>
      <c r="N1442" s="12">
        <f t="shared" si="132"/>
        <v>1.8372635916074484E-4</v>
      </c>
      <c r="O1442" s="12">
        <f t="shared" si="133"/>
        <v>3.0001971558130964E-5</v>
      </c>
      <c r="P1442" s="12">
        <f t="shared" si="134"/>
        <v>1.7858316403649382E-5</v>
      </c>
      <c r="Q1442" s="12">
        <f t="shared" si="135"/>
        <v>4.9517539724039001E-5</v>
      </c>
      <c r="R1442" s="12">
        <f t="shared" si="136"/>
        <v>1.3586607119896451E-4</v>
      </c>
      <c r="S1442" s="12" t="s">
        <v>8</v>
      </c>
      <c r="T1442" s="12">
        <f t="shared" si="137"/>
        <v>8.6348531474925492E-5</v>
      </c>
      <c r="U1442" s="12" t="s">
        <v>8</v>
      </c>
    </row>
    <row r="1443" spans="1:21">
      <c r="A1443" s="4">
        <v>1989</v>
      </c>
      <c r="B1443" s="4">
        <v>48</v>
      </c>
      <c r="C1443" s="4">
        <v>1941</v>
      </c>
      <c r="D1443" s="5">
        <v>3.14</v>
      </c>
      <c r="E1443" s="5">
        <v>12.28</v>
      </c>
      <c r="F1443" s="5">
        <v>5.3</v>
      </c>
      <c r="G1443" s="5">
        <v>17.13</v>
      </c>
      <c r="H1443" s="5"/>
      <c r="I1443" s="5">
        <v>37.85</v>
      </c>
      <c r="J1443" s="5"/>
      <c r="K1443" s="5">
        <v>372330</v>
      </c>
      <c r="N1443" s="12">
        <f t="shared" si="132"/>
        <v>1.0165713211398491E-4</v>
      </c>
      <c r="O1443" s="12">
        <f t="shared" si="133"/>
        <v>8.433378991754626E-6</v>
      </c>
      <c r="P1443" s="12">
        <f t="shared" si="134"/>
        <v>3.2981494910428918E-5</v>
      </c>
      <c r="Q1443" s="12">
        <f t="shared" si="135"/>
        <v>1.4234684285445706E-5</v>
      </c>
      <c r="R1443" s="12">
        <f t="shared" si="136"/>
        <v>6.0242258211801357E-5</v>
      </c>
      <c r="S1443" s="12" t="s">
        <v>8</v>
      </c>
      <c r="T1443" s="12">
        <f t="shared" si="137"/>
        <v>4.6007573926355647E-5</v>
      </c>
      <c r="U1443" s="12" t="s">
        <v>8</v>
      </c>
    </row>
    <row r="1444" spans="1:21">
      <c r="A1444" s="4">
        <v>1989</v>
      </c>
      <c r="B1444" s="4">
        <v>49</v>
      </c>
      <c r="C1444" s="4">
        <v>1940</v>
      </c>
      <c r="D1444" s="5">
        <v>4.24</v>
      </c>
      <c r="E1444" s="5">
        <v>11.26</v>
      </c>
      <c r="F1444" s="5">
        <v>6.1199999999999992</v>
      </c>
      <c r="G1444" s="5">
        <v>9.31</v>
      </c>
      <c r="H1444" s="5"/>
      <c r="I1444" s="5">
        <v>30.93</v>
      </c>
      <c r="J1444" s="5"/>
      <c r="K1444" s="5">
        <v>390616.5</v>
      </c>
      <c r="N1444" s="12">
        <f t="shared" si="132"/>
        <v>7.9182523011700736E-5</v>
      </c>
      <c r="O1444" s="12">
        <f t="shared" si="133"/>
        <v>1.0854636196883645E-5</v>
      </c>
      <c r="P1444" s="12">
        <f t="shared" si="134"/>
        <v>2.8826227258705149E-5</v>
      </c>
      <c r="Q1444" s="12">
        <f t="shared" si="135"/>
        <v>1.5667540925690542E-5</v>
      </c>
      <c r="R1444" s="12">
        <f t="shared" si="136"/>
        <v>3.9501659556111942E-5</v>
      </c>
      <c r="S1444" s="12" t="s">
        <v>8</v>
      </c>
      <c r="T1444" s="12">
        <f t="shared" si="137"/>
        <v>2.38341186304214E-5</v>
      </c>
      <c r="U1444" s="12" t="s">
        <v>8</v>
      </c>
    </row>
    <row r="1445" spans="1:21">
      <c r="A1445" s="4">
        <v>1989</v>
      </c>
      <c r="B1445" s="4">
        <v>50</v>
      </c>
      <c r="C1445" s="4">
        <v>1939</v>
      </c>
      <c r="D1445" s="5">
        <v>0</v>
      </c>
      <c r="E1445" s="5">
        <v>0.01</v>
      </c>
      <c r="F1445" s="5">
        <v>0.98999999999999988</v>
      </c>
      <c r="G1445" s="5">
        <v>1.0099999999999998</v>
      </c>
      <c r="H1445" s="5"/>
      <c r="I1445" s="5">
        <v>2.0099999999999998</v>
      </c>
      <c r="J1445" s="5"/>
      <c r="K1445" s="5">
        <v>386057.5</v>
      </c>
      <c r="N1445" s="12">
        <f t="shared" si="132"/>
        <v>5.2064783095782355E-6</v>
      </c>
      <c r="O1445" s="12">
        <f t="shared" si="133"/>
        <v>0</v>
      </c>
      <c r="P1445" s="12">
        <f t="shared" si="134"/>
        <v>2.5902877162080778E-8</v>
      </c>
      <c r="Q1445" s="12">
        <f t="shared" si="135"/>
        <v>2.5643848390459966E-6</v>
      </c>
      <c r="R1445" s="12">
        <f t="shared" si="136"/>
        <v>5.1805754324161547E-6</v>
      </c>
      <c r="S1445" s="12" t="s">
        <v>8</v>
      </c>
      <c r="T1445" s="12">
        <f t="shared" si="137"/>
        <v>2.6161905933701582E-6</v>
      </c>
      <c r="U1445" s="12" t="s">
        <v>8</v>
      </c>
    </row>
    <row r="1446" spans="1:21">
      <c r="A1446" s="4">
        <v>1990</v>
      </c>
      <c r="B1446" s="4">
        <v>13</v>
      </c>
      <c r="C1446" s="4">
        <v>1977</v>
      </c>
      <c r="D1446" s="5">
        <v>1.05</v>
      </c>
      <c r="E1446" s="5">
        <v>0</v>
      </c>
      <c r="F1446" s="5">
        <v>0</v>
      </c>
      <c r="G1446" s="5">
        <v>0</v>
      </c>
      <c r="H1446" s="5"/>
      <c r="I1446" s="5">
        <v>1.05</v>
      </c>
      <c r="J1446" s="5"/>
      <c r="K1446" s="5">
        <v>367484.5</v>
      </c>
      <c r="N1446" s="12">
        <f t="shared" si="132"/>
        <v>2.857263367570605E-6</v>
      </c>
      <c r="O1446" s="12">
        <f t="shared" si="133"/>
        <v>2.857263367570605E-6</v>
      </c>
      <c r="P1446" s="12">
        <f t="shared" si="134"/>
        <v>0</v>
      </c>
      <c r="Q1446" s="12">
        <f t="shared" si="135"/>
        <v>0</v>
      </c>
      <c r="R1446" s="12">
        <f t="shared" si="136"/>
        <v>0</v>
      </c>
      <c r="S1446" s="12" t="s">
        <v>8</v>
      </c>
      <c r="T1446" s="12">
        <f t="shared" si="137"/>
        <v>0</v>
      </c>
      <c r="U1446" s="12" t="s">
        <v>8</v>
      </c>
    </row>
    <row r="1447" spans="1:21">
      <c r="A1447" s="4">
        <v>1990</v>
      </c>
      <c r="B1447" s="4">
        <v>14</v>
      </c>
      <c r="C1447" s="4">
        <v>1976</v>
      </c>
      <c r="D1447" s="5">
        <v>6.8</v>
      </c>
      <c r="E1447" s="5">
        <v>0</v>
      </c>
      <c r="F1447" s="5">
        <v>0</v>
      </c>
      <c r="G1447" s="5">
        <v>0</v>
      </c>
      <c r="H1447" s="5"/>
      <c r="I1447" s="5">
        <v>6.8</v>
      </c>
      <c r="J1447" s="5"/>
      <c r="K1447" s="5">
        <v>389007</v>
      </c>
      <c r="N1447" s="12">
        <f t="shared" si="132"/>
        <v>1.7480405236923758E-5</v>
      </c>
      <c r="O1447" s="12">
        <f t="shared" si="133"/>
        <v>1.7480405236923758E-5</v>
      </c>
      <c r="P1447" s="12">
        <f t="shared" si="134"/>
        <v>0</v>
      </c>
      <c r="Q1447" s="12">
        <f t="shared" si="135"/>
        <v>0</v>
      </c>
      <c r="R1447" s="12">
        <f t="shared" si="136"/>
        <v>0</v>
      </c>
      <c r="S1447" s="12" t="s">
        <v>8</v>
      </c>
      <c r="T1447" s="12">
        <f t="shared" si="137"/>
        <v>0</v>
      </c>
      <c r="U1447" s="12" t="s">
        <v>8</v>
      </c>
    </row>
    <row r="1448" spans="1:21">
      <c r="A1448" s="4">
        <v>1990</v>
      </c>
      <c r="B1448" s="4">
        <v>15</v>
      </c>
      <c r="C1448" s="4">
        <v>1975</v>
      </c>
      <c r="D1448" s="5">
        <v>70.7</v>
      </c>
      <c r="E1448" s="5">
        <v>0</v>
      </c>
      <c r="F1448" s="5">
        <v>0</v>
      </c>
      <c r="G1448" s="5">
        <v>0</v>
      </c>
      <c r="H1448" s="5"/>
      <c r="I1448" s="5">
        <v>70.7</v>
      </c>
      <c r="J1448" s="5"/>
      <c r="K1448" s="5">
        <v>410435</v>
      </c>
      <c r="N1448" s="12">
        <f t="shared" si="132"/>
        <v>1.7225626469477508E-4</v>
      </c>
      <c r="O1448" s="12">
        <f t="shared" si="133"/>
        <v>1.7225626469477508E-4</v>
      </c>
      <c r="P1448" s="12">
        <f t="shared" si="134"/>
        <v>0</v>
      </c>
      <c r="Q1448" s="12">
        <f t="shared" si="135"/>
        <v>0</v>
      </c>
      <c r="R1448" s="12">
        <f t="shared" si="136"/>
        <v>0</v>
      </c>
      <c r="S1448" s="12" t="s">
        <v>8</v>
      </c>
      <c r="T1448" s="12">
        <f t="shared" si="137"/>
        <v>0</v>
      </c>
      <c r="U1448" s="12" t="s">
        <v>8</v>
      </c>
    </row>
    <row r="1449" spans="1:21">
      <c r="A1449" s="4">
        <v>1990</v>
      </c>
      <c r="B1449" s="4">
        <v>16</v>
      </c>
      <c r="C1449" s="4">
        <v>1974</v>
      </c>
      <c r="D1449" s="5">
        <v>1388.76</v>
      </c>
      <c r="E1449" s="5">
        <v>53.49</v>
      </c>
      <c r="F1449" s="5">
        <v>0</v>
      </c>
      <c r="G1449" s="5">
        <v>0</v>
      </c>
      <c r="H1449" s="5"/>
      <c r="I1449" s="5">
        <v>1442.25</v>
      </c>
      <c r="J1449" s="5"/>
      <c r="K1449" s="5">
        <v>421530</v>
      </c>
      <c r="N1449" s="12">
        <f t="shared" ref="N1449:N1512" si="138">I1449/$K1449</f>
        <v>3.4214646644366948E-3</v>
      </c>
      <c r="O1449" s="12">
        <f t="shared" ref="O1449:O1512" si="139">D1449/$K1449</f>
        <v>3.2945697815102127E-3</v>
      </c>
      <c r="P1449" s="12">
        <f t="shared" ref="P1449:P1512" si="140">E1449/$K1449</f>
        <v>1.268948829264821E-4</v>
      </c>
      <c r="Q1449" s="12">
        <f t="shared" ref="Q1449:Q1512" si="141">F1449/$K1449</f>
        <v>0</v>
      </c>
      <c r="R1449" s="12">
        <f t="shared" ref="R1449:R1512" si="142">(F1449+G1449)/$K1449</f>
        <v>0</v>
      </c>
      <c r="S1449" s="12" t="s">
        <v>8</v>
      </c>
      <c r="T1449" s="12">
        <f t="shared" ref="T1449:T1512" si="143">G1449/$K1449</f>
        <v>0</v>
      </c>
      <c r="U1449" s="12" t="s">
        <v>8</v>
      </c>
    </row>
    <row r="1450" spans="1:21">
      <c r="A1450" s="4">
        <v>1990</v>
      </c>
      <c r="B1450" s="4">
        <v>17</v>
      </c>
      <c r="C1450" s="4">
        <v>1973</v>
      </c>
      <c r="D1450" s="5">
        <v>2676.64</v>
      </c>
      <c r="E1450" s="5">
        <v>195.69</v>
      </c>
      <c r="F1450" s="5">
        <v>6.6900000000001114</v>
      </c>
      <c r="G1450" s="5">
        <v>0</v>
      </c>
      <c r="H1450" s="5"/>
      <c r="I1450" s="5">
        <v>2879.02</v>
      </c>
      <c r="J1450" s="5"/>
      <c r="K1450" s="5">
        <v>425500.5</v>
      </c>
      <c r="N1450" s="12">
        <f t="shared" si="138"/>
        <v>6.7661965144576799E-3</v>
      </c>
      <c r="O1450" s="12">
        <f t="shared" si="139"/>
        <v>6.2905684012122196E-3</v>
      </c>
      <c r="P1450" s="12">
        <f t="shared" si="140"/>
        <v>4.5990545252003228E-4</v>
      </c>
      <c r="Q1450" s="12">
        <f t="shared" si="141"/>
        <v>1.5722660725428315E-5</v>
      </c>
      <c r="R1450" s="12">
        <f t="shared" si="142"/>
        <v>1.5722660725428315E-5</v>
      </c>
      <c r="S1450" s="12" t="s">
        <v>8</v>
      </c>
      <c r="T1450" s="12">
        <f t="shared" si="143"/>
        <v>0</v>
      </c>
      <c r="U1450" s="12" t="s">
        <v>8</v>
      </c>
    </row>
    <row r="1451" spans="1:21">
      <c r="A1451" s="4">
        <v>1990</v>
      </c>
      <c r="B1451" s="4">
        <v>18</v>
      </c>
      <c r="C1451" s="4">
        <v>1972</v>
      </c>
      <c r="D1451" s="5">
        <v>4598.57</v>
      </c>
      <c r="E1451" s="5">
        <v>472.68</v>
      </c>
      <c r="F1451" s="5">
        <v>31.380000000000393</v>
      </c>
      <c r="G1451" s="5">
        <v>0</v>
      </c>
      <c r="H1451" s="5"/>
      <c r="I1451" s="5">
        <v>5102.63</v>
      </c>
      <c r="J1451" s="5"/>
      <c r="K1451" s="5">
        <v>433441.5</v>
      </c>
      <c r="N1451" s="12">
        <f t="shared" si="138"/>
        <v>1.1772361437471955E-2</v>
      </c>
      <c r="O1451" s="12">
        <f t="shared" si="139"/>
        <v>1.0609436336852839E-2</v>
      </c>
      <c r="P1451" s="12">
        <f t="shared" si="140"/>
        <v>1.0905277874868927E-3</v>
      </c>
      <c r="Q1451" s="12">
        <f t="shared" si="141"/>
        <v>7.2397313132222901E-5</v>
      </c>
      <c r="R1451" s="12">
        <f t="shared" si="142"/>
        <v>7.2397313132222901E-5</v>
      </c>
      <c r="S1451" s="12" t="s">
        <v>8</v>
      </c>
      <c r="T1451" s="12">
        <f t="shared" si="143"/>
        <v>0</v>
      </c>
      <c r="U1451" s="12" t="s">
        <v>8</v>
      </c>
    </row>
    <row r="1452" spans="1:21">
      <c r="A1452" s="4">
        <v>1990</v>
      </c>
      <c r="B1452" s="4">
        <v>19</v>
      </c>
      <c r="C1452" s="4">
        <v>1971</v>
      </c>
      <c r="D1452" s="5">
        <v>8363.3700000000008</v>
      </c>
      <c r="E1452" s="5">
        <v>1272.3499999999999</v>
      </c>
      <c r="F1452" s="5">
        <v>75.51999999999866</v>
      </c>
      <c r="G1452" s="5">
        <v>0.97999999999998255</v>
      </c>
      <c r="H1452" s="5"/>
      <c r="I1452" s="5">
        <v>9712.2199999999993</v>
      </c>
      <c r="J1452" s="5"/>
      <c r="K1452" s="5">
        <v>436720</v>
      </c>
      <c r="N1452" s="12">
        <f t="shared" si="138"/>
        <v>2.2239008976002929E-2</v>
      </c>
      <c r="O1452" s="12">
        <f t="shared" si="139"/>
        <v>1.9150416742993222E-2</v>
      </c>
      <c r="P1452" s="12">
        <f t="shared" si="140"/>
        <v>2.9134227880564202E-3</v>
      </c>
      <c r="Q1452" s="12">
        <f t="shared" si="141"/>
        <v>1.7292544422055014E-4</v>
      </c>
      <c r="R1452" s="12">
        <f t="shared" si="142"/>
        <v>1.7516944495328502E-4</v>
      </c>
      <c r="S1452" s="12" t="s">
        <v>8</v>
      </c>
      <c r="T1452" s="12">
        <f t="shared" si="143"/>
        <v>2.2440007327348931E-6</v>
      </c>
      <c r="U1452" s="12" t="s">
        <v>8</v>
      </c>
    </row>
    <row r="1453" spans="1:21">
      <c r="A1453" s="4">
        <v>1990</v>
      </c>
      <c r="B1453" s="4">
        <v>20</v>
      </c>
      <c r="C1453" s="4">
        <v>1970</v>
      </c>
      <c r="D1453" s="5">
        <v>11415.04</v>
      </c>
      <c r="E1453" s="5">
        <v>2221.9</v>
      </c>
      <c r="F1453" s="5">
        <v>213.94949536194505</v>
      </c>
      <c r="G1453" s="5">
        <v>11.370504638054197</v>
      </c>
      <c r="H1453" s="5"/>
      <c r="I1453" s="5">
        <v>13862.26</v>
      </c>
      <c r="J1453" s="5"/>
      <c r="K1453" s="5">
        <v>441435</v>
      </c>
      <c r="N1453" s="12">
        <f t="shared" si="138"/>
        <v>3.1402720672352669E-2</v>
      </c>
      <c r="O1453" s="12">
        <f t="shared" si="139"/>
        <v>2.5858937329391644E-2</v>
      </c>
      <c r="P1453" s="12">
        <f t="shared" si="140"/>
        <v>5.0333571193947012E-3</v>
      </c>
      <c r="Q1453" s="12">
        <f t="shared" si="141"/>
        <v>4.8466817393714827E-4</v>
      </c>
      <c r="R1453" s="12">
        <f t="shared" si="142"/>
        <v>5.1042622356632173E-4</v>
      </c>
      <c r="S1453" s="12" t="s">
        <v>8</v>
      </c>
      <c r="T1453" s="12">
        <f t="shared" si="143"/>
        <v>2.5758049629173482E-5</v>
      </c>
      <c r="U1453" s="12" t="s">
        <v>8</v>
      </c>
    </row>
    <row r="1454" spans="1:21">
      <c r="A1454" s="4">
        <v>1990</v>
      </c>
      <c r="B1454" s="4">
        <v>21</v>
      </c>
      <c r="C1454" s="4">
        <v>1969</v>
      </c>
      <c r="D1454" s="5">
        <v>15063.13</v>
      </c>
      <c r="E1454" s="5">
        <v>3759.36</v>
      </c>
      <c r="F1454" s="5">
        <v>381.85786302395161</v>
      </c>
      <c r="G1454" s="5">
        <v>45.682136976047858</v>
      </c>
      <c r="H1454" s="5"/>
      <c r="I1454" s="5">
        <v>19250.03</v>
      </c>
      <c r="J1454" s="5"/>
      <c r="K1454" s="5">
        <v>446289</v>
      </c>
      <c r="N1454" s="12">
        <f t="shared" si="138"/>
        <v>4.313355247384542E-2</v>
      </c>
      <c r="O1454" s="12">
        <f t="shared" si="139"/>
        <v>3.37519634138417E-2</v>
      </c>
      <c r="P1454" s="12">
        <f t="shared" si="140"/>
        <v>8.4235999542897101E-3</v>
      </c>
      <c r="Q1454" s="12">
        <f t="shared" si="141"/>
        <v>8.5562911706080951E-4</v>
      </c>
      <c r="R1454" s="12">
        <f t="shared" si="142"/>
        <v>9.5798910571400918E-4</v>
      </c>
      <c r="S1454" s="12" t="s">
        <v>8</v>
      </c>
      <c r="T1454" s="12">
        <f t="shared" si="143"/>
        <v>1.0235998865319974E-4</v>
      </c>
      <c r="U1454" s="12" t="s">
        <v>8</v>
      </c>
    </row>
    <row r="1455" spans="1:21">
      <c r="A1455" s="4">
        <v>1990</v>
      </c>
      <c r="B1455" s="4">
        <v>22</v>
      </c>
      <c r="C1455" s="4">
        <v>1968</v>
      </c>
      <c r="D1455" s="5">
        <v>18102.669999999998</v>
      </c>
      <c r="E1455" s="5">
        <v>5863.3</v>
      </c>
      <c r="F1455" s="5">
        <v>723.86869741790667</v>
      </c>
      <c r="G1455" s="5">
        <v>108.41130258209496</v>
      </c>
      <c r="H1455" s="5"/>
      <c r="I1455" s="5">
        <v>24798.25</v>
      </c>
      <c r="J1455" s="5"/>
      <c r="K1455" s="5">
        <v>447776</v>
      </c>
      <c r="N1455" s="12">
        <f t="shared" si="138"/>
        <v>5.5380927070678196E-2</v>
      </c>
      <c r="O1455" s="12">
        <f t="shared" si="139"/>
        <v>4.0427959515472019E-2</v>
      </c>
      <c r="P1455" s="12">
        <f t="shared" si="140"/>
        <v>1.3094270349460445E-2</v>
      </c>
      <c r="Q1455" s="12">
        <f t="shared" si="141"/>
        <v>1.6165866357685688E-3</v>
      </c>
      <c r="R1455" s="12">
        <f t="shared" si="142"/>
        <v>1.8586972057457337E-3</v>
      </c>
      <c r="S1455" s="12" t="s">
        <v>8</v>
      </c>
      <c r="T1455" s="12">
        <f t="shared" si="143"/>
        <v>2.4211056997716483E-4</v>
      </c>
      <c r="U1455" s="12" t="s">
        <v>8</v>
      </c>
    </row>
    <row r="1456" spans="1:21">
      <c r="A1456" s="4">
        <v>1990</v>
      </c>
      <c r="B1456" s="4">
        <v>23</v>
      </c>
      <c r="C1456" s="4">
        <v>1967</v>
      </c>
      <c r="D1456" s="5">
        <v>21375.72</v>
      </c>
      <c r="E1456" s="5">
        <v>8291.81</v>
      </c>
      <c r="F1456" s="5">
        <v>1103.692709549061</v>
      </c>
      <c r="G1456" s="5">
        <v>172.9572904509387</v>
      </c>
      <c r="H1456" s="5"/>
      <c r="I1456" s="5">
        <v>30944.18</v>
      </c>
      <c r="J1456" s="5"/>
      <c r="K1456" s="5">
        <v>458763</v>
      </c>
      <c r="N1456" s="12">
        <f t="shared" si="138"/>
        <v>6.7451341978319965E-2</v>
      </c>
      <c r="O1456" s="12">
        <f t="shared" si="139"/>
        <v>4.6594254549734836E-2</v>
      </c>
      <c r="P1456" s="12">
        <f t="shared" si="140"/>
        <v>1.8074278004111054E-2</v>
      </c>
      <c r="Q1456" s="12">
        <f t="shared" si="141"/>
        <v>2.405801491290843E-3</v>
      </c>
      <c r="R1456" s="12">
        <f t="shared" si="142"/>
        <v>2.7828094244740742E-3</v>
      </c>
      <c r="S1456" s="12" t="s">
        <v>8</v>
      </c>
      <c r="T1456" s="12">
        <f t="shared" si="143"/>
        <v>3.7700793318323121E-4</v>
      </c>
      <c r="U1456" s="12" t="s">
        <v>8</v>
      </c>
    </row>
    <row r="1457" spans="1:21">
      <c r="A1457" s="4">
        <v>1990</v>
      </c>
      <c r="B1457" s="4">
        <v>24</v>
      </c>
      <c r="C1457" s="4">
        <v>1966</v>
      </c>
      <c r="D1457" s="5">
        <v>23838.62</v>
      </c>
      <c r="E1457" s="5">
        <v>10808.27</v>
      </c>
      <c r="F1457" s="5">
        <v>1714.3585633151374</v>
      </c>
      <c r="G1457" s="5">
        <v>287.6214366848659</v>
      </c>
      <c r="H1457" s="5"/>
      <c r="I1457" s="5">
        <v>36648.870000000003</v>
      </c>
      <c r="J1457" s="5"/>
      <c r="K1457" s="5">
        <v>466876.5</v>
      </c>
      <c r="N1457" s="12">
        <f t="shared" si="138"/>
        <v>7.8497996793584601E-2</v>
      </c>
      <c r="O1457" s="12">
        <f t="shared" si="139"/>
        <v>5.1059798469188317E-2</v>
      </c>
      <c r="P1457" s="12">
        <f t="shared" si="140"/>
        <v>2.3150169263177735E-2</v>
      </c>
      <c r="Q1457" s="12">
        <f t="shared" si="141"/>
        <v>3.671974415750498E-3</v>
      </c>
      <c r="R1457" s="12">
        <f t="shared" si="142"/>
        <v>4.2880290612185516E-3</v>
      </c>
      <c r="S1457" s="12" t="s">
        <v>8</v>
      </c>
      <c r="T1457" s="12">
        <f t="shared" si="143"/>
        <v>6.16054645468054E-4</v>
      </c>
      <c r="U1457" s="12" t="s">
        <v>8</v>
      </c>
    </row>
    <row r="1458" spans="1:21">
      <c r="A1458" s="4">
        <v>1990</v>
      </c>
      <c r="B1458" s="4">
        <v>25</v>
      </c>
      <c r="C1458" s="4">
        <v>1965</v>
      </c>
      <c r="D1458" s="5">
        <v>26026.41</v>
      </c>
      <c r="E1458" s="5">
        <v>13935.25</v>
      </c>
      <c r="F1458" s="5">
        <v>2434.1714809876285</v>
      </c>
      <c r="G1458" s="5">
        <v>423.16851901237163</v>
      </c>
      <c r="H1458" s="5"/>
      <c r="I1458" s="5">
        <v>42819</v>
      </c>
      <c r="J1458" s="5"/>
      <c r="K1458" s="5">
        <v>471953</v>
      </c>
      <c r="N1458" s="12">
        <f t="shared" si="138"/>
        <v>9.0727254620693157E-2</v>
      </c>
      <c r="O1458" s="12">
        <f t="shared" si="139"/>
        <v>5.5146190404552993E-2</v>
      </c>
      <c r="P1458" s="12">
        <f t="shared" si="140"/>
        <v>2.9526774911908599E-2</v>
      </c>
      <c r="Q1458" s="12">
        <f t="shared" si="141"/>
        <v>5.1576565484012784E-3</v>
      </c>
      <c r="R1458" s="12">
        <f t="shared" si="142"/>
        <v>6.0542893042315653E-3</v>
      </c>
      <c r="S1458" s="12" t="s">
        <v>8</v>
      </c>
      <c r="T1458" s="12">
        <f t="shared" si="143"/>
        <v>8.9663275583028743E-4</v>
      </c>
      <c r="U1458" s="12" t="s">
        <v>8</v>
      </c>
    </row>
    <row r="1459" spans="1:21">
      <c r="A1459" s="4">
        <v>1990</v>
      </c>
      <c r="B1459" s="4">
        <v>26</v>
      </c>
      <c r="C1459" s="4">
        <v>1964</v>
      </c>
      <c r="D1459" s="5">
        <v>26005.05</v>
      </c>
      <c r="E1459" s="5">
        <v>15750.76</v>
      </c>
      <c r="F1459" s="5">
        <v>3206.7200000000021</v>
      </c>
      <c r="G1459" s="5">
        <v>595.48000000000047</v>
      </c>
      <c r="H1459" s="5"/>
      <c r="I1459" s="5">
        <v>45558.01</v>
      </c>
      <c r="J1459" s="5"/>
      <c r="K1459" s="5">
        <v>462890.5</v>
      </c>
      <c r="N1459" s="12">
        <f t="shared" si="138"/>
        <v>9.8420706408967135E-2</v>
      </c>
      <c r="O1459" s="12">
        <f t="shared" si="139"/>
        <v>5.6179701246839152E-2</v>
      </c>
      <c r="P1459" s="12">
        <f t="shared" si="140"/>
        <v>3.4026967500953249E-2</v>
      </c>
      <c r="Q1459" s="12">
        <f t="shared" si="141"/>
        <v>6.9275995078749769E-3</v>
      </c>
      <c r="R1459" s="12">
        <f t="shared" si="142"/>
        <v>8.2140376611747317E-3</v>
      </c>
      <c r="S1459" s="12" t="s">
        <v>8</v>
      </c>
      <c r="T1459" s="12">
        <f t="shared" si="143"/>
        <v>1.2864381532997555E-3</v>
      </c>
      <c r="U1459" s="12" t="s">
        <v>8</v>
      </c>
    </row>
    <row r="1460" spans="1:21">
      <c r="A1460" s="4">
        <v>1990</v>
      </c>
      <c r="B1460" s="4">
        <v>27</v>
      </c>
      <c r="C1460" s="4">
        <v>1963</v>
      </c>
      <c r="D1460" s="5">
        <v>24009.62</v>
      </c>
      <c r="E1460" s="5">
        <v>16875.71</v>
      </c>
      <c r="F1460" s="5">
        <v>3830.3686629154313</v>
      </c>
      <c r="G1460" s="5">
        <v>802.72133708456909</v>
      </c>
      <c r="H1460" s="5"/>
      <c r="I1460" s="5">
        <v>45518.42</v>
      </c>
      <c r="J1460" s="5"/>
      <c r="K1460" s="5">
        <v>443143.5</v>
      </c>
      <c r="N1460" s="12">
        <f t="shared" si="138"/>
        <v>0.10271711082301782</v>
      </c>
      <c r="O1460" s="12">
        <f t="shared" si="139"/>
        <v>5.418023732718634E-2</v>
      </c>
      <c r="P1460" s="12">
        <f t="shared" si="140"/>
        <v>3.8081817740754406E-2</v>
      </c>
      <c r="Q1460" s="12">
        <f t="shared" si="141"/>
        <v>8.6436304784238763E-3</v>
      </c>
      <c r="R1460" s="12">
        <f t="shared" si="142"/>
        <v>1.045505575507708E-2</v>
      </c>
      <c r="S1460" s="12" t="s">
        <v>8</v>
      </c>
      <c r="T1460" s="12">
        <f t="shared" si="143"/>
        <v>1.811425276653204E-3</v>
      </c>
      <c r="U1460" s="12" t="s">
        <v>8</v>
      </c>
    </row>
    <row r="1461" spans="1:21">
      <c r="A1461" s="4">
        <v>1990</v>
      </c>
      <c r="B1461" s="4">
        <v>28</v>
      </c>
      <c r="C1461" s="4">
        <v>1962</v>
      </c>
      <c r="D1461" s="5">
        <v>21450.95</v>
      </c>
      <c r="E1461" s="5">
        <v>17553.96</v>
      </c>
      <c r="F1461" s="5">
        <v>4501.0689283302754</v>
      </c>
      <c r="G1461" s="5">
        <v>978.46107166972695</v>
      </c>
      <c r="H1461" s="5"/>
      <c r="I1461" s="5">
        <v>44484.44</v>
      </c>
      <c r="J1461" s="5"/>
      <c r="K1461" s="5">
        <v>434372.5</v>
      </c>
      <c r="N1461" s="12">
        <f t="shared" si="138"/>
        <v>0.10241081099747337</v>
      </c>
      <c r="O1461" s="12">
        <f t="shared" si="139"/>
        <v>4.9383766237503526E-2</v>
      </c>
      <c r="P1461" s="12">
        <f t="shared" si="140"/>
        <v>4.0412226832960189E-2</v>
      </c>
      <c r="Q1461" s="12">
        <f t="shared" si="141"/>
        <v>1.0362232711164439E-2</v>
      </c>
      <c r="R1461" s="12">
        <f t="shared" si="142"/>
        <v>1.2614817927009657E-2</v>
      </c>
      <c r="S1461" s="12" t="s">
        <v>8</v>
      </c>
      <c r="T1461" s="12">
        <f t="shared" si="143"/>
        <v>2.2525852158452181E-3</v>
      </c>
      <c r="U1461" s="12" t="s">
        <v>8</v>
      </c>
    </row>
    <row r="1462" spans="1:21">
      <c r="A1462" s="4">
        <v>1990</v>
      </c>
      <c r="B1462" s="4">
        <v>29</v>
      </c>
      <c r="C1462" s="4">
        <v>1961</v>
      </c>
      <c r="D1462" s="5">
        <v>18458.150000000001</v>
      </c>
      <c r="E1462" s="5">
        <v>17518.099999999999</v>
      </c>
      <c r="F1462" s="5">
        <v>4905.9180456672948</v>
      </c>
      <c r="G1462" s="5">
        <v>1191.6719543327019</v>
      </c>
      <c r="H1462" s="5"/>
      <c r="I1462" s="5">
        <v>42073.84</v>
      </c>
      <c r="J1462" s="5"/>
      <c r="K1462" s="5">
        <v>424621</v>
      </c>
      <c r="N1462" s="12">
        <f t="shared" si="138"/>
        <v>9.9085631657407428E-2</v>
      </c>
      <c r="O1462" s="12">
        <f t="shared" si="139"/>
        <v>4.3469705925990476E-2</v>
      </c>
      <c r="P1462" s="12">
        <f t="shared" si="140"/>
        <v>4.1255849333876563E-2</v>
      </c>
      <c r="Q1462" s="12">
        <f t="shared" si="141"/>
        <v>1.1553639706155123E-2</v>
      </c>
      <c r="R1462" s="12">
        <f t="shared" si="142"/>
        <v>1.4360076397540387E-2</v>
      </c>
      <c r="S1462" s="12" t="s">
        <v>8</v>
      </c>
      <c r="T1462" s="12">
        <f t="shared" si="143"/>
        <v>2.8064366913852635E-3</v>
      </c>
      <c r="U1462" s="12" t="s">
        <v>8</v>
      </c>
    </row>
    <row r="1463" spans="1:21">
      <c r="A1463" s="4">
        <v>1990</v>
      </c>
      <c r="B1463" s="4">
        <v>30</v>
      </c>
      <c r="C1463" s="4">
        <v>1960</v>
      </c>
      <c r="D1463" s="5">
        <v>15176.15</v>
      </c>
      <c r="E1463" s="5">
        <v>16664.919999999998</v>
      </c>
      <c r="F1463" s="5">
        <v>5427.5539434712209</v>
      </c>
      <c r="G1463" s="5">
        <v>1372.9060565287782</v>
      </c>
      <c r="H1463" s="5"/>
      <c r="I1463" s="5">
        <v>38641.53</v>
      </c>
      <c r="J1463" s="5"/>
      <c r="K1463" s="5">
        <v>413322</v>
      </c>
      <c r="N1463" s="12">
        <f t="shared" si="138"/>
        <v>9.3490136019858602E-2</v>
      </c>
      <c r="O1463" s="12">
        <f t="shared" si="139"/>
        <v>3.6717498705609669E-2</v>
      </c>
      <c r="P1463" s="12">
        <f t="shared" si="140"/>
        <v>4.0319460372300525E-2</v>
      </c>
      <c r="Q1463" s="12">
        <f t="shared" si="141"/>
        <v>1.3131538953821043E-2</v>
      </c>
      <c r="R1463" s="12">
        <f t="shared" si="142"/>
        <v>1.6453176941948405E-2</v>
      </c>
      <c r="S1463" s="12" t="s">
        <v>8</v>
      </c>
      <c r="T1463" s="12">
        <f t="shared" si="143"/>
        <v>3.3216379881273635E-3</v>
      </c>
      <c r="U1463" s="12" t="s">
        <v>8</v>
      </c>
    </row>
    <row r="1464" spans="1:21">
      <c r="A1464" s="4">
        <v>1990</v>
      </c>
      <c r="B1464" s="4">
        <v>31</v>
      </c>
      <c r="C1464" s="4">
        <v>1959</v>
      </c>
      <c r="D1464" s="5">
        <v>12046.82</v>
      </c>
      <c r="E1464" s="5">
        <v>15057.21</v>
      </c>
      <c r="F1464" s="5">
        <v>5309.4254880894723</v>
      </c>
      <c r="G1464" s="5">
        <v>1546.7145119105267</v>
      </c>
      <c r="H1464" s="5"/>
      <c r="I1464" s="5">
        <v>33960.17</v>
      </c>
      <c r="J1464" s="5"/>
      <c r="K1464" s="5">
        <v>402040.5</v>
      </c>
      <c r="N1464" s="12">
        <f t="shared" si="138"/>
        <v>8.4469524836428167E-2</v>
      </c>
      <c r="O1464" s="12">
        <f t="shared" si="139"/>
        <v>2.9964195149493646E-2</v>
      </c>
      <c r="P1464" s="12">
        <f t="shared" si="140"/>
        <v>3.7451973122110828E-2</v>
      </c>
      <c r="Q1464" s="12">
        <f t="shared" si="141"/>
        <v>1.3206195614843461E-2</v>
      </c>
      <c r="R1464" s="12">
        <f t="shared" si="142"/>
        <v>1.705335656482369E-2</v>
      </c>
      <c r="S1464" s="12" t="s">
        <v>8</v>
      </c>
      <c r="T1464" s="12">
        <f t="shared" si="143"/>
        <v>3.84716094998023E-3</v>
      </c>
      <c r="U1464" s="12" t="s">
        <v>8</v>
      </c>
    </row>
    <row r="1465" spans="1:21">
      <c r="A1465" s="4">
        <v>1990</v>
      </c>
      <c r="B1465" s="4">
        <v>32</v>
      </c>
      <c r="C1465" s="4">
        <v>1958</v>
      </c>
      <c r="D1465" s="5">
        <v>8983.56</v>
      </c>
      <c r="E1465" s="5">
        <v>13175.75</v>
      </c>
      <c r="F1465" s="5">
        <v>5304.3476201052135</v>
      </c>
      <c r="G1465" s="5">
        <v>1656.6423798947842</v>
      </c>
      <c r="H1465" s="5"/>
      <c r="I1465" s="5">
        <v>29120.3</v>
      </c>
      <c r="J1465" s="5"/>
      <c r="K1465" s="5">
        <v>394525.5</v>
      </c>
      <c r="N1465" s="12">
        <f t="shared" si="138"/>
        <v>7.3810945046644635E-2</v>
      </c>
      <c r="O1465" s="12">
        <f t="shared" si="139"/>
        <v>2.2770543348909003E-2</v>
      </c>
      <c r="P1465" s="12">
        <f t="shared" si="140"/>
        <v>3.33964471244571E-2</v>
      </c>
      <c r="Q1465" s="12">
        <f t="shared" si="141"/>
        <v>1.3444879025830303E-2</v>
      </c>
      <c r="R1465" s="12">
        <f t="shared" si="142"/>
        <v>1.7643954573278529E-2</v>
      </c>
      <c r="S1465" s="12" t="s">
        <v>8</v>
      </c>
      <c r="T1465" s="12">
        <f t="shared" si="143"/>
        <v>4.1990755474482239E-3</v>
      </c>
      <c r="U1465" s="12" t="s">
        <v>8</v>
      </c>
    </row>
    <row r="1466" spans="1:21">
      <c r="A1466" s="4">
        <v>1990</v>
      </c>
      <c r="B1466" s="4">
        <v>33</v>
      </c>
      <c r="C1466" s="4">
        <v>1957</v>
      </c>
      <c r="D1466" s="5">
        <v>6799.88</v>
      </c>
      <c r="E1466" s="5">
        <v>11015.44</v>
      </c>
      <c r="F1466" s="5">
        <v>5050.2919261093439</v>
      </c>
      <c r="G1466" s="5">
        <v>1859.6780738906557</v>
      </c>
      <c r="H1466" s="5"/>
      <c r="I1466" s="5">
        <v>24725.29</v>
      </c>
      <c r="J1466" s="5"/>
      <c r="K1466" s="5">
        <v>392687.5</v>
      </c>
      <c r="N1466" s="12">
        <f t="shared" si="138"/>
        <v>6.2964290943816656E-2</v>
      </c>
      <c r="O1466" s="12">
        <f t="shared" si="139"/>
        <v>1.7316262931720516E-2</v>
      </c>
      <c r="P1466" s="12">
        <f t="shared" si="140"/>
        <v>2.8051414929173964E-2</v>
      </c>
      <c r="Q1466" s="12">
        <f t="shared" si="141"/>
        <v>1.2860842084633058E-2</v>
      </c>
      <c r="R1466" s="12">
        <f t="shared" si="142"/>
        <v>1.759661308292217E-2</v>
      </c>
      <c r="S1466" s="12" t="s">
        <v>8</v>
      </c>
      <c r="T1466" s="12">
        <f t="shared" si="143"/>
        <v>4.7357709982891122E-3</v>
      </c>
      <c r="U1466" s="12" t="s">
        <v>8</v>
      </c>
    </row>
    <row r="1467" spans="1:21">
      <c r="A1467" s="4">
        <v>1990</v>
      </c>
      <c r="B1467" s="4">
        <v>34</v>
      </c>
      <c r="C1467" s="4">
        <v>1956</v>
      </c>
      <c r="D1467" s="5">
        <v>5113.6899999999996</v>
      </c>
      <c r="E1467" s="5">
        <v>9206.2000000000007</v>
      </c>
      <c r="F1467" s="5">
        <v>4669.420000000001</v>
      </c>
      <c r="G1467" s="5">
        <v>1904.0300000000002</v>
      </c>
      <c r="H1467" s="5"/>
      <c r="I1467" s="5">
        <v>20893.34</v>
      </c>
      <c r="J1467" s="5"/>
      <c r="K1467" s="5">
        <v>388509.5</v>
      </c>
      <c r="N1467" s="12">
        <f t="shared" si="138"/>
        <v>5.3778195899971556E-2</v>
      </c>
      <c r="O1467" s="12">
        <f t="shared" si="139"/>
        <v>1.3162329363889428E-2</v>
      </c>
      <c r="P1467" s="12">
        <f t="shared" si="140"/>
        <v>2.36962030529498E-2</v>
      </c>
      <c r="Q1467" s="12">
        <f t="shared" si="141"/>
        <v>1.2018805202961577E-2</v>
      </c>
      <c r="R1467" s="12">
        <f t="shared" si="142"/>
        <v>1.6919663483132331E-2</v>
      </c>
      <c r="S1467" s="12" t="s">
        <v>8</v>
      </c>
      <c r="T1467" s="12">
        <f t="shared" si="143"/>
        <v>4.9008582801707556E-3</v>
      </c>
      <c r="U1467" s="12" t="s">
        <v>8</v>
      </c>
    </row>
    <row r="1468" spans="1:21">
      <c r="A1468" s="4">
        <v>1990</v>
      </c>
      <c r="B1468" s="4">
        <v>35</v>
      </c>
      <c r="C1468" s="4">
        <v>1955</v>
      </c>
      <c r="D1468" s="5">
        <v>3909.36</v>
      </c>
      <c r="E1468" s="5">
        <v>7316.54</v>
      </c>
      <c r="F1468" s="5">
        <v>4276.8610783530967</v>
      </c>
      <c r="G1468" s="5">
        <v>1810.2289216469037</v>
      </c>
      <c r="H1468" s="5"/>
      <c r="I1468" s="5">
        <v>17312.990000000002</v>
      </c>
      <c r="J1468" s="5"/>
      <c r="K1468" s="5">
        <v>385708</v>
      </c>
      <c r="N1468" s="12">
        <f t="shared" si="138"/>
        <v>4.4886261109440308E-2</v>
      </c>
      <c r="O1468" s="12">
        <f t="shared" si="139"/>
        <v>1.0135542949588808E-2</v>
      </c>
      <c r="P1468" s="12">
        <f t="shared" si="140"/>
        <v>1.896911653375092E-2</v>
      </c>
      <c r="Q1468" s="12">
        <f t="shared" si="141"/>
        <v>1.1088339050144402E-2</v>
      </c>
      <c r="R1468" s="12">
        <f t="shared" si="142"/>
        <v>1.5781601626100573E-2</v>
      </c>
      <c r="S1468" s="12" t="s">
        <v>8</v>
      </c>
      <c r="T1468" s="12">
        <f t="shared" si="143"/>
        <v>4.6932625759561735E-3</v>
      </c>
      <c r="U1468" s="12" t="s">
        <v>8</v>
      </c>
    </row>
    <row r="1469" spans="1:21">
      <c r="A1469" s="4">
        <v>1990</v>
      </c>
      <c r="B1469" s="4">
        <v>36</v>
      </c>
      <c r="C1469" s="4">
        <v>1954</v>
      </c>
      <c r="D1469" s="5">
        <v>2997.75</v>
      </c>
      <c r="E1469" s="5">
        <v>5362.91</v>
      </c>
      <c r="F1469" s="5">
        <v>3573.1064132174843</v>
      </c>
      <c r="G1469" s="5">
        <v>1686.573586782516</v>
      </c>
      <c r="H1469" s="5"/>
      <c r="I1469" s="5">
        <v>13620.34</v>
      </c>
      <c r="J1469" s="5"/>
      <c r="K1469" s="5">
        <v>376843</v>
      </c>
      <c r="N1469" s="12">
        <f t="shared" si="138"/>
        <v>3.614327452015826E-2</v>
      </c>
      <c r="O1469" s="12">
        <f t="shared" si="139"/>
        <v>7.9549042970149374E-3</v>
      </c>
      <c r="P1469" s="12">
        <f t="shared" si="140"/>
        <v>1.4231151965141981E-2</v>
      </c>
      <c r="Q1469" s="12">
        <f t="shared" si="141"/>
        <v>9.4816844500693505E-3</v>
      </c>
      <c r="R1469" s="12">
        <f t="shared" si="142"/>
        <v>1.3957218258001343E-2</v>
      </c>
      <c r="S1469" s="12" t="s">
        <v>8</v>
      </c>
      <c r="T1469" s="12">
        <f t="shared" si="143"/>
        <v>4.4755338079319933E-3</v>
      </c>
      <c r="U1469" s="12" t="s">
        <v>8</v>
      </c>
    </row>
    <row r="1470" spans="1:21">
      <c r="A1470" s="4">
        <v>1990</v>
      </c>
      <c r="B1470" s="4">
        <v>37</v>
      </c>
      <c r="C1470" s="4">
        <v>1953</v>
      </c>
      <c r="D1470" s="5">
        <v>2098.73</v>
      </c>
      <c r="E1470" s="5">
        <v>3826.49</v>
      </c>
      <c r="F1470" s="5">
        <v>2924.8334585484131</v>
      </c>
      <c r="G1470" s="5">
        <v>1546.396541451589</v>
      </c>
      <c r="H1470" s="5"/>
      <c r="I1470" s="5">
        <v>10396.450000000001</v>
      </c>
      <c r="J1470" s="5"/>
      <c r="K1470" s="5">
        <v>368724.5</v>
      </c>
      <c r="N1470" s="12">
        <f t="shared" si="138"/>
        <v>2.8195712517068979E-2</v>
      </c>
      <c r="O1470" s="12">
        <f t="shared" si="139"/>
        <v>5.6918647933619816E-3</v>
      </c>
      <c r="P1470" s="12">
        <f t="shared" si="140"/>
        <v>1.0377639674065596E-2</v>
      </c>
      <c r="Q1470" s="12">
        <f t="shared" si="141"/>
        <v>7.9323002907276657E-3</v>
      </c>
      <c r="R1470" s="12">
        <f t="shared" si="142"/>
        <v>1.2126208049641405E-2</v>
      </c>
      <c r="S1470" s="12" t="s">
        <v>8</v>
      </c>
      <c r="T1470" s="12">
        <f t="shared" si="143"/>
        <v>4.1939077589137393E-3</v>
      </c>
      <c r="U1470" s="12" t="s">
        <v>8</v>
      </c>
    </row>
    <row r="1471" spans="1:21">
      <c r="A1471" s="4">
        <v>1990</v>
      </c>
      <c r="B1471" s="4">
        <v>38</v>
      </c>
      <c r="C1471" s="4">
        <v>1952</v>
      </c>
      <c r="D1471" s="5">
        <v>1548.75</v>
      </c>
      <c r="E1471" s="5">
        <v>2869.48</v>
      </c>
      <c r="F1471" s="5">
        <v>2299.4474807880242</v>
      </c>
      <c r="G1471" s="5">
        <v>1374.0225192119756</v>
      </c>
      <c r="H1471" s="5"/>
      <c r="I1471" s="5">
        <v>8091.7</v>
      </c>
      <c r="J1471" s="5"/>
      <c r="K1471" s="5">
        <v>370163.5</v>
      </c>
      <c r="N1471" s="12">
        <f t="shared" si="138"/>
        <v>2.1859799791173359E-2</v>
      </c>
      <c r="O1471" s="12">
        <f t="shared" si="139"/>
        <v>4.1839619519482606E-3</v>
      </c>
      <c r="P1471" s="12">
        <f t="shared" si="140"/>
        <v>7.7519258381769139E-3</v>
      </c>
      <c r="Q1471" s="12">
        <f t="shared" si="141"/>
        <v>6.211977898382807E-3</v>
      </c>
      <c r="R1471" s="12">
        <f t="shared" si="142"/>
        <v>9.9239120010481841E-3</v>
      </c>
      <c r="S1471" s="12" t="s">
        <v>8</v>
      </c>
      <c r="T1471" s="12">
        <f t="shared" si="143"/>
        <v>3.711934102665378E-3</v>
      </c>
      <c r="U1471" s="12" t="s">
        <v>8</v>
      </c>
    </row>
    <row r="1472" spans="1:21">
      <c r="A1472" s="4">
        <v>1990</v>
      </c>
      <c r="B1472" s="4">
        <v>39</v>
      </c>
      <c r="C1472" s="4">
        <v>1951</v>
      </c>
      <c r="D1472" s="5">
        <v>1199.44</v>
      </c>
      <c r="E1472" s="5">
        <v>1864.38</v>
      </c>
      <c r="F1472" s="5">
        <v>1767.7258547539323</v>
      </c>
      <c r="G1472" s="5">
        <v>1251.5741452460677</v>
      </c>
      <c r="H1472" s="5"/>
      <c r="I1472" s="5">
        <v>6083.12</v>
      </c>
      <c r="J1472" s="5"/>
      <c r="K1472" s="5">
        <v>379448.5</v>
      </c>
      <c r="N1472" s="12">
        <f t="shared" si="138"/>
        <v>1.6031477262395292E-2</v>
      </c>
      <c r="O1472" s="12">
        <f t="shared" si="139"/>
        <v>3.1610086744314446E-3</v>
      </c>
      <c r="P1472" s="12">
        <f t="shared" si="140"/>
        <v>4.9133940442510644E-3</v>
      </c>
      <c r="Q1472" s="12">
        <f t="shared" si="141"/>
        <v>4.6586713473737076E-3</v>
      </c>
      <c r="R1472" s="12">
        <f t="shared" si="142"/>
        <v>7.9570745437127829E-3</v>
      </c>
      <c r="S1472" s="12" t="s">
        <v>8</v>
      </c>
      <c r="T1472" s="12">
        <f t="shared" si="143"/>
        <v>3.2984031963390757E-3</v>
      </c>
      <c r="U1472" s="12" t="s">
        <v>8</v>
      </c>
    </row>
    <row r="1473" spans="1:21">
      <c r="A1473" s="4">
        <v>1990</v>
      </c>
      <c r="B1473" s="4">
        <v>40</v>
      </c>
      <c r="C1473" s="4">
        <v>1950</v>
      </c>
      <c r="D1473" s="5">
        <v>809.4</v>
      </c>
      <c r="E1473" s="5">
        <v>1288.0899999999999</v>
      </c>
      <c r="F1473" s="5">
        <v>1295.435585074048</v>
      </c>
      <c r="G1473" s="5">
        <v>1024.0244149259524</v>
      </c>
      <c r="H1473" s="5"/>
      <c r="I1473" s="5">
        <v>4416.95</v>
      </c>
      <c r="J1473" s="5"/>
      <c r="K1473" s="5">
        <v>390005</v>
      </c>
      <c r="N1473" s="12">
        <f t="shared" si="138"/>
        <v>1.1325367623492006E-2</v>
      </c>
      <c r="O1473" s="12">
        <f t="shared" si="139"/>
        <v>2.0753580082306638E-3</v>
      </c>
      <c r="P1473" s="12">
        <f t="shared" si="140"/>
        <v>3.3027525288137328E-3</v>
      </c>
      <c r="Q1473" s="12">
        <f t="shared" si="141"/>
        <v>3.3215871208678045E-3</v>
      </c>
      <c r="R1473" s="12">
        <f t="shared" si="142"/>
        <v>5.9472570864476113E-3</v>
      </c>
      <c r="S1473" s="12" t="s">
        <v>8</v>
      </c>
      <c r="T1473" s="12">
        <f t="shared" si="143"/>
        <v>2.6256699655798064E-3</v>
      </c>
      <c r="U1473" s="12" t="s">
        <v>8</v>
      </c>
    </row>
    <row r="1474" spans="1:21">
      <c r="A1474" s="4">
        <v>1990</v>
      </c>
      <c r="B1474" s="4">
        <v>41</v>
      </c>
      <c r="C1474" s="4">
        <v>1949</v>
      </c>
      <c r="D1474" s="5">
        <v>529.83000000000004</v>
      </c>
      <c r="E1474" s="5">
        <v>831.41</v>
      </c>
      <c r="F1474" s="5">
        <v>839.76478241689972</v>
      </c>
      <c r="G1474" s="5">
        <v>769.7252175831004</v>
      </c>
      <c r="H1474" s="5"/>
      <c r="I1474" s="5">
        <v>2970.73</v>
      </c>
      <c r="J1474" s="5"/>
      <c r="K1474" s="5">
        <v>403444</v>
      </c>
      <c r="N1474" s="12">
        <f t="shared" si="138"/>
        <v>7.3634259029753818E-3</v>
      </c>
      <c r="O1474" s="12">
        <f t="shared" si="139"/>
        <v>1.3132677645472483E-3</v>
      </c>
      <c r="P1474" s="12">
        <f t="shared" si="140"/>
        <v>2.0607816698228255E-3</v>
      </c>
      <c r="Q1474" s="12">
        <f t="shared" si="141"/>
        <v>2.0814903243495993E-3</v>
      </c>
      <c r="R1474" s="12">
        <f t="shared" si="142"/>
        <v>3.9893764686053093E-3</v>
      </c>
      <c r="S1474" s="12" t="s">
        <v>8</v>
      </c>
      <c r="T1474" s="12">
        <f t="shared" si="143"/>
        <v>1.9078861442557093E-3</v>
      </c>
      <c r="U1474" s="12" t="s">
        <v>8</v>
      </c>
    </row>
    <row r="1475" spans="1:21">
      <c r="A1475" s="4">
        <v>1990</v>
      </c>
      <c r="B1475" s="4">
        <v>42</v>
      </c>
      <c r="C1475" s="4">
        <v>1948</v>
      </c>
      <c r="D1475" s="5">
        <v>341.81</v>
      </c>
      <c r="E1475" s="5">
        <v>460.72</v>
      </c>
      <c r="F1475" s="5">
        <v>527.70007317531986</v>
      </c>
      <c r="G1475" s="5">
        <v>535.47992682468021</v>
      </c>
      <c r="H1475" s="5"/>
      <c r="I1475" s="5">
        <v>1865.71</v>
      </c>
      <c r="J1475" s="5"/>
      <c r="K1475" s="5">
        <v>411602</v>
      </c>
      <c r="N1475" s="12">
        <f t="shared" si="138"/>
        <v>4.532801103979087E-3</v>
      </c>
      <c r="O1475" s="12">
        <f t="shared" si="139"/>
        <v>8.3043814169999177E-4</v>
      </c>
      <c r="P1475" s="12">
        <f t="shared" si="140"/>
        <v>1.1193337252977391E-3</v>
      </c>
      <c r="Q1475" s="12">
        <f t="shared" si="141"/>
        <v>1.2820639189686149E-3</v>
      </c>
      <c r="R1475" s="12">
        <f t="shared" si="142"/>
        <v>2.5830292369813561E-3</v>
      </c>
      <c r="S1475" s="12" t="s">
        <v>8</v>
      </c>
      <c r="T1475" s="12">
        <f t="shared" si="143"/>
        <v>1.300965318012741E-3</v>
      </c>
      <c r="U1475" s="12" t="s">
        <v>8</v>
      </c>
    </row>
    <row r="1476" spans="1:21">
      <c r="A1476" s="4">
        <v>1990</v>
      </c>
      <c r="B1476" s="4">
        <v>43</v>
      </c>
      <c r="C1476" s="4">
        <v>1947</v>
      </c>
      <c r="D1476" s="5">
        <v>206.62</v>
      </c>
      <c r="E1476" s="5">
        <v>245.28</v>
      </c>
      <c r="F1476" s="5">
        <v>299.3495726872967</v>
      </c>
      <c r="G1476" s="5">
        <v>312.42042731270334</v>
      </c>
      <c r="H1476" s="5"/>
      <c r="I1476" s="5">
        <v>1063.67</v>
      </c>
      <c r="J1476" s="5"/>
      <c r="K1476" s="5">
        <v>411569.5</v>
      </c>
      <c r="N1476" s="12">
        <f t="shared" si="138"/>
        <v>2.5844237728986238E-3</v>
      </c>
      <c r="O1476" s="12">
        <f t="shared" si="139"/>
        <v>5.0202942637877688E-4</v>
      </c>
      <c r="P1476" s="12">
        <f t="shared" si="140"/>
        <v>5.9596252880740673E-4</v>
      </c>
      <c r="Q1476" s="12">
        <f t="shared" si="141"/>
        <v>7.2733662889814892E-4</v>
      </c>
      <c r="R1476" s="12">
        <f t="shared" si="142"/>
        <v>1.4864318177124397E-3</v>
      </c>
      <c r="S1476" s="12" t="s">
        <v>8</v>
      </c>
      <c r="T1476" s="12">
        <f t="shared" si="143"/>
        <v>7.5909518881429102E-4</v>
      </c>
      <c r="U1476" s="12" t="s">
        <v>8</v>
      </c>
    </row>
    <row r="1477" spans="1:21">
      <c r="A1477" s="4">
        <v>1990</v>
      </c>
      <c r="B1477" s="4">
        <v>44</v>
      </c>
      <c r="C1477" s="4">
        <v>1946</v>
      </c>
      <c r="D1477" s="5">
        <v>96.59</v>
      </c>
      <c r="E1477" s="5">
        <v>148.9</v>
      </c>
      <c r="F1477" s="5">
        <v>141.62583097845283</v>
      </c>
      <c r="G1477" s="5">
        <v>198.08416902154715</v>
      </c>
      <c r="H1477" s="5"/>
      <c r="I1477" s="5">
        <v>585.20000000000005</v>
      </c>
      <c r="J1477" s="5"/>
      <c r="K1477" s="5">
        <v>369487</v>
      </c>
      <c r="N1477" s="12">
        <f t="shared" si="138"/>
        <v>1.5838175632701557E-3</v>
      </c>
      <c r="O1477" s="12">
        <f t="shared" si="139"/>
        <v>2.6141650450489461E-4</v>
      </c>
      <c r="P1477" s="12">
        <f t="shared" si="140"/>
        <v>4.02991174249703E-4</v>
      </c>
      <c r="Q1477" s="12">
        <f t="shared" si="141"/>
        <v>3.8330396192140135E-4</v>
      </c>
      <c r="R1477" s="12">
        <f t="shared" si="142"/>
        <v>9.1940988451555796E-4</v>
      </c>
      <c r="S1477" s="12" t="s">
        <v>8</v>
      </c>
      <c r="T1477" s="12">
        <f t="shared" si="143"/>
        <v>5.3610592259415661E-4</v>
      </c>
      <c r="U1477" s="12" t="s">
        <v>8</v>
      </c>
    </row>
    <row r="1478" spans="1:21">
      <c r="A1478" s="4">
        <v>1990</v>
      </c>
      <c r="B1478" s="4">
        <v>45</v>
      </c>
      <c r="C1478" s="4">
        <v>1945</v>
      </c>
      <c r="D1478" s="5">
        <v>47.62</v>
      </c>
      <c r="E1478" s="5">
        <v>48.28</v>
      </c>
      <c r="F1478" s="5">
        <v>68.498893072778017</v>
      </c>
      <c r="G1478" s="5">
        <v>85.551106927221966</v>
      </c>
      <c r="H1478" s="5"/>
      <c r="I1478" s="5">
        <v>249.95</v>
      </c>
      <c r="J1478" s="5"/>
      <c r="K1478" s="5">
        <v>330101</v>
      </c>
      <c r="N1478" s="12">
        <f t="shared" si="138"/>
        <v>7.5719249563012533E-4</v>
      </c>
      <c r="O1478" s="12">
        <f t="shared" si="139"/>
        <v>1.4425887834329493E-4</v>
      </c>
      <c r="P1478" s="12">
        <f t="shared" si="140"/>
        <v>1.4625826640937169E-4</v>
      </c>
      <c r="Q1478" s="12">
        <f t="shared" si="141"/>
        <v>2.0750889295330222E-4</v>
      </c>
      <c r="R1478" s="12">
        <f t="shared" si="142"/>
        <v>4.6667535087745865E-4</v>
      </c>
      <c r="S1478" s="12" t="s">
        <v>8</v>
      </c>
      <c r="T1478" s="12">
        <f t="shared" si="143"/>
        <v>2.5916645792415646E-4</v>
      </c>
      <c r="U1478" s="12" t="s">
        <v>8</v>
      </c>
    </row>
    <row r="1479" spans="1:21">
      <c r="A1479" s="4">
        <v>1990</v>
      </c>
      <c r="B1479" s="4">
        <v>46</v>
      </c>
      <c r="C1479" s="4">
        <v>1944</v>
      </c>
      <c r="D1479" s="5">
        <v>18.079999999999998</v>
      </c>
      <c r="E1479" s="5">
        <v>27.86</v>
      </c>
      <c r="F1479" s="5">
        <v>35.9013988023952</v>
      </c>
      <c r="G1479" s="5">
        <v>47.578601197604783</v>
      </c>
      <c r="H1479" s="5"/>
      <c r="I1479" s="5">
        <v>129.41999999999999</v>
      </c>
      <c r="J1479" s="5"/>
      <c r="K1479" s="5">
        <v>339759</v>
      </c>
      <c r="N1479" s="12">
        <f t="shared" si="138"/>
        <v>3.8091706179968737E-4</v>
      </c>
      <c r="O1479" s="12">
        <f t="shared" si="139"/>
        <v>5.3214190058247165E-5</v>
      </c>
      <c r="P1479" s="12">
        <f t="shared" si="140"/>
        <v>8.1999299503471583E-5</v>
      </c>
      <c r="Q1479" s="12">
        <f t="shared" si="141"/>
        <v>1.0566724885108327E-4</v>
      </c>
      <c r="R1479" s="12">
        <f t="shared" si="142"/>
        <v>2.4570357223796866E-4</v>
      </c>
      <c r="S1479" s="12" t="s">
        <v>8</v>
      </c>
      <c r="T1479" s="12">
        <f t="shared" si="143"/>
        <v>1.4003632338688537E-4</v>
      </c>
      <c r="U1479" s="12" t="s">
        <v>8</v>
      </c>
    </row>
    <row r="1480" spans="1:21">
      <c r="A1480" s="4">
        <v>1990</v>
      </c>
      <c r="B1480" s="4">
        <v>47</v>
      </c>
      <c r="C1480" s="4">
        <v>1943</v>
      </c>
      <c r="D1480" s="5">
        <v>6.3</v>
      </c>
      <c r="E1480" s="5">
        <v>3.15</v>
      </c>
      <c r="F1480" s="5">
        <v>8.07</v>
      </c>
      <c r="G1480" s="5">
        <v>15.45</v>
      </c>
      <c r="H1480" s="5"/>
      <c r="I1480" s="5">
        <v>32.97</v>
      </c>
      <c r="J1480" s="5"/>
      <c r="K1480" s="5">
        <v>345351.5</v>
      </c>
      <c r="N1480" s="12">
        <f t="shared" si="138"/>
        <v>9.546795076899912E-5</v>
      </c>
      <c r="O1480" s="12">
        <f t="shared" si="139"/>
        <v>1.8242283586432951E-5</v>
      </c>
      <c r="P1480" s="12">
        <f t="shared" si="140"/>
        <v>9.1211417932164755E-6</v>
      </c>
      <c r="Q1480" s="12">
        <f t="shared" si="141"/>
        <v>2.3367496594049832E-5</v>
      </c>
      <c r="R1480" s="12">
        <f t="shared" si="142"/>
        <v>6.8104525389349685E-5</v>
      </c>
      <c r="S1480" s="12" t="s">
        <v>8</v>
      </c>
      <c r="T1480" s="12">
        <f t="shared" si="143"/>
        <v>4.473702879529986E-5</v>
      </c>
      <c r="U1480" s="12" t="s">
        <v>8</v>
      </c>
    </row>
    <row r="1481" spans="1:21">
      <c r="A1481" s="4">
        <v>1990</v>
      </c>
      <c r="B1481" s="4">
        <v>48</v>
      </c>
      <c r="C1481" s="4">
        <v>1942</v>
      </c>
      <c r="D1481" s="5">
        <v>0</v>
      </c>
      <c r="E1481" s="5">
        <v>0.01</v>
      </c>
      <c r="F1481" s="5">
        <v>1.0219921875000002</v>
      </c>
      <c r="G1481" s="5">
        <v>4.1080078125000004</v>
      </c>
      <c r="H1481" s="5"/>
      <c r="I1481" s="5">
        <v>5.14</v>
      </c>
      <c r="J1481" s="5"/>
      <c r="K1481" s="5">
        <v>349425</v>
      </c>
      <c r="N1481" s="12">
        <f t="shared" si="138"/>
        <v>1.4709880517993846E-5</v>
      </c>
      <c r="O1481" s="12">
        <f t="shared" si="139"/>
        <v>0</v>
      </c>
      <c r="P1481" s="12">
        <f t="shared" si="140"/>
        <v>2.8618444587536669E-8</v>
      </c>
      <c r="Q1481" s="12">
        <f t="shared" si="141"/>
        <v>2.9247826786864139E-6</v>
      </c>
      <c r="R1481" s="12">
        <f t="shared" si="142"/>
        <v>1.4681262073406312E-5</v>
      </c>
      <c r="S1481" s="12" t="s">
        <v>8</v>
      </c>
      <c r="T1481" s="12">
        <f t="shared" si="143"/>
        <v>1.1756479394719899E-5</v>
      </c>
      <c r="U1481" s="12" t="s">
        <v>8</v>
      </c>
    </row>
    <row r="1482" spans="1:21">
      <c r="A1482" s="4">
        <v>1990</v>
      </c>
      <c r="B1482" s="4">
        <v>49</v>
      </c>
      <c r="C1482" s="4">
        <v>1941</v>
      </c>
      <c r="D1482" s="5">
        <v>0.01</v>
      </c>
      <c r="E1482" s="5">
        <v>1.06</v>
      </c>
      <c r="F1482" s="5">
        <v>1.0500000000000003</v>
      </c>
      <c r="G1482" s="5">
        <v>4.0000000000000009</v>
      </c>
      <c r="H1482" s="5"/>
      <c r="I1482" s="5">
        <v>6.12</v>
      </c>
      <c r="J1482" s="5"/>
      <c r="K1482" s="5">
        <v>371684.5</v>
      </c>
      <c r="N1482" s="12">
        <f t="shared" si="138"/>
        <v>1.646557766062346E-5</v>
      </c>
      <c r="O1482" s="12">
        <f t="shared" si="139"/>
        <v>2.6904538661149443E-8</v>
      </c>
      <c r="P1482" s="12">
        <f t="shared" si="140"/>
        <v>2.8518810980818412E-6</v>
      </c>
      <c r="Q1482" s="12">
        <f t="shared" si="141"/>
        <v>2.8249765594206923E-6</v>
      </c>
      <c r="R1482" s="12">
        <f t="shared" si="142"/>
        <v>1.3586792023880471E-5</v>
      </c>
      <c r="S1482" s="12" t="s">
        <v>8</v>
      </c>
      <c r="T1482" s="12">
        <f t="shared" si="143"/>
        <v>1.076181546445978E-5</v>
      </c>
      <c r="U1482" s="12" t="s">
        <v>8</v>
      </c>
    </row>
    <row r="1483" spans="1:21">
      <c r="A1483" s="4">
        <v>1990</v>
      </c>
      <c r="B1483" s="4">
        <v>50</v>
      </c>
      <c r="C1483" s="4">
        <v>1940</v>
      </c>
      <c r="D1483" s="5">
        <v>0</v>
      </c>
      <c r="E1483" s="5">
        <v>0</v>
      </c>
      <c r="F1483" s="5">
        <v>0</v>
      </c>
      <c r="G1483" s="5">
        <v>0</v>
      </c>
      <c r="H1483" s="5"/>
      <c r="I1483" s="5">
        <v>0</v>
      </c>
      <c r="J1483" s="5"/>
      <c r="K1483" s="5">
        <v>389719.5</v>
      </c>
      <c r="N1483" s="12">
        <f t="shared" si="138"/>
        <v>0</v>
      </c>
      <c r="O1483" s="12">
        <f t="shared" si="139"/>
        <v>0</v>
      </c>
      <c r="P1483" s="12">
        <f t="shared" si="140"/>
        <v>0</v>
      </c>
      <c r="Q1483" s="12">
        <f t="shared" si="141"/>
        <v>0</v>
      </c>
      <c r="R1483" s="12">
        <f t="shared" si="142"/>
        <v>0</v>
      </c>
      <c r="S1483" s="12" t="s">
        <v>8</v>
      </c>
      <c r="T1483" s="12">
        <f t="shared" si="143"/>
        <v>0</v>
      </c>
      <c r="U1483" s="12" t="s">
        <v>8</v>
      </c>
    </row>
    <row r="1484" spans="1:21">
      <c r="A1484" s="4">
        <v>1991</v>
      </c>
      <c r="B1484" s="4">
        <v>13</v>
      </c>
      <c r="C1484" s="4">
        <v>1978</v>
      </c>
      <c r="D1484" s="5">
        <v>2.16</v>
      </c>
      <c r="E1484" s="5">
        <v>0</v>
      </c>
      <c r="F1484" s="5">
        <v>0</v>
      </c>
      <c r="G1484" s="5">
        <v>0</v>
      </c>
      <c r="H1484" s="5"/>
      <c r="I1484" s="5">
        <v>2.16</v>
      </c>
      <c r="J1484" s="5"/>
      <c r="K1484" s="5">
        <v>349310.5</v>
      </c>
      <c r="N1484" s="12">
        <f t="shared" si="138"/>
        <v>6.1836102836874364E-6</v>
      </c>
      <c r="O1484" s="12">
        <f t="shared" si="139"/>
        <v>6.1836102836874364E-6</v>
      </c>
      <c r="P1484" s="12">
        <f t="shared" si="140"/>
        <v>0</v>
      </c>
      <c r="Q1484" s="12">
        <f t="shared" si="141"/>
        <v>0</v>
      </c>
      <c r="R1484" s="12">
        <f t="shared" si="142"/>
        <v>0</v>
      </c>
      <c r="S1484" s="12" t="s">
        <v>8</v>
      </c>
      <c r="T1484" s="12">
        <f t="shared" si="143"/>
        <v>0</v>
      </c>
      <c r="U1484" s="12" t="s">
        <v>8</v>
      </c>
    </row>
    <row r="1485" spans="1:21">
      <c r="A1485" s="4">
        <v>1991</v>
      </c>
      <c r="B1485" s="4">
        <v>14</v>
      </c>
      <c r="C1485" s="4">
        <v>1977</v>
      </c>
      <c r="D1485" s="5">
        <v>3.32</v>
      </c>
      <c r="E1485" s="5">
        <v>0</v>
      </c>
      <c r="F1485" s="5">
        <v>0</v>
      </c>
      <c r="G1485" s="5">
        <v>0</v>
      </c>
      <c r="H1485" s="5"/>
      <c r="I1485" s="5">
        <v>3.32</v>
      </c>
      <c r="J1485" s="5"/>
      <c r="K1485" s="5">
        <v>367030.5</v>
      </c>
      <c r="N1485" s="12">
        <f t="shared" si="138"/>
        <v>9.0455697823477876E-6</v>
      </c>
      <c r="O1485" s="12">
        <f t="shared" si="139"/>
        <v>9.0455697823477876E-6</v>
      </c>
      <c r="P1485" s="12">
        <f t="shared" si="140"/>
        <v>0</v>
      </c>
      <c r="Q1485" s="12">
        <f t="shared" si="141"/>
        <v>0</v>
      </c>
      <c r="R1485" s="12">
        <f t="shared" si="142"/>
        <v>0</v>
      </c>
      <c r="S1485" s="12" t="s">
        <v>8</v>
      </c>
      <c r="T1485" s="12">
        <f t="shared" si="143"/>
        <v>0</v>
      </c>
      <c r="U1485" s="12" t="s">
        <v>8</v>
      </c>
    </row>
    <row r="1486" spans="1:21">
      <c r="A1486" s="4">
        <v>1991</v>
      </c>
      <c r="B1486" s="4">
        <v>15</v>
      </c>
      <c r="C1486" s="4">
        <v>1976</v>
      </c>
      <c r="D1486" s="5">
        <v>15.4</v>
      </c>
      <c r="E1486" s="5">
        <v>0</v>
      </c>
      <c r="F1486" s="5">
        <v>0</v>
      </c>
      <c r="G1486" s="5">
        <v>0</v>
      </c>
      <c r="H1486" s="5"/>
      <c r="I1486" s="5">
        <v>15.4</v>
      </c>
      <c r="J1486" s="5"/>
      <c r="K1486" s="5">
        <v>389070.5</v>
      </c>
      <c r="N1486" s="12">
        <f t="shared" si="138"/>
        <v>3.9581515432293119E-5</v>
      </c>
      <c r="O1486" s="12">
        <f t="shared" si="139"/>
        <v>3.9581515432293119E-5</v>
      </c>
      <c r="P1486" s="12">
        <f t="shared" si="140"/>
        <v>0</v>
      </c>
      <c r="Q1486" s="12">
        <f t="shared" si="141"/>
        <v>0</v>
      </c>
      <c r="R1486" s="12">
        <f t="shared" si="142"/>
        <v>0</v>
      </c>
      <c r="S1486" s="12" t="s">
        <v>8</v>
      </c>
      <c r="T1486" s="12">
        <f t="shared" si="143"/>
        <v>0</v>
      </c>
      <c r="U1486" s="12" t="s">
        <v>8</v>
      </c>
    </row>
    <row r="1487" spans="1:21">
      <c r="A1487" s="4">
        <v>1991</v>
      </c>
      <c r="B1487" s="4">
        <v>16</v>
      </c>
      <c r="C1487" s="4">
        <v>1975</v>
      </c>
      <c r="D1487" s="5">
        <v>1306.25</v>
      </c>
      <c r="E1487" s="5">
        <v>24.57</v>
      </c>
      <c r="F1487" s="5">
        <v>0</v>
      </c>
      <c r="G1487" s="5">
        <v>0</v>
      </c>
      <c r="H1487" s="5"/>
      <c r="I1487" s="5">
        <v>1330.82</v>
      </c>
      <c r="J1487" s="5"/>
      <c r="K1487" s="5">
        <v>410896.5</v>
      </c>
      <c r="N1487" s="12">
        <f t="shared" si="138"/>
        <v>3.2388204815567909E-3</v>
      </c>
      <c r="O1487" s="12">
        <f t="shared" si="139"/>
        <v>3.1790244015220378E-3</v>
      </c>
      <c r="P1487" s="12">
        <f t="shared" si="140"/>
        <v>5.9796080034753281E-5</v>
      </c>
      <c r="Q1487" s="12">
        <f t="shared" si="141"/>
        <v>0</v>
      </c>
      <c r="R1487" s="12">
        <f t="shared" si="142"/>
        <v>0</v>
      </c>
      <c r="S1487" s="12" t="s">
        <v>8</v>
      </c>
      <c r="T1487" s="12">
        <f t="shared" si="143"/>
        <v>0</v>
      </c>
      <c r="U1487" s="12" t="s">
        <v>8</v>
      </c>
    </row>
    <row r="1488" spans="1:21">
      <c r="A1488" s="4">
        <v>1991</v>
      </c>
      <c r="B1488" s="4">
        <v>17</v>
      </c>
      <c r="C1488" s="4">
        <v>1974</v>
      </c>
      <c r="D1488" s="5">
        <v>2297.25</v>
      </c>
      <c r="E1488" s="5">
        <v>146.19</v>
      </c>
      <c r="F1488" s="5">
        <v>1.0200000000000387</v>
      </c>
      <c r="G1488" s="5">
        <v>0</v>
      </c>
      <c r="H1488" s="5"/>
      <c r="I1488" s="5">
        <v>2444.46</v>
      </c>
      <c r="J1488" s="5"/>
      <c r="K1488" s="5">
        <v>423119</v>
      </c>
      <c r="N1488" s="12">
        <f t="shared" si="138"/>
        <v>5.7772399726790805E-3</v>
      </c>
      <c r="O1488" s="12">
        <f t="shared" si="139"/>
        <v>5.4293236654463636E-3</v>
      </c>
      <c r="P1488" s="12">
        <f t="shared" si="140"/>
        <v>3.4550563789383126E-4</v>
      </c>
      <c r="Q1488" s="12">
        <f t="shared" si="141"/>
        <v>2.4106693388858423E-6</v>
      </c>
      <c r="R1488" s="12">
        <f t="shared" si="142"/>
        <v>2.4106693388858423E-6</v>
      </c>
      <c r="S1488" s="12" t="s">
        <v>8</v>
      </c>
      <c r="T1488" s="12">
        <f t="shared" si="143"/>
        <v>0</v>
      </c>
      <c r="U1488" s="12" t="s">
        <v>8</v>
      </c>
    </row>
    <row r="1489" spans="1:21">
      <c r="A1489" s="4">
        <v>1991</v>
      </c>
      <c r="B1489" s="4">
        <v>18</v>
      </c>
      <c r="C1489" s="4">
        <v>1973</v>
      </c>
      <c r="D1489" s="5">
        <v>4477.26</v>
      </c>
      <c r="E1489" s="5">
        <v>413.13</v>
      </c>
      <c r="F1489" s="5">
        <v>28.969999999999459</v>
      </c>
      <c r="G1489" s="5">
        <v>0</v>
      </c>
      <c r="H1489" s="5"/>
      <c r="I1489" s="5">
        <v>4919.3599999999997</v>
      </c>
      <c r="J1489" s="5"/>
      <c r="K1489" s="5">
        <v>427823.5</v>
      </c>
      <c r="N1489" s="12">
        <f t="shared" si="138"/>
        <v>1.1498573594017158E-2</v>
      </c>
      <c r="O1489" s="12">
        <f t="shared" si="139"/>
        <v>1.046520352435058E-2</v>
      </c>
      <c r="P1489" s="12">
        <f t="shared" si="140"/>
        <v>9.6565522931769759E-4</v>
      </c>
      <c r="Q1489" s="12">
        <f t="shared" si="141"/>
        <v>6.7714840348880932E-5</v>
      </c>
      <c r="R1489" s="12">
        <f t="shared" si="142"/>
        <v>6.7714840348880932E-5</v>
      </c>
      <c r="S1489" s="12" t="s">
        <v>8</v>
      </c>
      <c r="T1489" s="12">
        <f t="shared" si="143"/>
        <v>0</v>
      </c>
      <c r="U1489" s="12" t="s">
        <v>8</v>
      </c>
    </row>
    <row r="1490" spans="1:21">
      <c r="A1490" s="4">
        <v>1991</v>
      </c>
      <c r="B1490" s="4">
        <v>19</v>
      </c>
      <c r="C1490" s="4">
        <v>1972</v>
      </c>
      <c r="D1490" s="5">
        <v>7791.43</v>
      </c>
      <c r="E1490" s="5">
        <v>1149.4000000000001</v>
      </c>
      <c r="F1490" s="5">
        <v>71.660815071126478</v>
      </c>
      <c r="G1490" s="5">
        <v>6.3591849288735087</v>
      </c>
      <c r="H1490" s="5"/>
      <c r="I1490" s="5">
        <v>9018.85</v>
      </c>
      <c r="J1490" s="5"/>
      <c r="K1490" s="5">
        <v>436631.5</v>
      </c>
      <c r="N1490" s="12">
        <f t="shared" si="138"/>
        <v>2.0655518440607239E-2</v>
      </c>
      <c r="O1490" s="12">
        <f t="shared" si="139"/>
        <v>1.7844406553352198E-2</v>
      </c>
      <c r="P1490" s="12">
        <f t="shared" si="140"/>
        <v>2.6324257411570171E-3</v>
      </c>
      <c r="Q1490" s="12">
        <f t="shared" si="141"/>
        <v>1.6412195425920137E-4</v>
      </c>
      <c r="R1490" s="12">
        <f t="shared" si="142"/>
        <v>1.7868614609802542E-4</v>
      </c>
      <c r="S1490" s="12" t="s">
        <v>8</v>
      </c>
      <c r="T1490" s="12">
        <f t="shared" si="143"/>
        <v>1.4564191838824062E-5</v>
      </c>
      <c r="U1490" s="12" t="s">
        <v>8</v>
      </c>
    </row>
    <row r="1491" spans="1:21">
      <c r="A1491" s="4">
        <v>1991</v>
      </c>
      <c r="B1491" s="4">
        <v>20</v>
      </c>
      <c r="C1491" s="4">
        <v>1971</v>
      </c>
      <c r="D1491" s="5">
        <v>10609.78</v>
      </c>
      <c r="E1491" s="5">
        <v>2161.31</v>
      </c>
      <c r="F1491" s="5">
        <v>187.17924752964373</v>
      </c>
      <c r="G1491" s="5">
        <v>15.230752470355688</v>
      </c>
      <c r="H1491" s="5"/>
      <c r="I1491" s="5">
        <v>12973.5</v>
      </c>
      <c r="J1491" s="5"/>
      <c r="K1491" s="5">
        <v>439376.5</v>
      </c>
      <c r="N1491" s="12">
        <f t="shared" si="138"/>
        <v>2.9527068470890001E-2</v>
      </c>
      <c r="O1491" s="12">
        <f t="shared" si="139"/>
        <v>2.414735426223296E-2</v>
      </c>
      <c r="P1491" s="12">
        <f t="shared" si="140"/>
        <v>4.9190386832249789E-3</v>
      </c>
      <c r="Q1491" s="12">
        <f t="shared" si="141"/>
        <v>4.2601105778220666E-4</v>
      </c>
      <c r="R1491" s="12">
        <f t="shared" si="142"/>
        <v>4.606755254320598E-4</v>
      </c>
      <c r="S1491" s="12" t="s">
        <v>8</v>
      </c>
      <c r="T1491" s="12">
        <f t="shared" si="143"/>
        <v>3.4664467649853113E-5</v>
      </c>
      <c r="U1491" s="12" t="s">
        <v>8</v>
      </c>
    </row>
    <row r="1492" spans="1:21">
      <c r="A1492" s="4">
        <v>1991</v>
      </c>
      <c r="B1492" s="4">
        <v>21</v>
      </c>
      <c r="C1492" s="4">
        <v>1970</v>
      </c>
      <c r="D1492" s="5">
        <v>14006.66</v>
      </c>
      <c r="E1492" s="5">
        <v>3416.15</v>
      </c>
      <c r="F1492" s="5">
        <v>348.58000000000152</v>
      </c>
      <c r="G1492" s="5">
        <v>53.940000000000239</v>
      </c>
      <c r="H1492" s="5"/>
      <c r="I1492" s="5">
        <v>17825.330000000002</v>
      </c>
      <c r="J1492" s="5"/>
      <c r="K1492" s="5">
        <v>444162</v>
      </c>
      <c r="N1492" s="12">
        <f t="shared" si="138"/>
        <v>4.0132496701653905E-2</v>
      </c>
      <c r="O1492" s="12">
        <f t="shared" si="139"/>
        <v>3.1535025508710783E-2</v>
      </c>
      <c r="P1492" s="12">
        <f t="shared" si="140"/>
        <v>7.6912252736614124E-3</v>
      </c>
      <c r="Q1492" s="12">
        <f t="shared" si="141"/>
        <v>7.8480374277853913E-4</v>
      </c>
      <c r="R1492" s="12">
        <f t="shared" si="142"/>
        <v>9.0624591928170747E-4</v>
      </c>
      <c r="S1492" s="12" t="s">
        <v>8</v>
      </c>
      <c r="T1492" s="12">
        <f t="shared" si="143"/>
        <v>1.214421765031683E-4</v>
      </c>
      <c r="U1492" s="12" t="s">
        <v>8</v>
      </c>
    </row>
    <row r="1493" spans="1:21">
      <c r="A1493" s="4">
        <v>1991</v>
      </c>
      <c r="B1493" s="4">
        <v>22</v>
      </c>
      <c r="C1493" s="4">
        <v>1969</v>
      </c>
      <c r="D1493" s="5">
        <v>16822.77</v>
      </c>
      <c r="E1493" s="5">
        <v>5370.33</v>
      </c>
      <c r="F1493" s="5">
        <v>658.15999999999963</v>
      </c>
      <c r="G1493" s="5">
        <v>83.989999999999952</v>
      </c>
      <c r="H1493" s="5"/>
      <c r="I1493" s="5">
        <v>22935.25</v>
      </c>
      <c r="J1493" s="5"/>
      <c r="K1493" s="5">
        <v>449097</v>
      </c>
      <c r="N1493" s="12">
        <f t="shared" si="138"/>
        <v>5.1069702091085002E-2</v>
      </c>
      <c r="O1493" s="12">
        <f t="shared" si="139"/>
        <v>3.745910126320149E-2</v>
      </c>
      <c r="P1493" s="12">
        <f t="shared" si="140"/>
        <v>1.1958062512107629E-2</v>
      </c>
      <c r="Q1493" s="12">
        <f t="shared" si="141"/>
        <v>1.4655185850718211E-3</v>
      </c>
      <c r="R1493" s="12">
        <f t="shared" si="142"/>
        <v>1.6525383157758784E-3</v>
      </c>
      <c r="S1493" s="12" t="s">
        <v>8</v>
      </c>
      <c r="T1493" s="12">
        <f t="shared" si="143"/>
        <v>1.8701973070405715E-4</v>
      </c>
      <c r="U1493" s="12" t="s">
        <v>8</v>
      </c>
    </row>
    <row r="1494" spans="1:21">
      <c r="A1494" s="4">
        <v>1991</v>
      </c>
      <c r="B1494" s="4">
        <v>23</v>
      </c>
      <c r="C1494" s="4">
        <v>1968</v>
      </c>
      <c r="D1494" s="5">
        <v>20065.12</v>
      </c>
      <c r="E1494" s="5">
        <v>7536.91</v>
      </c>
      <c r="F1494" s="5">
        <v>1020.3413565553285</v>
      </c>
      <c r="G1494" s="5">
        <v>160.1386434446712</v>
      </c>
      <c r="H1494" s="5"/>
      <c r="I1494" s="5">
        <v>28782.51</v>
      </c>
      <c r="J1494" s="5"/>
      <c r="K1494" s="5">
        <v>450510.5</v>
      </c>
      <c r="N1494" s="12">
        <f t="shared" si="138"/>
        <v>6.3888655203374833E-2</v>
      </c>
      <c r="O1494" s="12">
        <f t="shared" si="139"/>
        <v>4.4538628955373957E-2</v>
      </c>
      <c r="P1494" s="12">
        <f t="shared" si="140"/>
        <v>1.6729709962364916E-2</v>
      </c>
      <c r="Q1494" s="12">
        <f t="shared" si="141"/>
        <v>2.2648558836149846E-3</v>
      </c>
      <c r="R1494" s="12">
        <f t="shared" si="142"/>
        <v>2.6203162856359612E-3</v>
      </c>
      <c r="S1494" s="12" t="s">
        <v>8</v>
      </c>
      <c r="T1494" s="12">
        <f t="shared" si="143"/>
        <v>3.5546040202097666E-4</v>
      </c>
      <c r="U1494" s="12" t="s">
        <v>8</v>
      </c>
    </row>
    <row r="1495" spans="1:21">
      <c r="A1495" s="4">
        <v>1991</v>
      </c>
      <c r="B1495" s="4">
        <v>24</v>
      </c>
      <c r="C1495" s="4">
        <v>1967</v>
      </c>
      <c r="D1495" s="5">
        <v>22629.91</v>
      </c>
      <c r="E1495" s="5">
        <v>10132.24</v>
      </c>
      <c r="F1495" s="5">
        <v>1539.4653511478027</v>
      </c>
      <c r="G1495" s="5">
        <v>282.30464885219607</v>
      </c>
      <c r="H1495" s="5"/>
      <c r="I1495" s="5">
        <v>34583.919999999998</v>
      </c>
      <c r="J1495" s="5"/>
      <c r="K1495" s="5">
        <v>461423</v>
      </c>
      <c r="N1495" s="12">
        <f t="shared" si="138"/>
        <v>7.495057680263012E-2</v>
      </c>
      <c r="O1495" s="12">
        <f t="shared" si="139"/>
        <v>4.904374077581742E-2</v>
      </c>
      <c r="P1495" s="12">
        <f t="shared" si="140"/>
        <v>2.1958679996445778E-2</v>
      </c>
      <c r="Q1495" s="12">
        <f t="shared" si="141"/>
        <v>3.3363429026030404E-3</v>
      </c>
      <c r="R1495" s="12">
        <f t="shared" si="142"/>
        <v>3.9481560303669273E-3</v>
      </c>
      <c r="S1495" s="12" t="s">
        <v>8</v>
      </c>
      <c r="T1495" s="12">
        <f t="shared" si="143"/>
        <v>6.1181312776388704E-4</v>
      </c>
      <c r="U1495" s="12" t="s">
        <v>8</v>
      </c>
    </row>
    <row r="1496" spans="1:21">
      <c r="A1496" s="4">
        <v>1991</v>
      </c>
      <c r="B1496" s="4">
        <v>25</v>
      </c>
      <c r="C1496" s="4">
        <v>1966</v>
      </c>
      <c r="D1496" s="5">
        <v>24608.67</v>
      </c>
      <c r="E1496" s="5">
        <v>12527.36</v>
      </c>
      <c r="F1496" s="5">
        <v>2178.725548107182</v>
      </c>
      <c r="G1496" s="5">
        <v>379.65445189282224</v>
      </c>
      <c r="H1496" s="5"/>
      <c r="I1496" s="5">
        <v>39694.410000000003</v>
      </c>
      <c r="J1496" s="5"/>
      <c r="K1496" s="5">
        <v>469574</v>
      </c>
      <c r="N1496" s="12">
        <f t="shared" si="138"/>
        <v>8.4532810590024154E-2</v>
      </c>
      <c r="O1496" s="12">
        <f t="shared" si="139"/>
        <v>5.2406372584512764E-2</v>
      </c>
      <c r="P1496" s="12">
        <f t="shared" si="140"/>
        <v>2.6678138057047454E-2</v>
      </c>
      <c r="Q1496" s="12">
        <f t="shared" si="141"/>
        <v>4.6397917007908913E-3</v>
      </c>
      <c r="R1496" s="12">
        <f t="shared" si="142"/>
        <v>5.4482999484639361E-3</v>
      </c>
      <c r="S1496" s="12" t="s">
        <v>8</v>
      </c>
      <c r="T1496" s="12">
        <f t="shared" si="143"/>
        <v>8.0850824767304461E-4</v>
      </c>
      <c r="U1496" s="12" t="s">
        <v>8</v>
      </c>
    </row>
    <row r="1497" spans="1:21">
      <c r="A1497" s="4">
        <v>1991</v>
      </c>
      <c r="B1497" s="4">
        <v>26</v>
      </c>
      <c r="C1497" s="4">
        <v>1965</v>
      </c>
      <c r="D1497" s="5">
        <v>25969.93</v>
      </c>
      <c r="E1497" s="5">
        <v>15263.8</v>
      </c>
      <c r="F1497" s="5">
        <v>2831.8016228305028</v>
      </c>
      <c r="G1497" s="5">
        <v>548.57837716949837</v>
      </c>
      <c r="H1497" s="5"/>
      <c r="I1497" s="5">
        <v>44614.11</v>
      </c>
      <c r="J1497" s="5"/>
      <c r="K1497" s="5">
        <v>474719</v>
      </c>
      <c r="N1497" s="12">
        <f t="shared" si="138"/>
        <v>9.3980038717641379E-2</v>
      </c>
      <c r="O1497" s="12">
        <f t="shared" si="139"/>
        <v>5.4705899700665028E-2</v>
      </c>
      <c r="P1497" s="12">
        <f t="shared" si="140"/>
        <v>3.2153337026746345E-2</v>
      </c>
      <c r="Q1497" s="12">
        <f t="shared" si="141"/>
        <v>5.9652165235233954E-3</v>
      </c>
      <c r="R1497" s="12">
        <f t="shared" si="142"/>
        <v>7.1208019902300121E-3</v>
      </c>
      <c r="S1497" s="12" t="s">
        <v>8</v>
      </c>
      <c r="T1497" s="12">
        <f t="shared" si="143"/>
        <v>1.1555854667066167E-3</v>
      </c>
      <c r="U1497" s="12" t="s">
        <v>8</v>
      </c>
    </row>
    <row r="1498" spans="1:21">
      <c r="A1498" s="4">
        <v>1991</v>
      </c>
      <c r="B1498" s="4">
        <v>27</v>
      </c>
      <c r="C1498" s="4">
        <v>1964</v>
      </c>
      <c r="D1498" s="5">
        <v>24901.85</v>
      </c>
      <c r="E1498" s="5">
        <v>16986.259999999998</v>
      </c>
      <c r="F1498" s="5">
        <v>3472.008289442902</v>
      </c>
      <c r="G1498" s="5">
        <v>716.46171055710295</v>
      </c>
      <c r="H1498" s="5"/>
      <c r="I1498" s="5">
        <v>46076.58</v>
      </c>
      <c r="J1498" s="5"/>
      <c r="K1498" s="5">
        <v>465571.5</v>
      </c>
      <c r="N1498" s="12">
        <f t="shared" si="138"/>
        <v>9.8967784754865798E-2</v>
      </c>
      <c r="O1498" s="12">
        <f t="shared" si="139"/>
        <v>5.3486628799228469E-2</v>
      </c>
      <c r="P1498" s="12">
        <f t="shared" si="140"/>
        <v>3.6484750462603487E-2</v>
      </c>
      <c r="Q1498" s="12">
        <f t="shared" si="141"/>
        <v>7.4575189620561012E-3</v>
      </c>
      <c r="R1498" s="12">
        <f t="shared" si="142"/>
        <v>8.9964054930338402E-3</v>
      </c>
      <c r="S1498" s="12" t="s">
        <v>8</v>
      </c>
      <c r="T1498" s="12">
        <f t="shared" si="143"/>
        <v>1.5388865309777402E-3</v>
      </c>
      <c r="U1498" s="12" t="s">
        <v>8</v>
      </c>
    </row>
    <row r="1499" spans="1:21">
      <c r="A1499" s="4">
        <v>1991</v>
      </c>
      <c r="B1499" s="4">
        <v>28</v>
      </c>
      <c r="C1499" s="4">
        <v>1963</v>
      </c>
      <c r="D1499" s="5">
        <v>22227.93</v>
      </c>
      <c r="E1499" s="5">
        <v>17242.900000000001</v>
      </c>
      <c r="F1499" s="5">
        <v>4150.4638375688246</v>
      </c>
      <c r="G1499" s="5">
        <v>985.47616243117091</v>
      </c>
      <c r="H1499" s="5"/>
      <c r="I1499" s="5">
        <v>44606.77</v>
      </c>
      <c r="J1499" s="5"/>
      <c r="K1499" s="5">
        <v>445583</v>
      </c>
      <c r="N1499" s="12">
        <f t="shared" si="138"/>
        <v>0.10010877883581734</v>
      </c>
      <c r="O1499" s="12">
        <f t="shared" si="139"/>
        <v>4.9885049474508676E-2</v>
      </c>
      <c r="P1499" s="12">
        <f t="shared" si="140"/>
        <v>3.8697391956156318E-2</v>
      </c>
      <c r="Q1499" s="12">
        <f t="shared" si="141"/>
        <v>9.314681748560481E-3</v>
      </c>
      <c r="R1499" s="12">
        <f t="shared" si="142"/>
        <v>1.152633740515234E-2</v>
      </c>
      <c r="S1499" s="12" t="s">
        <v>8</v>
      </c>
      <c r="T1499" s="12">
        <f t="shared" si="143"/>
        <v>2.2116556565918602E-3</v>
      </c>
      <c r="U1499" s="12" t="s">
        <v>8</v>
      </c>
    </row>
    <row r="1500" spans="1:21">
      <c r="A1500" s="4">
        <v>1991</v>
      </c>
      <c r="B1500" s="4">
        <v>29</v>
      </c>
      <c r="C1500" s="4">
        <v>1962</v>
      </c>
      <c r="D1500" s="5">
        <v>19050.63</v>
      </c>
      <c r="E1500" s="5">
        <v>17367.419999999998</v>
      </c>
      <c r="F1500" s="5">
        <v>4647.7038950760616</v>
      </c>
      <c r="G1500" s="5">
        <v>1124.0761049239409</v>
      </c>
      <c r="H1500" s="5"/>
      <c r="I1500" s="5">
        <v>42189.83</v>
      </c>
      <c r="J1500" s="5"/>
      <c r="K1500" s="5">
        <v>436522</v>
      </c>
      <c r="N1500" s="12">
        <f t="shared" si="138"/>
        <v>9.6649951205208445E-2</v>
      </c>
      <c r="O1500" s="12">
        <f t="shared" si="139"/>
        <v>4.3641855393313514E-2</v>
      </c>
      <c r="P1500" s="12">
        <f t="shared" si="140"/>
        <v>3.9785898534323579E-2</v>
      </c>
      <c r="Q1500" s="12">
        <f t="shared" si="141"/>
        <v>1.0647124074104081E-2</v>
      </c>
      <c r="R1500" s="12">
        <f t="shared" si="142"/>
        <v>1.3222197277571355E-2</v>
      </c>
      <c r="S1500" s="12" t="s">
        <v>8</v>
      </c>
      <c r="T1500" s="12">
        <f t="shared" si="143"/>
        <v>2.5750732034672727E-3</v>
      </c>
      <c r="U1500" s="12" t="s">
        <v>8</v>
      </c>
    </row>
    <row r="1501" spans="1:21">
      <c r="A1501" s="4">
        <v>1991</v>
      </c>
      <c r="B1501" s="4">
        <v>30</v>
      </c>
      <c r="C1501" s="4">
        <v>1961</v>
      </c>
      <c r="D1501" s="5">
        <v>16363.86</v>
      </c>
      <c r="E1501" s="5">
        <v>16656.91</v>
      </c>
      <c r="F1501" s="5">
        <v>5172.05598578228</v>
      </c>
      <c r="G1501" s="5">
        <v>1298.7640142177156</v>
      </c>
      <c r="H1501" s="5"/>
      <c r="I1501" s="5">
        <v>39491.589999999997</v>
      </c>
      <c r="J1501" s="5"/>
      <c r="K1501" s="5">
        <v>426449</v>
      </c>
      <c r="N1501" s="12">
        <f t="shared" si="138"/>
        <v>9.2605657417416845E-2</v>
      </c>
      <c r="O1501" s="12">
        <f t="shared" si="139"/>
        <v>3.837237278080146E-2</v>
      </c>
      <c r="P1501" s="12">
        <f t="shared" si="140"/>
        <v>3.9059559290794445E-2</v>
      </c>
      <c r="Q1501" s="12">
        <f t="shared" si="141"/>
        <v>1.2128193490387549E-2</v>
      </c>
      <c r="R1501" s="12">
        <f t="shared" si="142"/>
        <v>1.5173725345820946E-2</v>
      </c>
      <c r="S1501" s="12" t="s">
        <v>8</v>
      </c>
      <c r="T1501" s="12">
        <f t="shared" si="143"/>
        <v>3.0455318554333945E-3</v>
      </c>
      <c r="U1501" s="12" t="s">
        <v>8</v>
      </c>
    </row>
    <row r="1502" spans="1:21">
      <c r="A1502" s="4">
        <v>1991</v>
      </c>
      <c r="B1502" s="4">
        <v>31</v>
      </c>
      <c r="C1502" s="4">
        <v>1960</v>
      </c>
      <c r="D1502" s="5">
        <v>12872.78</v>
      </c>
      <c r="E1502" s="5">
        <v>15609.84</v>
      </c>
      <c r="F1502" s="5">
        <v>5260.2655080868153</v>
      </c>
      <c r="G1502" s="5">
        <v>1523.634491913182</v>
      </c>
      <c r="H1502" s="5"/>
      <c r="I1502" s="5">
        <v>35266.519999999997</v>
      </c>
      <c r="J1502" s="5"/>
      <c r="K1502" s="5">
        <v>415157.5</v>
      </c>
      <c r="N1502" s="12">
        <f t="shared" si="138"/>
        <v>8.4947327219187893E-2</v>
      </c>
      <c r="O1502" s="12">
        <f t="shared" si="139"/>
        <v>3.1006979278948351E-2</v>
      </c>
      <c r="P1502" s="12">
        <f t="shared" si="140"/>
        <v>3.7599802484599217E-2</v>
      </c>
      <c r="Q1502" s="12">
        <f t="shared" si="141"/>
        <v>1.2670529878628749E-2</v>
      </c>
      <c r="R1502" s="12">
        <f t="shared" si="142"/>
        <v>1.6340545455640326E-2</v>
      </c>
      <c r="S1502" s="12" t="s">
        <v>8</v>
      </c>
      <c r="T1502" s="12">
        <f t="shared" si="143"/>
        <v>3.6700155770115726E-3</v>
      </c>
      <c r="U1502" s="12" t="s">
        <v>8</v>
      </c>
    </row>
    <row r="1503" spans="1:21">
      <c r="A1503" s="4">
        <v>1991</v>
      </c>
      <c r="B1503" s="4">
        <v>32</v>
      </c>
      <c r="C1503" s="4">
        <v>1959</v>
      </c>
      <c r="D1503" s="5">
        <v>9797.2199999999993</v>
      </c>
      <c r="E1503" s="5">
        <v>13295.85</v>
      </c>
      <c r="F1503" s="5">
        <v>5138.2147423644738</v>
      </c>
      <c r="G1503" s="5">
        <v>1597.0552576355294</v>
      </c>
      <c r="H1503" s="5"/>
      <c r="I1503" s="5">
        <v>29828.34</v>
      </c>
      <c r="J1503" s="5"/>
      <c r="K1503" s="5">
        <v>403707</v>
      </c>
      <c r="N1503" s="12">
        <f t="shared" si="138"/>
        <v>7.3886110471208077E-2</v>
      </c>
      <c r="O1503" s="12">
        <f t="shared" si="139"/>
        <v>2.4268144966522749E-2</v>
      </c>
      <c r="P1503" s="12">
        <f t="shared" si="140"/>
        <v>3.2934405397974272E-2</v>
      </c>
      <c r="Q1503" s="12">
        <f t="shared" si="141"/>
        <v>1.2727583971455719E-2</v>
      </c>
      <c r="R1503" s="12">
        <f t="shared" si="142"/>
        <v>1.6683560106711064E-2</v>
      </c>
      <c r="S1503" s="12" t="s">
        <v>8</v>
      </c>
      <c r="T1503" s="12">
        <f t="shared" si="143"/>
        <v>3.9559761352553451E-3</v>
      </c>
      <c r="U1503" s="12" t="s">
        <v>8</v>
      </c>
    </row>
    <row r="1504" spans="1:21">
      <c r="A1504" s="4">
        <v>1991</v>
      </c>
      <c r="B1504" s="4">
        <v>33</v>
      </c>
      <c r="C1504" s="4">
        <v>1958</v>
      </c>
      <c r="D1504" s="5">
        <v>7296.83</v>
      </c>
      <c r="E1504" s="5">
        <v>11387.09</v>
      </c>
      <c r="F1504" s="5">
        <v>4928.2379640802446</v>
      </c>
      <c r="G1504" s="5">
        <v>1781.1320359197539</v>
      </c>
      <c r="H1504" s="5"/>
      <c r="I1504" s="5">
        <v>25393.29</v>
      </c>
      <c r="J1504" s="5"/>
      <c r="K1504" s="5">
        <v>396008.5</v>
      </c>
      <c r="N1504" s="12">
        <f t="shared" si="138"/>
        <v>6.4123093317441426E-2</v>
      </c>
      <c r="O1504" s="12">
        <f t="shared" si="139"/>
        <v>1.8425942877488742E-2</v>
      </c>
      <c r="P1504" s="12">
        <f t="shared" si="140"/>
        <v>2.8754660569154451E-2</v>
      </c>
      <c r="Q1504" s="12">
        <f t="shared" si="141"/>
        <v>1.2444778241073725E-2</v>
      </c>
      <c r="R1504" s="12">
        <f t="shared" si="142"/>
        <v>1.6942489870798227E-2</v>
      </c>
      <c r="S1504" s="12" t="s">
        <v>8</v>
      </c>
      <c r="T1504" s="12">
        <f t="shared" si="143"/>
        <v>4.497711629724498E-3</v>
      </c>
      <c r="U1504" s="12" t="s">
        <v>8</v>
      </c>
    </row>
    <row r="1505" spans="1:21">
      <c r="A1505" s="4">
        <v>1991</v>
      </c>
      <c r="B1505" s="4">
        <v>34</v>
      </c>
      <c r="C1505" s="4">
        <v>1957</v>
      </c>
      <c r="D1505" s="5">
        <v>5520.2</v>
      </c>
      <c r="E1505" s="5">
        <v>9518.44</v>
      </c>
      <c r="F1505" s="5">
        <v>4559.3599999999979</v>
      </c>
      <c r="G1505" s="5">
        <v>1767.1699999999994</v>
      </c>
      <c r="H1505" s="5"/>
      <c r="I1505" s="5">
        <v>21365.17</v>
      </c>
      <c r="J1505" s="5"/>
      <c r="K1505" s="5">
        <v>394019</v>
      </c>
      <c r="N1505" s="12">
        <f t="shared" si="138"/>
        <v>5.4223704948238534E-2</v>
      </c>
      <c r="O1505" s="12">
        <f t="shared" si="139"/>
        <v>1.4009984290097685E-2</v>
      </c>
      <c r="P1505" s="12">
        <f t="shared" si="140"/>
        <v>2.4157312210832473E-2</v>
      </c>
      <c r="Q1505" s="12">
        <f t="shared" si="141"/>
        <v>1.1571421682710727E-2</v>
      </c>
      <c r="R1505" s="12">
        <f t="shared" si="142"/>
        <v>1.6056408447308372E-2</v>
      </c>
      <c r="S1505" s="12" t="s">
        <v>8</v>
      </c>
      <c r="T1505" s="12">
        <f t="shared" si="143"/>
        <v>4.4849867645976446E-3</v>
      </c>
      <c r="U1505" s="12" t="s">
        <v>8</v>
      </c>
    </row>
    <row r="1506" spans="1:21">
      <c r="A1506" s="4">
        <v>1991</v>
      </c>
      <c r="B1506" s="4">
        <v>35</v>
      </c>
      <c r="C1506" s="4">
        <v>1956</v>
      </c>
      <c r="D1506" s="5">
        <v>4314.93</v>
      </c>
      <c r="E1506" s="5">
        <v>7514.62</v>
      </c>
      <c r="F1506" s="5">
        <v>4055.0676788398896</v>
      </c>
      <c r="G1506" s="5">
        <v>1805.1023211601112</v>
      </c>
      <c r="H1506" s="5"/>
      <c r="I1506" s="5">
        <v>17689.72</v>
      </c>
      <c r="J1506" s="5"/>
      <c r="K1506" s="5">
        <v>389904</v>
      </c>
      <c r="N1506" s="12">
        <f t="shared" si="138"/>
        <v>4.5369424268537899E-2</v>
      </c>
      <c r="O1506" s="12">
        <f t="shared" si="139"/>
        <v>1.1066647174689154E-2</v>
      </c>
      <c r="P1506" s="12">
        <f t="shared" si="140"/>
        <v>1.9273000533464646E-2</v>
      </c>
      <c r="Q1506" s="12">
        <f t="shared" si="141"/>
        <v>1.0400169474639629E-2</v>
      </c>
      <c r="R1506" s="12">
        <f t="shared" si="142"/>
        <v>1.5029776560384097E-2</v>
      </c>
      <c r="S1506" s="12" t="s">
        <v>8</v>
      </c>
      <c r="T1506" s="12">
        <f t="shared" si="143"/>
        <v>4.6296070857444679E-3</v>
      </c>
      <c r="U1506" s="12" t="s">
        <v>8</v>
      </c>
    </row>
    <row r="1507" spans="1:21">
      <c r="A1507" s="4">
        <v>1991</v>
      </c>
      <c r="B1507" s="4">
        <v>36</v>
      </c>
      <c r="C1507" s="4">
        <v>1955</v>
      </c>
      <c r="D1507" s="5">
        <v>3227.76</v>
      </c>
      <c r="E1507" s="5">
        <v>5753.98</v>
      </c>
      <c r="F1507" s="5">
        <v>3604.0765137338326</v>
      </c>
      <c r="G1507" s="5">
        <v>1740.7334862661673</v>
      </c>
      <c r="H1507" s="5"/>
      <c r="I1507" s="5">
        <v>14326.55</v>
      </c>
      <c r="J1507" s="5"/>
      <c r="K1507" s="5">
        <v>387116.5</v>
      </c>
      <c r="N1507" s="12">
        <f t="shared" si="138"/>
        <v>3.7008368281899635E-2</v>
      </c>
      <c r="O1507" s="12">
        <f t="shared" si="139"/>
        <v>8.3379551117041002E-3</v>
      </c>
      <c r="P1507" s="12">
        <f t="shared" si="140"/>
        <v>1.4863690904417661E-2</v>
      </c>
      <c r="Q1507" s="12">
        <f t="shared" si="141"/>
        <v>9.3100565688464133E-3</v>
      </c>
      <c r="R1507" s="12">
        <f t="shared" si="142"/>
        <v>1.3806722265777872E-2</v>
      </c>
      <c r="S1507" s="12" t="s">
        <v>8</v>
      </c>
      <c r="T1507" s="12">
        <f t="shared" si="143"/>
        <v>4.4966656969314591E-3</v>
      </c>
      <c r="U1507" s="12" t="s">
        <v>8</v>
      </c>
    </row>
    <row r="1508" spans="1:21">
      <c r="A1508" s="4">
        <v>1991</v>
      </c>
      <c r="B1508" s="4">
        <v>37</v>
      </c>
      <c r="C1508" s="4">
        <v>1954</v>
      </c>
      <c r="D1508" s="5">
        <v>2218.9699999999998</v>
      </c>
      <c r="E1508" s="5">
        <v>4114.25</v>
      </c>
      <c r="F1508" s="5">
        <v>2951.6570998236525</v>
      </c>
      <c r="G1508" s="5">
        <v>1624.4929001763489</v>
      </c>
      <c r="H1508" s="5"/>
      <c r="I1508" s="5">
        <v>10909.37</v>
      </c>
      <c r="J1508" s="5"/>
      <c r="K1508" s="5">
        <v>378133.5</v>
      </c>
      <c r="N1508" s="12">
        <f t="shared" si="138"/>
        <v>2.8850577904364468E-2</v>
      </c>
      <c r="O1508" s="12">
        <f t="shared" si="139"/>
        <v>5.8682184995510842E-3</v>
      </c>
      <c r="P1508" s="12">
        <f t="shared" si="140"/>
        <v>1.0880416572453909E-2</v>
      </c>
      <c r="Q1508" s="12">
        <f t="shared" si="141"/>
        <v>7.8058598347505647E-3</v>
      </c>
      <c r="R1508" s="12">
        <f t="shared" si="142"/>
        <v>1.2101942832359474E-2</v>
      </c>
      <c r="S1508" s="12" t="s">
        <v>8</v>
      </c>
      <c r="T1508" s="12">
        <f t="shared" si="143"/>
        <v>4.2960829976089101E-3</v>
      </c>
      <c r="U1508" s="12" t="s">
        <v>8</v>
      </c>
    </row>
    <row r="1509" spans="1:21">
      <c r="A1509" s="4">
        <v>1991</v>
      </c>
      <c r="B1509" s="4">
        <v>38</v>
      </c>
      <c r="C1509" s="4">
        <v>1953</v>
      </c>
      <c r="D1509" s="5">
        <v>1595.79</v>
      </c>
      <c r="E1509" s="5">
        <v>2831.46</v>
      </c>
      <c r="F1509" s="5">
        <v>2292.3436900967263</v>
      </c>
      <c r="G1509" s="5">
        <v>1340.5863099032742</v>
      </c>
      <c r="H1509" s="5"/>
      <c r="I1509" s="5">
        <v>8060.18</v>
      </c>
      <c r="J1509" s="5"/>
      <c r="K1509" s="5">
        <v>370084</v>
      </c>
      <c r="N1509" s="12">
        <f t="shared" si="138"/>
        <v>2.1779325774688989E-2</v>
      </c>
      <c r="O1509" s="12">
        <f t="shared" si="139"/>
        <v>4.3119670128943695E-3</v>
      </c>
      <c r="P1509" s="12">
        <f t="shared" si="140"/>
        <v>7.6508576431296681E-3</v>
      </c>
      <c r="Q1509" s="12">
        <f t="shared" si="141"/>
        <v>6.194117254722512E-3</v>
      </c>
      <c r="R1509" s="12">
        <f t="shared" si="142"/>
        <v>9.8165011186649529E-3</v>
      </c>
      <c r="S1509" s="12" t="s">
        <v>8</v>
      </c>
      <c r="T1509" s="12">
        <f t="shared" si="143"/>
        <v>3.6223838639424409E-3</v>
      </c>
      <c r="U1509" s="12" t="s">
        <v>8</v>
      </c>
    </row>
    <row r="1510" spans="1:21">
      <c r="A1510" s="4">
        <v>1991</v>
      </c>
      <c r="B1510" s="4">
        <v>39</v>
      </c>
      <c r="C1510" s="4">
        <v>1952</v>
      </c>
      <c r="D1510" s="5">
        <v>1097.72</v>
      </c>
      <c r="E1510" s="5">
        <v>1957.7</v>
      </c>
      <c r="F1510" s="5">
        <v>1722.996041339411</v>
      </c>
      <c r="G1510" s="5">
        <v>1129.0139586605892</v>
      </c>
      <c r="H1510" s="5"/>
      <c r="I1510" s="5">
        <v>5907.43</v>
      </c>
      <c r="J1510" s="5"/>
      <c r="K1510" s="5">
        <v>371420</v>
      </c>
      <c r="N1510" s="12">
        <f t="shared" si="138"/>
        <v>1.5904986268913898E-2</v>
      </c>
      <c r="O1510" s="12">
        <f t="shared" si="139"/>
        <v>2.9554682031123795E-3</v>
      </c>
      <c r="P1510" s="12">
        <f t="shared" si="140"/>
        <v>5.2708524042862533E-3</v>
      </c>
      <c r="Q1510" s="12">
        <f t="shared" si="141"/>
        <v>4.6389425484341471E-3</v>
      </c>
      <c r="R1510" s="12">
        <f t="shared" si="142"/>
        <v>7.6786656615152665E-3</v>
      </c>
      <c r="S1510" s="12" t="s">
        <v>8</v>
      </c>
      <c r="T1510" s="12">
        <f t="shared" si="143"/>
        <v>3.0397231130811189E-3</v>
      </c>
      <c r="U1510" s="12" t="s">
        <v>8</v>
      </c>
    </row>
    <row r="1511" spans="1:21">
      <c r="A1511" s="4">
        <v>1991</v>
      </c>
      <c r="B1511" s="4">
        <v>40</v>
      </c>
      <c r="C1511" s="4">
        <v>1951</v>
      </c>
      <c r="D1511" s="5">
        <v>812.83</v>
      </c>
      <c r="E1511" s="5">
        <v>1284.71</v>
      </c>
      <c r="F1511" s="5">
        <v>1225.7226652524398</v>
      </c>
      <c r="G1511" s="5">
        <v>895.54733474756051</v>
      </c>
      <c r="H1511" s="5"/>
      <c r="I1511" s="5">
        <v>4218.8100000000004</v>
      </c>
      <c r="J1511" s="5"/>
      <c r="K1511" s="5">
        <v>380433.5</v>
      </c>
      <c r="N1511" s="12">
        <f t="shared" si="138"/>
        <v>1.1089480815963894E-2</v>
      </c>
      <c r="O1511" s="12">
        <f t="shared" si="139"/>
        <v>2.1365889176426368E-3</v>
      </c>
      <c r="P1511" s="12">
        <f t="shared" si="140"/>
        <v>3.3769633851908416E-3</v>
      </c>
      <c r="Q1511" s="12">
        <f t="shared" si="141"/>
        <v>3.2219104396758957E-3</v>
      </c>
      <c r="R1511" s="12">
        <f t="shared" si="142"/>
        <v>5.5759285131304166E-3</v>
      </c>
      <c r="S1511" s="12" t="s">
        <v>8</v>
      </c>
      <c r="T1511" s="12">
        <f t="shared" si="143"/>
        <v>2.3540180734545209E-3</v>
      </c>
      <c r="U1511" s="12" t="s">
        <v>8</v>
      </c>
    </row>
    <row r="1512" spans="1:21">
      <c r="A1512" s="4">
        <v>1991</v>
      </c>
      <c r="B1512" s="4">
        <v>41</v>
      </c>
      <c r="C1512" s="4">
        <v>1950</v>
      </c>
      <c r="D1512" s="5">
        <v>575.59</v>
      </c>
      <c r="E1512" s="5">
        <v>816.81</v>
      </c>
      <c r="F1512" s="5">
        <v>864.41094967254844</v>
      </c>
      <c r="G1512" s="5">
        <v>714.46905032745144</v>
      </c>
      <c r="H1512" s="5"/>
      <c r="I1512" s="5">
        <v>2971.28</v>
      </c>
      <c r="J1512" s="5"/>
      <c r="K1512" s="5">
        <v>391041</v>
      </c>
      <c r="N1512" s="12">
        <f t="shared" si="138"/>
        <v>7.598384824097729E-3</v>
      </c>
      <c r="O1512" s="12">
        <f t="shared" si="139"/>
        <v>1.4719428397533764E-3</v>
      </c>
      <c r="P1512" s="12">
        <f t="shared" si="140"/>
        <v>2.0888091018588842E-3</v>
      </c>
      <c r="Q1512" s="12">
        <f t="shared" si="141"/>
        <v>2.2105378967232298E-3</v>
      </c>
      <c r="R1512" s="12">
        <f t="shared" si="142"/>
        <v>4.0376328824854677E-3</v>
      </c>
      <c r="S1512" s="12" t="s">
        <v>8</v>
      </c>
      <c r="T1512" s="12">
        <f t="shared" si="143"/>
        <v>1.8270949857622384E-3</v>
      </c>
      <c r="U1512" s="12" t="s">
        <v>8</v>
      </c>
    </row>
    <row r="1513" spans="1:21">
      <c r="A1513" s="4">
        <v>1991</v>
      </c>
      <c r="B1513" s="4">
        <v>42</v>
      </c>
      <c r="C1513" s="4">
        <v>1949</v>
      </c>
      <c r="D1513" s="5">
        <v>355.65</v>
      </c>
      <c r="E1513" s="5">
        <v>437</v>
      </c>
      <c r="F1513" s="5">
        <v>512.83000000000004</v>
      </c>
      <c r="G1513" s="5">
        <v>535.95000000000005</v>
      </c>
      <c r="H1513" s="5"/>
      <c r="I1513" s="5">
        <v>1841.43</v>
      </c>
      <c r="J1513" s="5"/>
      <c r="K1513" s="5">
        <v>404409.5</v>
      </c>
      <c r="N1513" s="12">
        <f t="shared" ref="N1513:N1576" si="144">I1513/$K1513</f>
        <v>4.5533796807443938E-3</v>
      </c>
      <c r="O1513" s="12">
        <f t="shared" ref="O1513:O1576" si="145">D1513/$K1513</f>
        <v>8.7943037935557891E-4</v>
      </c>
      <c r="P1513" s="12">
        <f t="shared" ref="P1513:P1576" si="146">E1513/$K1513</f>
        <v>1.0805878694738872E-3</v>
      </c>
      <c r="Q1513" s="12">
        <f t="shared" ref="Q1513:Q1576" si="147">F1513/$K1513</f>
        <v>1.2680958286093677E-3</v>
      </c>
      <c r="R1513" s="12">
        <f t="shared" ref="R1513:R1576" si="148">(F1513+G1513)/$K1513</f>
        <v>2.5933614319149285E-3</v>
      </c>
      <c r="S1513" s="12" t="s">
        <v>8</v>
      </c>
      <c r="T1513" s="12">
        <f t="shared" ref="T1513:T1576" si="149">G1513/$K1513</f>
        <v>1.3252656033055604E-3</v>
      </c>
      <c r="U1513" s="12" t="s">
        <v>8</v>
      </c>
    </row>
    <row r="1514" spans="1:21">
      <c r="A1514" s="4">
        <v>1991</v>
      </c>
      <c r="B1514" s="4">
        <v>43</v>
      </c>
      <c r="C1514" s="4">
        <v>1948</v>
      </c>
      <c r="D1514" s="5">
        <v>207.2</v>
      </c>
      <c r="E1514" s="5">
        <v>243.04</v>
      </c>
      <c r="F1514" s="5">
        <v>283.71104334375104</v>
      </c>
      <c r="G1514" s="5">
        <v>349.80895665624899</v>
      </c>
      <c r="H1514" s="5"/>
      <c r="I1514" s="5">
        <v>1083.76</v>
      </c>
      <c r="J1514" s="5"/>
      <c r="K1514" s="5">
        <v>412569</v>
      </c>
      <c r="N1514" s="12">
        <f t="shared" si="144"/>
        <v>2.6268575680674019E-3</v>
      </c>
      <c r="O1514" s="12">
        <f t="shared" si="145"/>
        <v>5.0221902275740537E-4</v>
      </c>
      <c r="P1514" s="12">
        <f t="shared" si="146"/>
        <v>5.8908934020733496E-4</v>
      </c>
      <c r="Q1514" s="12">
        <f t="shared" si="147"/>
        <v>6.8766931917752189E-4</v>
      </c>
      <c r="R1514" s="12">
        <f t="shared" si="148"/>
        <v>1.5355492051026616E-3</v>
      </c>
      <c r="S1514" s="12" t="s">
        <v>8</v>
      </c>
      <c r="T1514" s="12">
        <f t="shared" si="149"/>
        <v>8.4787988592513973E-4</v>
      </c>
      <c r="U1514" s="12" t="s">
        <v>8</v>
      </c>
    </row>
    <row r="1515" spans="1:21">
      <c r="A1515" s="4">
        <v>1991</v>
      </c>
      <c r="B1515" s="4">
        <v>44</v>
      </c>
      <c r="C1515" s="4">
        <v>1947</v>
      </c>
      <c r="D1515" s="5">
        <v>91.95</v>
      </c>
      <c r="E1515" s="5">
        <v>132.79</v>
      </c>
      <c r="F1515" s="5">
        <v>176.36</v>
      </c>
      <c r="G1515" s="5">
        <v>202.11</v>
      </c>
      <c r="H1515" s="5"/>
      <c r="I1515" s="5">
        <v>603.21</v>
      </c>
      <c r="J1515" s="5"/>
      <c r="K1515" s="5">
        <v>412284.5</v>
      </c>
      <c r="N1515" s="12">
        <f t="shared" si="144"/>
        <v>1.4630916272622425E-3</v>
      </c>
      <c r="O1515" s="12">
        <f t="shared" si="145"/>
        <v>2.2302560489176771E-4</v>
      </c>
      <c r="P1515" s="12">
        <f t="shared" si="146"/>
        <v>3.2208341569959576E-4</v>
      </c>
      <c r="Q1515" s="12">
        <f t="shared" si="147"/>
        <v>4.2776286763145354E-4</v>
      </c>
      <c r="R1515" s="12">
        <f t="shared" si="148"/>
        <v>9.1798260667087903E-4</v>
      </c>
      <c r="S1515" s="12" t="s">
        <v>8</v>
      </c>
      <c r="T1515" s="12">
        <f t="shared" si="149"/>
        <v>4.9021973903942543E-4</v>
      </c>
      <c r="U1515" s="12" t="s">
        <v>8</v>
      </c>
    </row>
    <row r="1516" spans="1:21">
      <c r="A1516" s="4">
        <v>1991</v>
      </c>
      <c r="B1516" s="4">
        <v>45</v>
      </c>
      <c r="C1516" s="4">
        <v>1946</v>
      </c>
      <c r="D1516" s="5">
        <v>16.850000000000001</v>
      </c>
      <c r="E1516" s="5">
        <v>47.65</v>
      </c>
      <c r="F1516" s="5">
        <v>72.285899370355665</v>
      </c>
      <c r="G1516" s="5">
        <v>103.99410062964432</v>
      </c>
      <c r="H1516" s="5"/>
      <c r="I1516" s="5">
        <v>240.78</v>
      </c>
      <c r="J1516" s="5"/>
      <c r="K1516" s="5">
        <v>370245</v>
      </c>
      <c r="N1516" s="12">
        <f t="shared" si="144"/>
        <v>6.5032613539683188E-4</v>
      </c>
      <c r="O1516" s="12">
        <f t="shared" si="145"/>
        <v>4.5510405272184636E-5</v>
      </c>
      <c r="P1516" s="12">
        <f t="shared" si="146"/>
        <v>1.2869856446407109E-4</v>
      </c>
      <c r="Q1516" s="12">
        <f t="shared" si="147"/>
        <v>1.9523801636850104E-4</v>
      </c>
      <c r="R1516" s="12">
        <f t="shared" si="148"/>
        <v>4.7611716566057605E-4</v>
      </c>
      <c r="S1516" s="12" t="s">
        <v>8</v>
      </c>
      <c r="T1516" s="12">
        <f t="shared" si="149"/>
        <v>2.8087914929207506E-4</v>
      </c>
      <c r="U1516" s="12" t="s">
        <v>8</v>
      </c>
    </row>
    <row r="1517" spans="1:21">
      <c r="A1517" s="4">
        <v>1991</v>
      </c>
      <c r="B1517" s="4">
        <v>46</v>
      </c>
      <c r="C1517" s="4">
        <v>1945</v>
      </c>
      <c r="D1517" s="5">
        <v>6.44</v>
      </c>
      <c r="E1517" s="5">
        <v>7.45</v>
      </c>
      <c r="F1517" s="5">
        <v>29.53</v>
      </c>
      <c r="G1517" s="5">
        <v>36.590000000000003</v>
      </c>
      <c r="H1517" s="5"/>
      <c r="I1517" s="5">
        <v>80.010000000000005</v>
      </c>
      <c r="J1517" s="5"/>
      <c r="K1517" s="5">
        <v>330514</v>
      </c>
      <c r="N1517" s="12">
        <f t="shared" si="144"/>
        <v>2.4207749142245112E-4</v>
      </c>
      <c r="O1517" s="12">
        <f t="shared" si="145"/>
        <v>1.9484802459199914E-5</v>
      </c>
      <c r="P1517" s="12">
        <f t="shared" si="146"/>
        <v>2.2540648807614806E-5</v>
      </c>
      <c r="Q1517" s="12">
        <f t="shared" si="147"/>
        <v>8.9345685810585939E-5</v>
      </c>
      <c r="R1517" s="12">
        <f t="shared" si="148"/>
        <v>2.000520401556364E-4</v>
      </c>
      <c r="S1517" s="12" t="s">
        <v>8</v>
      </c>
      <c r="T1517" s="12">
        <f t="shared" si="149"/>
        <v>1.1070635434505045E-4</v>
      </c>
      <c r="U1517" s="12" t="s">
        <v>8</v>
      </c>
    </row>
    <row r="1518" spans="1:21">
      <c r="A1518" s="4">
        <v>1991</v>
      </c>
      <c r="B1518" s="4">
        <v>47</v>
      </c>
      <c r="C1518" s="4">
        <v>1944</v>
      </c>
      <c r="D1518" s="5">
        <v>2.0499999999999998</v>
      </c>
      <c r="E1518" s="5">
        <v>1.04</v>
      </c>
      <c r="F1518" s="5">
        <v>4.1249695493300855</v>
      </c>
      <c r="G1518" s="5">
        <v>12.275030450669913</v>
      </c>
      <c r="H1518" s="5"/>
      <c r="I1518" s="5">
        <v>19.489999999999998</v>
      </c>
      <c r="J1518" s="5"/>
      <c r="K1518" s="5">
        <v>340043</v>
      </c>
      <c r="N1518" s="12">
        <f t="shared" si="144"/>
        <v>5.731628058804327E-5</v>
      </c>
      <c r="O1518" s="12">
        <f t="shared" si="145"/>
        <v>6.0286493178803851E-6</v>
      </c>
      <c r="P1518" s="12">
        <f t="shared" si="146"/>
        <v>3.0584367271198053E-6</v>
      </c>
      <c r="Q1518" s="12">
        <f t="shared" si="147"/>
        <v>1.2130729199924966E-5</v>
      </c>
      <c r="R1518" s="12">
        <f t="shared" si="148"/>
        <v>4.8229194543043081E-5</v>
      </c>
      <c r="S1518" s="12" t="s">
        <v>8</v>
      </c>
      <c r="T1518" s="12">
        <f t="shared" si="149"/>
        <v>3.6098465343118116E-5</v>
      </c>
      <c r="U1518" s="12" t="s">
        <v>8</v>
      </c>
    </row>
    <row r="1519" spans="1:21">
      <c r="A1519" s="4">
        <v>1991</v>
      </c>
      <c r="B1519" s="4">
        <v>48</v>
      </c>
      <c r="C1519" s="4">
        <v>1943</v>
      </c>
      <c r="D1519" s="5">
        <v>0</v>
      </c>
      <c r="E1519" s="5">
        <v>0.01</v>
      </c>
      <c r="F1519" s="5">
        <v>1.0283059210526317</v>
      </c>
      <c r="G1519" s="5">
        <v>5.0416940789473683</v>
      </c>
      <c r="H1519" s="5"/>
      <c r="I1519" s="5">
        <v>6.08</v>
      </c>
      <c r="J1519" s="5"/>
      <c r="K1519" s="5">
        <v>345569</v>
      </c>
      <c r="N1519" s="12">
        <f t="shared" si="144"/>
        <v>1.7594170773420071E-5</v>
      </c>
      <c r="O1519" s="12">
        <f t="shared" si="145"/>
        <v>0</v>
      </c>
      <c r="P1519" s="12">
        <f t="shared" si="146"/>
        <v>2.893778087733564E-8</v>
      </c>
      <c r="Q1519" s="12">
        <f t="shared" si="147"/>
        <v>2.9756891418287858E-6</v>
      </c>
      <c r="R1519" s="12">
        <f t="shared" si="148"/>
        <v>1.7565232992542735E-5</v>
      </c>
      <c r="S1519" s="12" t="s">
        <v>8</v>
      </c>
      <c r="T1519" s="12">
        <f t="shared" si="149"/>
        <v>1.4589543850713948E-5</v>
      </c>
      <c r="U1519" s="12" t="s">
        <v>8</v>
      </c>
    </row>
    <row r="1520" spans="1:21">
      <c r="A1520" s="4">
        <v>1991</v>
      </c>
      <c r="B1520" s="4">
        <v>49</v>
      </c>
      <c r="C1520" s="4">
        <v>1942</v>
      </c>
      <c r="D1520" s="5">
        <v>0.01</v>
      </c>
      <c r="E1520" s="5">
        <v>2.1</v>
      </c>
      <c r="F1520" s="5">
        <v>0</v>
      </c>
      <c r="G1520" s="5">
        <v>1.0100000000000002</v>
      </c>
      <c r="H1520" s="5"/>
      <c r="I1520" s="5">
        <v>3.12</v>
      </c>
      <c r="J1520" s="5"/>
      <c r="K1520" s="5">
        <v>349724</v>
      </c>
      <c r="N1520" s="12">
        <f t="shared" si="144"/>
        <v>8.9213208129839526E-6</v>
      </c>
      <c r="O1520" s="12">
        <f t="shared" si="145"/>
        <v>2.8593976964692157E-8</v>
      </c>
      <c r="P1520" s="12">
        <f t="shared" si="146"/>
        <v>6.0047351625853529E-6</v>
      </c>
      <c r="Q1520" s="12">
        <f t="shared" si="147"/>
        <v>0</v>
      </c>
      <c r="R1520" s="12">
        <f t="shared" si="148"/>
        <v>2.8879916734339086E-6</v>
      </c>
      <c r="S1520" s="12" t="s">
        <v>8</v>
      </c>
      <c r="T1520" s="12">
        <f t="shared" si="149"/>
        <v>2.8879916734339086E-6</v>
      </c>
      <c r="U1520" s="12" t="s">
        <v>8</v>
      </c>
    </row>
    <row r="1521" spans="1:21">
      <c r="A1521" s="4">
        <v>1991</v>
      </c>
      <c r="B1521" s="4">
        <v>50</v>
      </c>
      <c r="C1521" s="4">
        <v>1941</v>
      </c>
      <c r="D1521" s="5">
        <v>1.04</v>
      </c>
      <c r="E1521" s="5">
        <v>0</v>
      </c>
      <c r="F1521" s="5">
        <v>0</v>
      </c>
      <c r="G1521" s="5">
        <v>0</v>
      </c>
      <c r="H1521" s="5"/>
      <c r="I1521" s="5">
        <v>1.04</v>
      </c>
      <c r="J1521" s="5"/>
      <c r="K1521" s="5">
        <v>371791.5</v>
      </c>
      <c r="N1521" s="12">
        <f t="shared" si="144"/>
        <v>2.7972667476260218E-6</v>
      </c>
      <c r="O1521" s="12">
        <f t="shared" si="145"/>
        <v>2.7972667476260218E-6</v>
      </c>
      <c r="P1521" s="12">
        <f t="shared" si="146"/>
        <v>0</v>
      </c>
      <c r="Q1521" s="12">
        <f t="shared" si="147"/>
        <v>0</v>
      </c>
      <c r="R1521" s="12">
        <f t="shared" si="148"/>
        <v>0</v>
      </c>
      <c r="S1521" s="12" t="s">
        <v>8</v>
      </c>
      <c r="T1521" s="12">
        <f t="shared" si="149"/>
        <v>0</v>
      </c>
      <c r="U1521" s="12" t="s">
        <v>8</v>
      </c>
    </row>
    <row r="1522" spans="1:21">
      <c r="A1522" s="4">
        <v>1992</v>
      </c>
      <c r="B1522" s="4">
        <v>13</v>
      </c>
      <c r="C1522" s="4">
        <v>1979</v>
      </c>
      <c r="D1522" s="5">
        <v>5.63</v>
      </c>
      <c r="E1522" s="5">
        <v>0</v>
      </c>
      <c r="F1522" s="5">
        <v>0</v>
      </c>
      <c r="G1522" s="5">
        <v>0</v>
      </c>
      <c r="H1522" s="5"/>
      <c r="I1522" s="5">
        <v>5.63</v>
      </c>
      <c r="J1522" s="5"/>
      <c r="K1522" s="5">
        <v>329964</v>
      </c>
      <c r="N1522" s="12">
        <f t="shared" si="144"/>
        <v>1.7062467420688316E-5</v>
      </c>
      <c r="O1522" s="12">
        <f t="shared" si="145"/>
        <v>1.7062467420688316E-5</v>
      </c>
      <c r="P1522" s="12">
        <f t="shared" si="146"/>
        <v>0</v>
      </c>
      <c r="Q1522" s="12">
        <f t="shared" si="147"/>
        <v>0</v>
      </c>
      <c r="R1522" s="12">
        <f t="shared" si="148"/>
        <v>0</v>
      </c>
      <c r="S1522" s="12" t="s">
        <v>8</v>
      </c>
      <c r="T1522" s="12">
        <f t="shared" si="149"/>
        <v>0</v>
      </c>
      <c r="U1522" s="12" t="s">
        <v>8</v>
      </c>
    </row>
    <row r="1523" spans="1:21">
      <c r="A1523" s="4">
        <v>1992</v>
      </c>
      <c r="B1523" s="4">
        <v>14</v>
      </c>
      <c r="C1523" s="4">
        <v>1978</v>
      </c>
      <c r="D1523" s="5">
        <v>5.6</v>
      </c>
      <c r="E1523" s="5">
        <v>0</v>
      </c>
      <c r="F1523" s="5">
        <v>0</v>
      </c>
      <c r="G1523" s="5">
        <v>0</v>
      </c>
      <c r="H1523" s="5"/>
      <c r="I1523" s="5">
        <v>5.6</v>
      </c>
      <c r="J1523" s="5"/>
      <c r="K1523" s="5">
        <v>348932.5</v>
      </c>
      <c r="N1523" s="12">
        <f t="shared" si="144"/>
        <v>1.6048949295350819E-5</v>
      </c>
      <c r="O1523" s="12">
        <f t="shared" si="145"/>
        <v>1.6048949295350819E-5</v>
      </c>
      <c r="P1523" s="12">
        <f t="shared" si="146"/>
        <v>0</v>
      </c>
      <c r="Q1523" s="12">
        <f t="shared" si="147"/>
        <v>0</v>
      </c>
      <c r="R1523" s="12">
        <f t="shared" si="148"/>
        <v>0</v>
      </c>
      <c r="S1523" s="12" t="s">
        <v>8</v>
      </c>
      <c r="T1523" s="12">
        <f t="shared" si="149"/>
        <v>0</v>
      </c>
      <c r="U1523" s="12" t="s">
        <v>8</v>
      </c>
    </row>
    <row r="1524" spans="1:21">
      <c r="A1524" s="4">
        <v>1992</v>
      </c>
      <c r="B1524" s="4">
        <v>15</v>
      </c>
      <c r="C1524" s="4">
        <v>1977</v>
      </c>
      <c r="D1524" s="5">
        <v>55.44</v>
      </c>
      <c r="E1524" s="5">
        <v>2.0299999999999998</v>
      </c>
      <c r="F1524" s="5">
        <v>0</v>
      </c>
      <c r="G1524" s="5">
        <v>0</v>
      </c>
      <c r="H1524" s="5"/>
      <c r="I1524" s="5">
        <v>57.47</v>
      </c>
      <c r="J1524" s="5"/>
      <c r="K1524" s="5">
        <v>367121.5</v>
      </c>
      <c r="N1524" s="12">
        <f t="shared" si="144"/>
        <v>1.5654218017740719E-4</v>
      </c>
      <c r="O1524" s="12">
        <f t="shared" si="145"/>
        <v>1.51012675640081E-4</v>
      </c>
      <c r="P1524" s="12">
        <f t="shared" si="146"/>
        <v>5.5295045373261983E-6</v>
      </c>
      <c r="Q1524" s="12">
        <f t="shared" si="147"/>
        <v>0</v>
      </c>
      <c r="R1524" s="12">
        <f t="shared" si="148"/>
        <v>0</v>
      </c>
      <c r="S1524" s="12" t="s">
        <v>8</v>
      </c>
      <c r="T1524" s="12">
        <f t="shared" si="149"/>
        <v>0</v>
      </c>
      <c r="U1524" s="12" t="s">
        <v>8</v>
      </c>
    </row>
    <row r="1525" spans="1:21">
      <c r="A1525" s="4">
        <v>1992</v>
      </c>
      <c r="B1525" s="4">
        <v>16</v>
      </c>
      <c r="C1525" s="4">
        <v>1976</v>
      </c>
      <c r="D1525" s="5">
        <v>1208.3499999999999</v>
      </c>
      <c r="E1525" s="5">
        <v>59.35</v>
      </c>
      <c r="F1525" s="5">
        <v>5.4300000000001285</v>
      </c>
      <c r="G1525" s="5">
        <v>1.0500000000000249</v>
      </c>
      <c r="H1525" s="5"/>
      <c r="I1525" s="5">
        <v>1274.18</v>
      </c>
      <c r="J1525" s="5"/>
      <c r="K1525" s="5">
        <v>389494.5</v>
      </c>
      <c r="N1525" s="12">
        <f t="shared" si="144"/>
        <v>3.2713684018644681E-3</v>
      </c>
      <c r="O1525" s="12">
        <f t="shared" si="145"/>
        <v>3.1023544620013888E-3</v>
      </c>
      <c r="P1525" s="12">
        <f t="shared" si="146"/>
        <v>1.5237699120269991E-4</v>
      </c>
      <c r="Q1525" s="12">
        <f t="shared" si="147"/>
        <v>1.3941146794114239E-5</v>
      </c>
      <c r="R1525" s="12">
        <f t="shared" si="148"/>
        <v>1.6636948660379423E-5</v>
      </c>
      <c r="S1525" s="12" t="s">
        <v>8</v>
      </c>
      <c r="T1525" s="12">
        <f t="shared" si="149"/>
        <v>2.6958018662651847E-6</v>
      </c>
      <c r="U1525" s="12" t="s">
        <v>8</v>
      </c>
    </row>
    <row r="1526" spans="1:21">
      <c r="A1526" s="4">
        <v>1992</v>
      </c>
      <c r="B1526" s="4">
        <v>17</v>
      </c>
      <c r="C1526" s="4">
        <v>1975</v>
      </c>
      <c r="D1526" s="5">
        <v>1980.53</v>
      </c>
      <c r="E1526" s="5">
        <v>157.36000000000001</v>
      </c>
      <c r="F1526" s="5">
        <v>8.8400000000001899</v>
      </c>
      <c r="G1526" s="5">
        <v>1.0500000000000227</v>
      </c>
      <c r="H1526" s="5"/>
      <c r="I1526" s="5">
        <v>2147.7800000000002</v>
      </c>
      <c r="J1526" s="5"/>
      <c r="K1526" s="5">
        <v>412396.5</v>
      </c>
      <c r="N1526" s="12">
        <f t="shared" si="144"/>
        <v>5.2080461400618103E-3</v>
      </c>
      <c r="O1526" s="12">
        <f t="shared" si="145"/>
        <v>4.8024898368439111E-3</v>
      </c>
      <c r="P1526" s="12">
        <f t="shared" si="146"/>
        <v>3.8157452839682204E-4</v>
      </c>
      <c r="Q1526" s="12">
        <f t="shared" si="147"/>
        <v>2.1435681437646027E-5</v>
      </c>
      <c r="R1526" s="12">
        <f t="shared" si="148"/>
        <v>2.3981774821076832E-5</v>
      </c>
      <c r="S1526" s="12" t="s">
        <v>8</v>
      </c>
      <c r="T1526" s="12">
        <f t="shared" si="149"/>
        <v>2.5460933834308068E-6</v>
      </c>
      <c r="U1526" s="12" t="s">
        <v>8</v>
      </c>
    </row>
    <row r="1527" spans="1:21">
      <c r="A1527" s="4">
        <v>1992</v>
      </c>
      <c r="B1527" s="4">
        <v>18</v>
      </c>
      <c r="C1527" s="4">
        <v>1974</v>
      </c>
      <c r="D1527" s="5">
        <v>3792.07</v>
      </c>
      <c r="E1527" s="5">
        <v>308.81</v>
      </c>
      <c r="F1527" s="5">
        <v>18.259999999999572</v>
      </c>
      <c r="G1527" s="5">
        <v>4.2599999999998985</v>
      </c>
      <c r="H1527" s="5"/>
      <c r="I1527" s="5">
        <v>4123.3999999999996</v>
      </c>
      <c r="J1527" s="5"/>
      <c r="K1527" s="5">
        <v>424875.5</v>
      </c>
      <c r="N1527" s="12">
        <f t="shared" si="144"/>
        <v>9.7049606296432719E-3</v>
      </c>
      <c r="O1527" s="12">
        <f t="shared" si="145"/>
        <v>8.9251321857814828E-3</v>
      </c>
      <c r="P1527" s="12">
        <f t="shared" si="146"/>
        <v>7.2682468158319325E-4</v>
      </c>
      <c r="Q1527" s="12">
        <f t="shared" si="147"/>
        <v>4.2977295701916375E-5</v>
      </c>
      <c r="R1527" s="12">
        <f t="shared" si="148"/>
        <v>5.300376227859566E-5</v>
      </c>
      <c r="S1527" s="12" t="s">
        <v>8</v>
      </c>
      <c r="T1527" s="12">
        <f t="shared" si="149"/>
        <v>1.0026466576679282E-5</v>
      </c>
      <c r="U1527" s="12" t="s">
        <v>8</v>
      </c>
    </row>
    <row r="1528" spans="1:21">
      <c r="A1528" s="4">
        <v>1992</v>
      </c>
      <c r="B1528" s="4">
        <v>19</v>
      </c>
      <c r="C1528" s="4">
        <v>1973</v>
      </c>
      <c r="D1528" s="5">
        <v>7032.72</v>
      </c>
      <c r="E1528" s="5">
        <v>996.91</v>
      </c>
      <c r="F1528" s="5">
        <v>47.689999999999664</v>
      </c>
      <c r="G1528" s="5">
        <v>5.0899999999999643</v>
      </c>
      <c r="H1528" s="5"/>
      <c r="I1528" s="5">
        <v>8082.41</v>
      </c>
      <c r="J1528" s="5"/>
      <c r="K1528" s="5">
        <v>429968</v>
      </c>
      <c r="N1528" s="12">
        <f t="shared" si="144"/>
        <v>1.8797701224277156E-2</v>
      </c>
      <c r="O1528" s="12">
        <f t="shared" si="145"/>
        <v>1.6356380009675139E-2</v>
      </c>
      <c r="P1528" s="12">
        <f t="shared" si="146"/>
        <v>2.3185678934246269E-3</v>
      </c>
      <c r="Q1528" s="12">
        <f t="shared" si="147"/>
        <v>1.1091523090090348E-4</v>
      </c>
      <c r="R1528" s="12">
        <f t="shared" si="148"/>
        <v>1.227533211773891E-4</v>
      </c>
      <c r="S1528" s="12" t="s">
        <v>8</v>
      </c>
      <c r="T1528" s="12">
        <f t="shared" si="149"/>
        <v>1.1838090276485608E-5</v>
      </c>
      <c r="U1528" s="12" t="s">
        <v>8</v>
      </c>
    </row>
    <row r="1529" spans="1:21">
      <c r="A1529" s="4">
        <v>1992</v>
      </c>
      <c r="B1529" s="4">
        <v>20</v>
      </c>
      <c r="C1529" s="4">
        <v>1972</v>
      </c>
      <c r="D1529" s="5">
        <v>9741.61</v>
      </c>
      <c r="E1529" s="5">
        <v>1911.45</v>
      </c>
      <c r="F1529" s="5">
        <v>169.62930291230094</v>
      </c>
      <c r="G1529" s="5">
        <v>12.71069708769806</v>
      </c>
      <c r="H1529" s="5"/>
      <c r="I1529" s="5">
        <v>11835.4</v>
      </c>
      <c r="J1529" s="5"/>
      <c r="K1529" s="5">
        <v>438666.5</v>
      </c>
      <c r="N1529" s="12">
        <f t="shared" si="144"/>
        <v>2.6980405387692016E-2</v>
      </c>
      <c r="O1529" s="12">
        <f t="shared" si="145"/>
        <v>2.2207326066613249E-2</v>
      </c>
      <c r="P1529" s="12">
        <f t="shared" si="146"/>
        <v>4.3574104701407561E-3</v>
      </c>
      <c r="Q1529" s="12">
        <f t="shared" si="147"/>
        <v>3.8669308668954879E-4</v>
      </c>
      <c r="R1529" s="12">
        <f t="shared" si="148"/>
        <v>4.1566885093801103E-4</v>
      </c>
      <c r="S1529" s="12" t="s">
        <v>8</v>
      </c>
      <c r="T1529" s="12">
        <f t="shared" si="149"/>
        <v>2.8975764248462237E-5</v>
      </c>
      <c r="U1529" s="12" t="s">
        <v>8</v>
      </c>
    </row>
    <row r="1530" spans="1:21">
      <c r="A1530" s="4">
        <v>1992</v>
      </c>
      <c r="B1530" s="4">
        <v>21</v>
      </c>
      <c r="C1530" s="4">
        <v>1971</v>
      </c>
      <c r="D1530" s="5">
        <v>12969.32</v>
      </c>
      <c r="E1530" s="5">
        <v>3126.17</v>
      </c>
      <c r="F1530" s="5">
        <v>355.64117304536654</v>
      </c>
      <c r="G1530" s="5">
        <v>22.158826954634545</v>
      </c>
      <c r="H1530" s="5"/>
      <c r="I1530" s="5">
        <v>16473.29</v>
      </c>
      <c r="J1530" s="5"/>
      <c r="K1530" s="5">
        <v>441538.5</v>
      </c>
      <c r="N1530" s="12">
        <f t="shared" si="144"/>
        <v>3.730884169783609E-2</v>
      </c>
      <c r="O1530" s="12">
        <f t="shared" si="145"/>
        <v>2.9373021831618308E-2</v>
      </c>
      <c r="P1530" s="12">
        <f t="shared" si="146"/>
        <v>7.0801753414481408E-3</v>
      </c>
      <c r="Q1530" s="12">
        <f t="shared" si="147"/>
        <v>8.0545903255405029E-4</v>
      </c>
      <c r="R1530" s="12">
        <f t="shared" si="148"/>
        <v>8.5564452476964313E-4</v>
      </c>
      <c r="S1530" s="12" t="s">
        <v>8</v>
      </c>
      <c r="T1530" s="12">
        <f t="shared" si="149"/>
        <v>5.018549221559285E-5</v>
      </c>
      <c r="U1530" s="12" t="s">
        <v>8</v>
      </c>
    </row>
    <row r="1531" spans="1:21">
      <c r="A1531" s="4">
        <v>1992</v>
      </c>
      <c r="B1531" s="4">
        <v>22</v>
      </c>
      <c r="C1531" s="4">
        <v>1970</v>
      </c>
      <c r="D1531" s="5">
        <v>15981.87</v>
      </c>
      <c r="E1531" s="5">
        <v>4835.67</v>
      </c>
      <c r="F1531" s="5">
        <v>574.32999999999788</v>
      </c>
      <c r="G1531" s="5">
        <v>70.479999999999748</v>
      </c>
      <c r="H1531" s="5"/>
      <c r="I1531" s="5">
        <v>21462.35</v>
      </c>
      <c r="J1531" s="5"/>
      <c r="K1531" s="5">
        <v>446474</v>
      </c>
      <c r="N1531" s="12">
        <f t="shared" si="144"/>
        <v>4.8070772318208894E-2</v>
      </c>
      <c r="O1531" s="12">
        <f t="shared" si="145"/>
        <v>3.5795746224864158E-2</v>
      </c>
      <c r="P1531" s="12">
        <f t="shared" si="146"/>
        <v>1.083079865792857E-2</v>
      </c>
      <c r="Q1531" s="12">
        <f t="shared" si="147"/>
        <v>1.2863682991618725E-3</v>
      </c>
      <c r="R1531" s="12">
        <f t="shared" si="148"/>
        <v>1.4442274354161668E-3</v>
      </c>
      <c r="S1531" s="12" t="s">
        <v>8</v>
      </c>
      <c r="T1531" s="12">
        <f t="shared" si="149"/>
        <v>1.5785913625429419E-4</v>
      </c>
      <c r="U1531" s="12" t="s">
        <v>8</v>
      </c>
    </row>
    <row r="1532" spans="1:21">
      <c r="A1532" s="4">
        <v>1992</v>
      </c>
      <c r="B1532" s="4">
        <v>23</v>
      </c>
      <c r="C1532" s="4">
        <v>1969</v>
      </c>
      <c r="D1532" s="5">
        <v>18767.759999999998</v>
      </c>
      <c r="E1532" s="5">
        <v>6813.34</v>
      </c>
      <c r="F1532" s="5">
        <v>940.17000000000269</v>
      </c>
      <c r="G1532" s="5">
        <v>152.97000000000045</v>
      </c>
      <c r="H1532" s="5"/>
      <c r="I1532" s="5">
        <v>26674.240000000002</v>
      </c>
      <c r="J1532" s="5"/>
      <c r="K1532" s="5">
        <v>451458</v>
      </c>
      <c r="N1532" s="12">
        <f t="shared" si="144"/>
        <v>5.9084654607959107E-2</v>
      </c>
      <c r="O1532" s="12">
        <f t="shared" si="145"/>
        <v>4.1571441861701419E-2</v>
      </c>
      <c r="P1532" s="12">
        <f t="shared" si="146"/>
        <v>1.5091857935843424E-2</v>
      </c>
      <c r="Q1532" s="12">
        <f t="shared" si="147"/>
        <v>2.0825193041213194E-3</v>
      </c>
      <c r="R1532" s="12">
        <f t="shared" si="148"/>
        <v>2.4213548104142645E-3</v>
      </c>
      <c r="S1532" s="12" t="s">
        <v>8</v>
      </c>
      <c r="T1532" s="12">
        <f t="shared" si="149"/>
        <v>3.3883550629294518E-4</v>
      </c>
      <c r="U1532" s="12" t="s">
        <v>8</v>
      </c>
    </row>
    <row r="1533" spans="1:21">
      <c r="A1533" s="4">
        <v>1992</v>
      </c>
      <c r="B1533" s="4">
        <v>24</v>
      </c>
      <c r="C1533" s="4">
        <v>1968</v>
      </c>
      <c r="D1533" s="5">
        <v>21978.5</v>
      </c>
      <c r="E1533" s="5">
        <v>9288.27</v>
      </c>
      <c r="F1533" s="5">
        <v>1361.0499999999975</v>
      </c>
      <c r="G1533" s="5">
        <v>227.8099999999996</v>
      </c>
      <c r="H1533" s="5"/>
      <c r="I1533" s="5">
        <v>32855.629999999997</v>
      </c>
      <c r="J1533" s="5"/>
      <c r="K1533" s="5">
        <v>452717.5</v>
      </c>
      <c r="N1533" s="12">
        <f t="shared" si="144"/>
        <v>7.2574243319509402E-2</v>
      </c>
      <c r="O1533" s="12">
        <f t="shared" si="145"/>
        <v>4.8547935522704554E-2</v>
      </c>
      <c r="P1533" s="12">
        <f t="shared" si="146"/>
        <v>2.0516701916758244E-2</v>
      </c>
      <c r="Q1533" s="12">
        <f t="shared" si="147"/>
        <v>3.0064002385593609E-3</v>
      </c>
      <c r="R1533" s="12">
        <f t="shared" si="148"/>
        <v>3.5096058800466005E-3</v>
      </c>
      <c r="S1533" s="12" t="s">
        <v>8</v>
      </c>
      <c r="T1533" s="12">
        <f t="shared" si="149"/>
        <v>5.0320564148724001E-4</v>
      </c>
      <c r="U1533" s="12" t="s">
        <v>8</v>
      </c>
    </row>
    <row r="1534" spans="1:21">
      <c r="A1534" s="4">
        <v>1992</v>
      </c>
      <c r="B1534" s="4">
        <v>25</v>
      </c>
      <c r="C1534" s="4">
        <v>1967</v>
      </c>
      <c r="D1534" s="5">
        <v>24018.19</v>
      </c>
      <c r="E1534" s="5">
        <v>11860.7</v>
      </c>
      <c r="F1534" s="5">
        <v>1927.7985977227834</v>
      </c>
      <c r="G1534" s="5">
        <v>314.42140227721774</v>
      </c>
      <c r="H1534" s="5"/>
      <c r="I1534" s="5">
        <v>38121.11</v>
      </c>
      <c r="J1534" s="5"/>
      <c r="K1534" s="5">
        <v>463637</v>
      </c>
      <c r="N1534" s="12">
        <f t="shared" si="144"/>
        <v>8.2221889107211024E-2</v>
      </c>
      <c r="O1534" s="12">
        <f t="shared" si="145"/>
        <v>5.1803868112337885E-2</v>
      </c>
      <c r="P1534" s="12">
        <f t="shared" si="146"/>
        <v>2.5581866848418053E-2</v>
      </c>
      <c r="Q1534" s="12">
        <f t="shared" si="147"/>
        <v>4.1579912684336744E-3</v>
      </c>
      <c r="R1534" s="12">
        <f t="shared" si="148"/>
        <v>4.8361541464550959E-3</v>
      </c>
      <c r="S1534" s="12" t="s">
        <v>8</v>
      </c>
      <c r="T1534" s="12">
        <f t="shared" si="149"/>
        <v>6.7816287802142136E-4</v>
      </c>
      <c r="U1534" s="12" t="s">
        <v>8</v>
      </c>
    </row>
    <row r="1535" spans="1:21">
      <c r="A1535" s="4">
        <v>1992</v>
      </c>
      <c r="B1535" s="4">
        <v>26</v>
      </c>
      <c r="C1535" s="4">
        <v>1966</v>
      </c>
      <c r="D1535" s="5">
        <v>25792.080000000002</v>
      </c>
      <c r="E1535" s="5">
        <v>14518.53</v>
      </c>
      <c r="F1535" s="5">
        <v>2558.7050949391919</v>
      </c>
      <c r="G1535" s="5">
        <v>500.1249050608082</v>
      </c>
      <c r="H1535" s="5"/>
      <c r="I1535" s="5">
        <v>43369.440000000002</v>
      </c>
      <c r="J1535" s="5"/>
      <c r="K1535" s="5">
        <v>471885</v>
      </c>
      <c r="N1535" s="12">
        <f t="shared" si="144"/>
        <v>9.1906799326107E-2</v>
      </c>
      <c r="O1535" s="12">
        <f t="shared" si="145"/>
        <v>5.4657554276995458E-2</v>
      </c>
      <c r="P1535" s="12">
        <f t="shared" si="146"/>
        <v>3.076709367748498E-2</v>
      </c>
      <c r="Q1535" s="12">
        <f t="shared" si="147"/>
        <v>5.4223064834423469E-3</v>
      </c>
      <c r="R1535" s="12">
        <f t="shared" si="148"/>
        <v>6.4821513716265614E-3</v>
      </c>
      <c r="S1535" s="12" t="s">
        <v>8</v>
      </c>
      <c r="T1535" s="12">
        <f t="shared" si="149"/>
        <v>1.0598448881842149E-3</v>
      </c>
      <c r="U1535" s="12" t="s">
        <v>8</v>
      </c>
    </row>
    <row r="1536" spans="1:21">
      <c r="A1536" s="4">
        <v>1992</v>
      </c>
      <c r="B1536" s="4">
        <v>27</v>
      </c>
      <c r="C1536" s="4">
        <v>1965</v>
      </c>
      <c r="D1536" s="5">
        <v>26466.57</v>
      </c>
      <c r="E1536" s="5">
        <v>16646.02</v>
      </c>
      <c r="F1536" s="5">
        <v>3445.9383365307594</v>
      </c>
      <c r="G1536" s="5">
        <v>687.60166346923779</v>
      </c>
      <c r="H1536" s="5"/>
      <c r="I1536" s="5">
        <v>47246.13</v>
      </c>
      <c r="J1536" s="5"/>
      <c r="K1536" s="5">
        <v>476989</v>
      </c>
      <c r="N1536" s="12">
        <f t="shared" si="144"/>
        <v>9.9050774755811977E-2</v>
      </c>
      <c r="O1536" s="12">
        <f t="shared" si="145"/>
        <v>5.54867512668007E-2</v>
      </c>
      <c r="P1536" s="12">
        <f t="shared" si="146"/>
        <v>3.4898121340324412E-2</v>
      </c>
      <c r="Q1536" s="12">
        <f t="shared" si="147"/>
        <v>7.2243559841647488E-3</v>
      </c>
      <c r="R1536" s="12">
        <f t="shared" si="148"/>
        <v>8.6659021486868611E-3</v>
      </c>
      <c r="S1536" s="12" t="s">
        <v>8</v>
      </c>
      <c r="T1536" s="12">
        <f t="shared" si="149"/>
        <v>1.4415461645221122E-3</v>
      </c>
      <c r="U1536" s="12" t="s">
        <v>8</v>
      </c>
    </row>
    <row r="1537" spans="1:21">
      <c r="A1537" s="4">
        <v>1992</v>
      </c>
      <c r="B1537" s="4">
        <v>28</v>
      </c>
      <c r="C1537" s="4">
        <v>1964</v>
      </c>
      <c r="D1537" s="5">
        <v>24122.99</v>
      </c>
      <c r="E1537" s="5">
        <v>17708.099999999999</v>
      </c>
      <c r="F1537" s="5">
        <v>3999.024896859723</v>
      </c>
      <c r="G1537" s="5">
        <v>819.68510314027947</v>
      </c>
      <c r="H1537" s="5"/>
      <c r="I1537" s="5">
        <v>46649.8</v>
      </c>
      <c r="J1537" s="5"/>
      <c r="K1537" s="5">
        <v>467489.5</v>
      </c>
      <c r="N1537" s="12">
        <f t="shared" si="144"/>
        <v>9.9787909674976666E-2</v>
      </c>
      <c r="O1537" s="12">
        <f t="shared" si="145"/>
        <v>5.1601137565656562E-2</v>
      </c>
      <c r="P1537" s="12">
        <f t="shared" si="146"/>
        <v>3.7879139531476105E-2</v>
      </c>
      <c r="Q1537" s="12">
        <f t="shared" si="147"/>
        <v>8.5542560781787028E-3</v>
      </c>
      <c r="R1537" s="12">
        <f t="shared" si="148"/>
        <v>1.0307632577844001E-2</v>
      </c>
      <c r="S1537" s="12" t="s">
        <v>8</v>
      </c>
      <c r="T1537" s="12">
        <f t="shared" si="149"/>
        <v>1.7533764996652962E-3</v>
      </c>
      <c r="U1537" s="12" t="s">
        <v>8</v>
      </c>
    </row>
    <row r="1538" spans="1:21">
      <c r="A1538" s="4">
        <v>1992</v>
      </c>
      <c r="B1538" s="4">
        <v>29</v>
      </c>
      <c r="C1538" s="4">
        <v>1963</v>
      </c>
      <c r="D1538" s="5">
        <v>20887.36</v>
      </c>
      <c r="E1538" s="5">
        <v>17640.990000000002</v>
      </c>
      <c r="F1538" s="5">
        <v>4378.0537441357446</v>
      </c>
      <c r="G1538" s="5">
        <v>1008.3762558642513</v>
      </c>
      <c r="H1538" s="5"/>
      <c r="I1538" s="5">
        <v>43914.78</v>
      </c>
      <c r="J1538" s="5"/>
      <c r="K1538" s="5">
        <v>447471.5</v>
      </c>
      <c r="N1538" s="12">
        <f t="shared" si="144"/>
        <v>9.8139836838770741E-2</v>
      </c>
      <c r="O1538" s="12">
        <f t="shared" si="145"/>
        <v>4.667863763390518E-2</v>
      </c>
      <c r="P1538" s="12">
        <f t="shared" si="146"/>
        <v>3.9423717488152883E-2</v>
      </c>
      <c r="Q1538" s="12">
        <f t="shared" si="147"/>
        <v>9.7839834361199418E-3</v>
      </c>
      <c r="R1538" s="12">
        <f t="shared" si="148"/>
        <v>1.2037481716712675E-2</v>
      </c>
      <c r="S1538" s="12" t="s">
        <v>8</v>
      </c>
      <c r="T1538" s="12">
        <f t="shared" si="149"/>
        <v>2.2534982805927336E-3</v>
      </c>
      <c r="U1538" s="12" t="s">
        <v>8</v>
      </c>
    </row>
    <row r="1539" spans="1:21">
      <c r="A1539" s="4">
        <v>1992</v>
      </c>
      <c r="B1539" s="4">
        <v>30</v>
      </c>
      <c r="C1539" s="4">
        <v>1962</v>
      </c>
      <c r="D1539" s="5">
        <v>17722.04</v>
      </c>
      <c r="E1539" s="5">
        <v>17416.2</v>
      </c>
      <c r="F1539" s="5">
        <v>4863.3581799133372</v>
      </c>
      <c r="G1539" s="5">
        <v>1250.2118200866582</v>
      </c>
      <c r="H1539" s="5"/>
      <c r="I1539" s="5">
        <v>41251.81</v>
      </c>
      <c r="J1539" s="5"/>
      <c r="K1539" s="5">
        <v>438111.5</v>
      </c>
      <c r="N1539" s="12">
        <f t="shared" si="144"/>
        <v>9.4158245104271399E-2</v>
      </c>
      <c r="O1539" s="12">
        <f t="shared" si="145"/>
        <v>4.0450981085865131E-2</v>
      </c>
      <c r="P1539" s="12">
        <f t="shared" si="146"/>
        <v>3.9752893955077646E-2</v>
      </c>
      <c r="Q1539" s="12">
        <f t="shared" si="147"/>
        <v>1.1100731617210088E-2</v>
      </c>
      <c r="R1539" s="12">
        <f t="shared" si="148"/>
        <v>1.3954370063328617E-2</v>
      </c>
      <c r="S1539" s="12" t="s">
        <v>8</v>
      </c>
      <c r="T1539" s="12">
        <f t="shared" si="149"/>
        <v>2.8536384461185296E-3</v>
      </c>
      <c r="U1539" s="12" t="s">
        <v>8</v>
      </c>
    </row>
    <row r="1540" spans="1:21">
      <c r="A1540" s="4">
        <v>1992</v>
      </c>
      <c r="B1540" s="4">
        <v>31</v>
      </c>
      <c r="C1540" s="4">
        <v>1961</v>
      </c>
      <c r="D1540" s="5">
        <v>14033.36</v>
      </c>
      <c r="E1540" s="5">
        <v>16056.47</v>
      </c>
      <c r="F1540" s="5">
        <v>5104.529999999997</v>
      </c>
      <c r="G1540" s="5">
        <v>1404.4799999999991</v>
      </c>
      <c r="H1540" s="5"/>
      <c r="I1540" s="5">
        <v>36598.839999999997</v>
      </c>
      <c r="J1540" s="5"/>
      <c r="K1540" s="5">
        <v>428080.5</v>
      </c>
      <c r="N1540" s="12">
        <f t="shared" si="144"/>
        <v>8.5495228117141511E-2</v>
      </c>
      <c r="O1540" s="12">
        <f t="shared" si="145"/>
        <v>3.2782058514695255E-2</v>
      </c>
      <c r="P1540" s="12">
        <f t="shared" si="146"/>
        <v>3.7508062151861622E-2</v>
      </c>
      <c r="Q1540" s="12">
        <f t="shared" si="147"/>
        <v>1.1924229204553809E-2</v>
      </c>
      <c r="R1540" s="12">
        <f t="shared" si="148"/>
        <v>1.5205107450584636E-2</v>
      </c>
      <c r="S1540" s="12" t="s">
        <v>8</v>
      </c>
      <c r="T1540" s="12">
        <f t="shared" si="149"/>
        <v>3.2808782460308264E-3</v>
      </c>
      <c r="U1540" s="12" t="s">
        <v>8</v>
      </c>
    </row>
    <row r="1541" spans="1:21">
      <c r="A1541" s="4">
        <v>1992</v>
      </c>
      <c r="B1541" s="4">
        <v>32</v>
      </c>
      <c r="C1541" s="4">
        <v>1960</v>
      </c>
      <c r="D1541" s="5">
        <v>10541.29</v>
      </c>
      <c r="E1541" s="5">
        <v>14432.39</v>
      </c>
      <c r="F1541" s="5">
        <v>5229.6177210328933</v>
      </c>
      <c r="G1541" s="5">
        <v>1543.5922789671054</v>
      </c>
      <c r="H1541" s="5"/>
      <c r="I1541" s="5">
        <v>31746.89</v>
      </c>
      <c r="J1541" s="5"/>
      <c r="K1541" s="5">
        <v>416722</v>
      </c>
      <c r="N1541" s="12">
        <f t="shared" si="144"/>
        <v>7.6182418974760149E-2</v>
      </c>
      <c r="O1541" s="12">
        <f t="shared" si="145"/>
        <v>2.5295736726162768E-2</v>
      </c>
      <c r="P1541" s="12">
        <f t="shared" si="146"/>
        <v>3.4633136719443659E-2</v>
      </c>
      <c r="Q1541" s="12">
        <f t="shared" si="147"/>
        <v>1.2549415968038389E-2</v>
      </c>
      <c r="R1541" s="12">
        <f t="shared" si="148"/>
        <v>1.6253545529153725E-2</v>
      </c>
      <c r="S1541" s="12" t="s">
        <v>8</v>
      </c>
      <c r="T1541" s="12">
        <f t="shared" si="149"/>
        <v>3.7041295611153369E-3</v>
      </c>
      <c r="U1541" s="12" t="s">
        <v>8</v>
      </c>
    </row>
    <row r="1542" spans="1:21">
      <c r="A1542" s="4">
        <v>1992</v>
      </c>
      <c r="B1542" s="4">
        <v>33</v>
      </c>
      <c r="C1542" s="4">
        <v>1959</v>
      </c>
      <c r="D1542" s="5">
        <v>8089.56</v>
      </c>
      <c r="E1542" s="5">
        <v>12100.31</v>
      </c>
      <c r="F1542" s="5">
        <v>4855.7849710767969</v>
      </c>
      <c r="G1542" s="5">
        <v>1606.1350289232028</v>
      </c>
      <c r="H1542" s="5"/>
      <c r="I1542" s="5">
        <v>26651.79</v>
      </c>
      <c r="J1542" s="5"/>
      <c r="K1542" s="5">
        <v>405011.5</v>
      </c>
      <c r="N1542" s="12">
        <f t="shared" si="144"/>
        <v>6.5805020351273974E-2</v>
      </c>
      <c r="O1542" s="12">
        <f t="shared" si="145"/>
        <v>1.9973655069053596E-2</v>
      </c>
      <c r="P1542" s="12">
        <f t="shared" si="146"/>
        <v>2.9876460298040919E-2</v>
      </c>
      <c r="Q1542" s="12">
        <f t="shared" si="147"/>
        <v>1.1989252085624227E-2</v>
      </c>
      <c r="R1542" s="12">
        <f t="shared" si="148"/>
        <v>1.5954904984179463E-2</v>
      </c>
      <c r="S1542" s="12" t="s">
        <v>8</v>
      </c>
      <c r="T1542" s="12">
        <f t="shared" si="149"/>
        <v>3.9656528985552329E-3</v>
      </c>
      <c r="U1542" s="12" t="s">
        <v>8</v>
      </c>
    </row>
    <row r="1543" spans="1:21">
      <c r="A1543" s="4">
        <v>1992</v>
      </c>
      <c r="B1543" s="4">
        <v>34</v>
      </c>
      <c r="C1543" s="4">
        <v>1958</v>
      </c>
      <c r="D1543" s="5">
        <v>6198.69</v>
      </c>
      <c r="E1543" s="5">
        <v>9916.57</v>
      </c>
      <c r="F1543" s="5">
        <v>4596.6400000000012</v>
      </c>
      <c r="G1543" s="5">
        <v>1677.5500000000004</v>
      </c>
      <c r="H1543" s="5"/>
      <c r="I1543" s="5">
        <v>22389.45</v>
      </c>
      <c r="J1543" s="5"/>
      <c r="K1543" s="5">
        <v>397126.5</v>
      </c>
      <c r="N1543" s="12">
        <f t="shared" si="144"/>
        <v>5.6378635019320042E-2</v>
      </c>
      <c r="O1543" s="12">
        <f t="shared" si="145"/>
        <v>1.560885511291742E-2</v>
      </c>
      <c r="P1543" s="12">
        <f t="shared" si="146"/>
        <v>2.4970809049509414E-2</v>
      </c>
      <c r="Q1543" s="12">
        <f t="shared" si="147"/>
        <v>1.1574750111110695E-2</v>
      </c>
      <c r="R1543" s="12">
        <f t="shared" si="148"/>
        <v>1.5798970856893212E-2</v>
      </c>
      <c r="S1543" s="12" t="s">
        <v>8</v>
      </c>
      <c r="T1543" s="12">
        <f t="shared" si="149"/>
        <v>4.2242207457825164E-3</v>
      </c>
      <c r="U1543" s="12" t="s">
        <v>8</v>
      </c>
    </row>
    <row r="1544" spans="1:21">
      <c r="A1544" s="4">
        <v>1992</v>
      </c>
      <c r="B1544" s="4">
        <v>35</v>
      </c>
      <c r="C1544" s="4">
        <v>1957</v>
      </c>
      <c r="D1544" s="5">
        <v>4803.57</v>
      </c>
      <c r="E1544" s="5">
        <v>7987.72</v>
      </c>
      <c r="F1544" s="5">
        <v>4021.6171454004348</v>
      </c>
      <c r="G1544" s="5">
        <v>1606.6428545995645</v>
      </c>
      <c r="H1544" s="5"/>
      <c r="I1544" s="5">
        <v>18419.55</v>
      </c>
      <c r="J1544" s="5"/>
      <c r="K1544" s="5">
        <v>395080.5</v>
      </c>
      <c r="N1544" s="12">
        <f t="shared" si="144"/>
        <v>4.662227065117109E-2</v>
      </c>
      <c r="O1544" s="12">
        <f t="shared" si="145"/>
        <v>1.2158458845728908E-2</v>
      </c>
      <c r="P1544" s="12">
        <f t="shared" si="146"/>
        <v>2.0217955581204337E-2</v>
      </c>
      <c r="Q1544" s="12">
        <f t="shared" si="147"/>
        <v>1.0179234726594795E-2</v>
      </c>
      <c r="R1544" s="12">
        <f t="shared" si="148"/>
        <v>1.4245856224237843E-2</v>
      </c>
      <c r="S1544" s="12" t="s">
        <v>8</v>
      </c>
      <c r="T1544" s="12">
        <f t="shared" si="149"/>
        <v>4.0666214976430486E-3</v>
      </c>
      <c r="U1544" s="12" t="s">
        <v>8</v>
      </c>
    </row>
    <row r="1545" spans="1:21">
      <c r="A1545" s="4">
        <v>1992</v>
      </c>
      <c r="B1545" s="4">
        <v>36</v>
      </c>
      <c r="C1545" s="4">
        <v>1956</v>
      </c>
      <c r="D1545" s="5">
        <v>3557.76</v>
      </c>
      <c r="E1545" s="5">
        <v>6168.24</v>
      </c>
      <c r="F1545" s="5">
        <v>3641.8568641365187</v>
      </c>
      <c r="G1545" s="5">
        <v>1663.7731358634803</v>
      </c>
      <c r="H1545" s="5"/>
      <c r="I1545" s="5">
        <v>15031.63</v>
      </c>
      <c r="J1545" s="5"/>
      <c r="K1545" s="5">
        <v>391067.5</v>
      </c>
      <c r="N1545" s="12">
        <f t="shared" si="144"/>
        <v>3.8437430878301058E-2</v>
      </c>
      <c r="O1545" s="12">
        <f t="shared" si="145"/>
        <v>9.0975598841632199E-3</v>
      </c>
      <c r="P1545" s="12">
        <f t="shared" si="146"/>
        <v>1.5772826941640509E-2</v>
      </c>
      <c r="Q1545" s="12">
        <f t="shared" si="147"/>
        <v>9.3126042540904539E-3</v>
      </c>
      <c r="R1545" s="12">
        <f t="shared" si="148"/>
        <v>1.356704405249733E-2</v>
      </c>
      <c r="S1545" s="12" t="s">
        <v>8</v>
      </c>
      <c r="T1545" s="12">
        <f t="shared" si="149"/>
        <v>4.2544397984068741E-3</v>
      </c>
      <c r="U1545" s="12" t="s">
        <v>8</v>
      </c>
    </row>
    <row r="1546" spans="1:21">
      <c r="A1546" s="4">
        <v>1992</v>
      </c>
      <c r="B1546" s="4">
        <v>37</v>
      </c>
      <c r="C1546" s="4">
        <v>1955</v>
      </c>
      <c r="D1546" s="5">
        <v>2599.9499999999998</v>
      </c>
      <c r="E1546" s="5">
        <v>4683.5200000000004</v>
      </c>
      <c r="F1546" s="5">
        <v>3016.5366704226581</v>
      </c>
      <c r="G1546" s="5">
        <v>1509.5433295773394</v>
      </c>
      <c r="H1546" s="5"/>
      <c r="I1546" s="5">
        <v>11809.55</v>
      </c>
      <c r="J1546" s="5"/>
      <c r="K1546" s="5">
        <v>388237</v>
      </c>
      <c r="N1546" s="12">
        <f t="shared" si="144"/>
        <v>3.0418404222163263E-2</v>
      </c>
      <c r="O1546" s="12">
        <f t="shared" si="145"/>
        <v>6.6968114837071165E-3</v>
      </c>
      <c r="P1546" s="12">
        <f t="shared" si="146"/>
        <v>1.2063559114664498E-2</v>
      </c>
      <c r="Q1546" s="12">
        <f t="shared" si="147"/>
        <v>7.7698330412162113E-3</v>
      </c>
      <c r="R1546" s="12">
        <f t="shared" si="148"/>
        <v>1.1658033623791645E-2</v>
      </c>
      <c r="S1546" s="12" t="s">
        <v>8</v>
      </c>
      <c r="T1546" s="12">
        <f t="shared" si="149"/>
        <v>3.8882005825754355E-3</v>
      </c>
      <c r="U1546" s="12" t="s">
        <v>8</v>
      </c>
    </row>
    <row r="1547" spans="1:21">
      <c r="A1547" s="4">
        <v>1992</v>
      </c>
      <c r="B1547" s="4">
        <v>38</v>
      </c>
      <c r="C1547" s="4">
        <v>1954</v>
      </c>
      <c r="D1547" s="5">
        <v>1823.66</v>
      </c>
      <c r="E1547" s="5">
        <v>3193.26</v>
      </c>
      <c r="F1547" s="5">
        <v>2353.0399999999995</v>
      </c>
      <c r="G1547" s="5">
        <v>1283.45</v>
      </c>
      <c r="H1547" s="5"/>
      <c r="I1547" s="5">
        <v>8653.41</v>
      </c>
      <c r="J1547" s="5"/>
      <c r="K1547" s="5">
        <v>379195</v>
      </c>
      <c r="N1547" s="12">
        <f t="shared" si="144"/>
        <v>2.2820474953519958E-2</v>
      </c>
      <c r="O1547" s="12">
        <f t="shared" si="145"/>
        <v>4.8092933714843286E-3</v>
      </c>
      <c r="P1547" s="12">
        <f t="shared" si="146"/>
        <v>8.4211553422381628E-3</v>
      </c>
      <c r="Q1547" s="12">
        <f t="shared" si="147"/>
        <v>6.2053560832816875E-3</v>
      </c>
      <c r="R1547" s="12">
        <f t="shared" si="148"/>
        <v>9.5900262397974646E-3</v>
      </c>
      <c r="S1547" s="12" t="s">
        <v>8</v>
      </c>
      <c r="T1547" s="12">
        <f t="shared" si="149"/>
        <v>3.3846701565157771E-3</v>
      </c>
      <c r="U1547" s="12" t="s">
        <v>8</v>
      </c>
    </row>
    <row r="1548" spans="1:21">
      <c r="A1548" s="4">
        <v>1992</v>
      </c>
      <c r="B1548" s="4">
        <v>39</v>
      </c>
      <c r="C1548" s="4">
        <v>1953</v>
      </c>
      <c r="D1548" s="5">
        <v>1206.0999999999999</v>
      </c>
      <c r="E1548" s="5">
        <v>2263.8200000000002</v>
      </c>
      <c r="F1548" s="5">
        <v>1730.3660665640593</v>
      </c>
      <c r="G1548" s="5">
        <v>1121.9339334359413</v>
      </c>
      <c r="H1548" s="5"/>
      <c r="I1548" s="5">
        <v>6322.22</v>
      </c>
      <c r="J1548" s="5"/>
      <c r="K1548" s="5">
        <v>371127</v>
      </c>
      <c r="N1548" s="12">
        <f t="shared" si="144"/>
        <v>1.7035192804619445E-2</v>
      </c>
      <c r="O1548" s="12">
        <f t="shared" si="145"/>
        <v>3.2498309204126888E-3</v>
      </c>
      <c r="P1548" s="12">
        <f t="shared" si="146"/>
        <v>6.099852611100783E-3</v>
      </c>
      <c r="Q1548" s="12">
        <f t="shared" si="147"/>
        <v>4.6624634331753267E-3</v>
      </c>
      <c r="R1548" s="12">
        <f t="shared" si="148"/>
        <v>7.6855092731059737E-3</v>
      </c>
      <c r="S1548" s="12" t="s">
        <v>8</v>
      </c>
      <c r="T1548" s="12">
        <f t="shared" si="149"/>
        <v>3.023045839930647E-3</v>
      </c>
      <c r="U1548" s="12" t="s">
        <v>8</v>
      </c>
    </row>
    <row r="1549" spans="1:21">
      <c r="A1549" s="4">
        <v>1992</v>
      </c>
      <c r="B1549" s="4">
        <v>40</v>
      </c>
      <c r="C1549" s="4">
        <v>1952</v>
      </c>
      <c r="D1549" s="5">
        <v>889.31</v>
      </c>
      <c r="E1549" s="5">
        <v>1430.51</v>
      </c>
      <c r="F1549" s="5">
        <v>1235.3557769287604</v>
      </c>
      <c r="G1549" s="5">
        <v>903.07422307123966</v>
      </c>
      <c r="H1549" s="5"/>
      <c r="I1549" s="5">
        <v>4458.25</v>
      </c>
      <c r="J1549" s="5"/>
      <c r="K1549" s="5">
        <v>372306</v>
      </c>
      <c r="N1549" s="12">
        <f t="shared" si="144"/>
        <v>1.1974692860174158E-2</v>
      </c>
      <c r="O1549" s="12">
        <f t="shared" si="145"/>
        <v>2.3886534194990142E-3</v>
      </c>
      <c r="P1549" s="12">
        <f t="shared" si="146"/>
        <v>3.8422963906034283E-3</v>
      </c>
      <c r="Q1549" s="12">
        <f t="shared" si="147"/>
        <v>3.3181194418804971E-3</v>
      </c>
      <c r="R1549" s="12">
        <f t="shared" si="148"/>
        <v>5.7437430500717158E-3</v>
      </c>
      <c r="S1549" s="12" t="s">
        <v>8</v>
      </c>
      <c r="T1549" s="12">
        <f t="shared" si="149"/>
        <v>2.4256236081912183E-3</v>
      </c>
      <c r="U1549" s="12" t="s">
        <v>8</v>
      </c>
    </row>
    <row r="1550" spans="1:21">
      <c r="A1550" s="4">
        <v>1992</v>
      </c>
      <c r="B1550" s="4">
        <v>41</v>
      </c>
      <c r="C1550" s="4">
        <v>1951</v>
      </c>
      <c r="D1550" s="5">
        <v>644.24</v>
      </c>
      <c r="E1550" s="5">
        <v>906.19</v>
      </c>
      <c r="F1550" s="5">
        <v>936.36575814039304</v>
      </c>
      <c r="G1550" s="5">
        <v>689.79424185960715</v>
      </c>
      <c r="H1550" s="5"/>
      <c r="I1550" s="5">
        <v>3176.59</v>
      </c>
      <c r="J1550" s="5"/>
      <c r="K1550" s="5">
        <v>381468.5</v>
      </c>
      <c r="N1550" s="12">
        <f t="shared" si="144"/>
        <v>8.3272668647607871E-3</v>
      </c>
      <c r="O1550" s="12">
        <f t="shared" si="145"/>
        <v>1.6888419358348067E-3</v>
      </c>
      <c r="P1550" s="12">
        <f t="shared" si="146"/>
        <v>2.3755303517852722E-3</v>
      </c>
      <c r="Q1550" s="12">
        <f t="shared" si="147"/>
        <v>2.4546345455532842E-3</v>
      </c>
      <c r="R1550" s="12">
        <f t="shared" si="148"/>
        <v>4.2628945771407082E-3</v>
      </c>
      <c r="S1550" s="12" t="s">
        <v>8</v>
      </c>
      <c r="T1550" s="12">
        <f t="shared" si="149"/>
        <v>1.8082600315874238E-3</v>
      </c>
      <c r="U1550" s="12" t="s">
        <v>8</v>
      </c>
    </row>
    <row r="1551" spans="1:21">
      <c r="A1551" s="4">
        <v>1992</v>
      </c>
      <c r="B1551" s="4">
        <v>42</v>
      </c>
      <c r="C1551" s="4">
        <v>1950</v>
      </c>
      <c r="D1551" s="5">
        <v>366.09</v>
      </c>
      <c r="E1551" s="5">
        <v>547.38</v>
      </c>
      <c r="F1551" s="5">
        <v>571.34936836522991</v>
      </c>
      <c r="G1551" s="5">
        <v>503.46063163477027</v>
      </c>
      <c r="H1551" s="5"/>
      <c r="I1551" s="5">
        <v>1988.28</v>
      </c>
      <c r="J1551" s="5"/>
      <c r="K1551" s="5">
        <v>391987.5</v>
      </c>
      <c r="N1551" s="12">
        <f t="shared" si="144"/>
        <v>5.0723046015497941E-3</v>
      </c>
      <c r="O1551" s="12">
        <f t="shared" si="145"/>
        <v>9.3393284224624503E-4</v>
      </c>
      <c r="P1551" s="12">
        <f t="shared" si="146"/>
        <v>1.3964220797857074E-3</v>
      </c>
      <c r="Q1551" s="12">
        <f t="shared" si="147"/>
        <v>1.4575703775381356E-3</v>
      </c>
      <c r="R1551" s="12">
        <f t="shared" si="148"/>
        <v>2.7419496795178422E-3</v>
      </c>
      <c r="S1551" s="12" t="s">
        <v>8</v>
      </c>
      <c r="T1551" s="12">
        <f t="shared" si="149"/>
        <v>1.2843793019797066E-3</v>
      </c>
      <c r="U1551" s="12" t="s">
        <v>8</v>
      </c>
    </row>
    <row r="1552" spans="1:21">
      <c r="A1552" s="4">
        <v>1992</v>
      </c>
      <c r="B1552" s="4">
        <v>43</v>
      </c>
      <c r="C1552" s="4">
        <v>1949</v>
      </c>
      <c r="D1552" s="5">
        <v>228.48</v>
      </c>
      <c r="E1552" s="5">
        <v>277.02999999999997</v>
      </c>
      <c r="F1552" s="5">
        <v>292.09043972049022</v>
      </c>
      <c r="G1552" s="5">
        <v>318.95956027950973</v>
      </c>
      <c r="H1552" s="5"/>
      <c r="I1552" s="5">
        <v>1116.56</v>
      </c>
      <c r="J1552" s="5"/>
      <c r="K1552" s="5">
        <v>405287</v>
      </c>
      <c r="N1552" s="12">
        <f t="shared" si="144"/>
        <v>2.7549859729031523E-3</v>
      </c>
      <c r="O1552" s="12">
        <f t="shared" si="145"/>
        <v>5.6374865218968289E-4</v>
      </c>
      <c r="P1552" s="12">
        <f t="shared" si="146"/>
        <v>6.8354030600537388E-4</v>
      </c>
      <c r="Q1552" s="12">
        <f t="shared" si="147"/>
        <v>7.2070024382842339E-4</v>
      </c>
      <c r="R1552" s="12">
        <f t="shared" si="148"/>
        <v>1.5076970147080955E-3</v>
      </c>
      <c r="S1552" s="12" t="s">
        <v>8</v>
      </c>
      <c r="T1552" s="12">
        <f t="shared" si="149"/>
        <v>7.8699677087967226E-4</v>
      </c>
      <c r="U1552" s="12" t="s">
        <v>8</v>
      </c>
    </row>
    <row r="1553" spans="1:21">
      <c r="A1553" s="4">
        <v>1992</v>
      </c>
      <c r="B1553" s="4">
        <v>44</v>
      </c>
      <c r="C1553" s="4">
        <v>1948</v>
      </c>
      <c r="D1553" s="5">
        <v>115.6</v>
      </c>
      <c r="E1553" s="5">
        <v>137.28</v>
      </c>
      <c r="F1553" s="5">
        <v>176.36514233370914</v>
      </c>
      <c r="G1553" s="5">
        <v>178.38485766629088</v>
      </c>
      <c r="H1553" s="5"/>
      <c r="I1553" s="5">
        <v>607.63</v>
      </c>
      <c r="J1553" s="5"/>
      <c r="K1553" s="5">
        <v>413028.5</v>
      </c>
      <c r="N1553" s="12">
        <f t="shared" si="144"/>
        <v>1.4711575593451783E-3</v>
      </c>
      <c r="O1553" s="12">
        <f t="shared" si="145"/>
        <v>2.7988383368217931E-4</v>
      </c>
      <c r="P1553" s="12">
        <f t="shared" si="146"/>
        <v>3.3237415819973681E-4</v>
      </c>
      <c r="Q1553" s="12">
        <f t="shared" si="147"/>
        <v>4.2700477650745445E-4</v>
      </c>
      <c r="R1553" s="12">
        <f t="shared" si="148"/>
        <v>8.5889956746326224E-4</v>
      </c>
      <c r="S1553" s="12" t="s">
        <v>8</v>
      </c>
      <c r="T1553" s="12">
        <f t="shared" si="149"/>
        <v>4.3189479095580784E-4</v>
      </c>
      <c r="U1553" s="12" t="s">
        <v>8</v>
      </c>
    </row>
    <row r="1554" spans="1:21">
      <c r="A1554" s="4">
        <v>1992</v>
      </c>
      <c r="B1554" s="4">
        <v>45</v>
      </c>
      <c r="C1554" s="4">
        <v>1947</v>
      </c>
      <c r="D1554" s="5">
        <v>85.63</v>
      </c>
      <c r="E1554" s="5">
        <v>63.31</v>
      </c>
      <c r="F1554" s="5">
        <v>91.740252598636403</v>
      </c>
      <c r="G1554" s="5">
        <v>87.219747401363563</v>
      </c>
      <c r="H1554" s="5"/>
      <c r="I1554" s="5">
        <v>327.9</v>
      </c>
      <c r="J1554" s="5"/>
      <c r="K1554" s="5">
        <v>412712</v>
      </c>
      <c r="N1554" s="12">
        <f t="shared" si="144"/>
        <v>7.9450076566709956E-4</v>
      </c>
      <c r="O1554" s="12">
        <f t="shared" si="145"/>
        <v>2.0748124600205469E-4</v>
      </c>
      <c r="P1554" s="12">
        <f t="shared" si="146"/>
        <v>1.5339994960165927E-4</v>
      </c>
      <c r="Q1554" s="12">
        <f t="shared" si="147"/>
        <v>2.2228637063772413E-4</v>
      </c>
      <c r="R1554" s="12">
        <f t="shared" si="148"/>
        <v>4.3361957006338554E-4</v>
      </c>
      <c r="S1554" s="12" t="s">
        <v>8</v>
      </c>
      <c r="T1554" s="12">
        <f t="shared" si="149"/>
        <v>2.1133319942566139E-4</v>
      </c>
      <c r="U1554" s="12" t="s">
        <v>8</v>
      </c>
    </row>
    <row r="1555" spans="1:21">
      <c r="A1555" s="4">
        <v>1992</v>
      </c>
      <c r="B1555" s="4">
        <v>46</v>
      </c>
      <c r="C1555" s="4">
        <v>1946</v>
      </c>
      <c r="D1555" s="5">
        <v>48.8</v>
      </c>
      <c r="E1555" s="5">
        <v>51.56</v>
      </c>
      <c r="F1555" s="5">
        <v>42.855686827010167</v>
      </c>
      <c r="G1555" s="5">
        <v>56.504313172989839</v>
      </c>
      <c r="H1555" s="5"/>
      <c r="I1555" s="5">
        <v>199.72</v>
      </c>
      <c r="J1555" s="5"/>
      <c r="K1555" s="5">
        <v>370291</v>
      </c>
      <c r="N1555" s="12">
        <f t="shared" si="144"/>
        <v>5.3935958475901389E-4</v>
      </c>
      <c r="O1555" s="12">
        <f t="shared" si="145"/>
        <v>1.3178824222030781E-4</v>
      </c>
      <c r="P1555" s="12">
        <f t="shared" si="146"/>
        <v>1.3924183952621048E-4</v>
      </c>
      <c r="Q1555" s="12">
        <f t="shared" si="147"/>
        <v>1.1573515647696046E-4</v>
      </c>
      <c r="R1555" s="12">
        <f t="shared" si="148"/>
        <v>2.6832950301249563E-4</v>
      </c>
      <c r="S1555" s="12" t="s">
        <v>8</v>
      </c>
      <c r="T1555" s="12">
        <f t="shared" si="149"/>
        <v>1.5259434653553514E-4</v>
      </c>
      <c r="U1555" s="12" t="s">
        <v>8</v>
      </c>
    </row>
    <row r="1556" spans="1:21">
      <c r="A1556" s="4">
        <v>1992</v>
      </c>
      <c r="B1556" s="4">
        <v>47</v>
      </c>
      <c r="C1556" s="4">
        <v>1945</v>
      </c>
      <c r="D1556" s="5">
        <v>17.55</v>
      </c>
      <c r="E1556" s="5">
        <v>32.880000000000003</v>
      </c>
      <c r="F1556" s="5">
        <v>21.314878663003665</v>
      </c>
      <c r="G1556" s="5">
        <v>22.37512133699634</v>
      </c>
      <c r="H1556" s="5"/>
      <c r="I1556" s="5">
        <v>94.12</v>
      </c>
      <c r="J1556" s="5"/>
      <c r="K1556" s="5">
        <v>330683</v>
      </c>
      <c r="N1556" s="12">
        <f t="shared" si="144"/>
        <v>2.846230377733358E-4</v>
      </c>
      <c r="O1556" s="12">
        <f t="shared" si="145"/>
        <v>5.3071975275414824E-5</v>
      </c>
      <c r="P1556" s="12">
        <f t="shared" si="146"/>
        <v>9.9430572481802823E-5</v>
      </c>
      <c r="Q1556" s="12">
        <f t="shared" si="147"/>
        <v>6.4457134666746297E-5</v>
      </c>
      <c r="R1556" s="12">
        <f t="shared" si="148"/>
        <v>1.3212049001611818E-4</v>
      </c>
      <c r="S1556" s="12" t="s">
        <v>8</v>
      </c>
      <c r="T1556" s="12">
        <f t="shared" si="149"/>
        <v>6.7663355349371882E-5</v>
      </c>
      <c r="U1556" s="12" t="s">
        <v>8</v>
      </c>
    </row>
    <row r="1557" spans="1:21">
      <c r="A1557" s="4">
        <v>1992</v>
      </c>
      <c r="B1557" s="4">
        <v>48</v>
      </c>
      <c r="C1557" s="4">
        <v>1944</v>
      </c>
      <c r="D1557" s="5">
        <v>7.39</v>
      </c>
      <c r="E1557" s="5">
        <v>5.0999999999999996</v>
      </c>
      <c r="F1557" s="5">
        <v>5.1235829251224629</v>
      </c>
      <c r="G1557" s="5">
        <v>9.1764170748775378</v>
      </c>
      <c r="H1557" s="5"/>
      <c r="I1557" s="5">
        <v>26.79</v>
      </c>
      <c r="J1557" s="5"/>
      <c r="K1557" s="5">
        <v>340129</v>
      </c>
      <c r="N1557" s="12">
        <f t="shared" si="144"/>
        <v>7.8764233570204241E-5</v>
      </c>
      <c r="O1557" s="12">
        <f t="shared" si="145"/>
        <v>2.1727050619029839E-5</v>
      </c>
      <c r="P1557" s="12">
        <f t="shared" si="146"/>
        <v>1.4994310982009765E-5</v>
      </c>
      <c r="Q1557" s="12">
        <f t="shared" si="147"/>
        <v>1.5063646219882641E-5</v>
      </c>
      <c r="R1557" s="12">
        <f t="shared" si="148"/>
        <v>4.204287196916464E-5</v>
      </c>
      <c r="S1557" s="12" t="s">
        <v>8</v>
      </c>
      <c r="T1557" s="12">
        <f t="shared" si="149"/>
        <v>2.6979225749282E-5</v>
      </c>
      <c r="U1557" s="12" t="s">
        <v>8</v>
      </c>
    </row>
    <row r="1558" spans="1:21">
      <c r="A1558" s="4">
        <v>1992</v>
      </c>
      <c r="B1558" s="4">
        <v>49</v>
      </c>
      <c r="C1558" s="4">
        <v>1943</v>
      </c>
      <c r="D1558" s="5">
        <v>2.1800000000000002</v>
      </c>
      <c r="E1558" s="5">
        <v>6.11</v>
      </c>
      <c r="F1558" s="5">
        <v>5.14</v>
      </c>
      <c r="G1558" s="5">
        <v>5.0599999999999996</v>
      </c>
      <c r="H1558" s="5"/>
      <c r="I1558" s="5">
        <v>18.489999999999998</v>
      </c>
      <c r="J1558" s="5"/>
      <c r="K1558" s="5">
        <v>345716</v>
      </c>
      <c r="N1558" s="12">
        <f t="shared" si="144"/>
        <v>5.3483205868400651E-5</v>
      </c>
      <c r="O1558" s="12">
        <f t="shared" si="145"/>
        <v>6.3057538557660048E-6</v>
      </c>
      <c r="P1558" s="12">
        <f t="shared" si="146"/>
        <v>1.7673466081986372E-5</v>
      </c>
      <c r="Q1558" s="12">
        <f t="shared" si="147"/>
        <v>1.4867694870934523E-5</v>
      </c>
      <c r="R1558" s="12">
        <f t="shared" si="148"/>
        <v>2.9503985930648275E-5</v>
      </c>
      <c r="S1558" s="12" t="s">
        <v>8</v>
      </c>
      <c r="T1558" s="12">
        <f t="shared" si="149"/>
        <v>1.4636291059713752E-5</v>
      </c>
      <c r="U1558" s="12" t="s">
        <v>8</v>
      </c>
    </row>
    <row r="1559" spans="1:21">
      <c r="A1559" s="4">
        <v>1992</v>
      </c>
      <c r="B1559" s="4">
        <v>50</v>
      </c>
      <c r="C1559" s="4">
        <v>1942</v>
      </c>
      <c r="D1559" s="5">
        <v>16.04</v>
      </c>
      <c r="E1559" s="5">
        <v>8.31</v>
      </c>
      <c r="F1559" s="5">
        <v>1.113333333333334</v>
      </c>
      <c r="G1559" s="5">
        <v>2.2266666666666679</v>
      </c>
      <c r="H1559" s="5"/>
      <c r="I1559" s="5">
        <v>27.69</v>
      </c>
      <c r="J1559" s="5"/>
      <c r="K1559" s="5">
        <v>349758.5</v>
      </c>
      <c r="N1559" s="12">
        <f t="shared" si="144"/>
        <v>7.9168912263747709E-5</v>
      </c>
      <c r="O1559" s="12">
        <f t="shared" si="145"/>
        <v>4.586021497690549E-5</v>
      </c>
      <c r="P1559" s="12">
        <f t="shared" si="146"/>
        <v>2.3759251026065129E-5</v>
      </c>
      <c r="Q1559" s="12">
        <f t="shared" si="147"/>
        <v>3.1831487535923613E-6</v>
      </c>
      <c r="R1559" s="12">
        <f t="shared" si="148"/>
        <v>9.5494462607770834E-6</v>
      </c>
      <c r="S1559" s="12" t="s">
        <v>8</v>
      </c>
      <c r="T1559" s="12">
        <f t="shared" si="149"/>
        <v>6.3662975071847225E-6</v>
      </c>
      <c r="U1559" s="12" t="s">
        <v>8</v>
      </c>
    </row>
    <row r="1560" spans="1:21">
      <c r="A1560" s="4">
        <v>1993</v>
      </c>
      <c r="B1560" s="4">
        <v>13</v>
      </c>
      <c r="C1560" s="4">
        <v>1980</v>
      </c>
      <c r="D1560" s="5">
        <v>4.3600000000000003</v>
      </c>
      <c r="E1560" s="5">
        <v>0</v>
      </c>
      <c r="F1560" s="5">
        <v>0</v>
      </c>
      <c r="G1560" s="5">
        <v>0</v>
      </c>
      <c r="H1560" s="5"/>
      <c r="I1560" s="5">
        <v>4.3600000000000003</v>
      </c>
      <c r="J1560" s="5"/>
      <c r="K1560" s="5">
        <v>313048.5</v>
      </c>
      <c r="N1560" s="12">
        <f t="shared" si="144"/>
        <v>1.3927554356593308E-5</v>
      </c>
      <c r="O1560" s="12">
        <f t="shared" si="145"/>
        <v>1.3927554356593308E-5</v>
      </c>
      <c r="P1560" s="12">
        <f t="shared" si="146"/>
        <v>0</v>
      </c>
      <c r="Q1560" s="12">
        <f t="shared" si="147"/>
        <v>0</v>
      </c>
      <c r="R1560" s="12">
        <f t="shared" si="148"/>
        <v>0</v>
      </c>
      <c r="S1560" s="12" t="s">
        <v>8</v>
      </c>
      <c r="T1560" s="12">
        <f t="shared" si="149"/>
        <v>0</v>
      </c>
      <c r="U1560" s="12" t="s">
        <v>8</v>
      </c>
    </row>
    <row r="1561" spans="1:21">
      <c r="A1561" s="4">
        <v>1993</v>
      </c>
      <c r="B1561" s="4">
        <v>14</v>
      </c>
      <c r="C1561" s="4">
        <v>1979</v>
      </c>
      <c r="D1561" s="5">
        <v>10.989945577698602</v>
      </c>
      <c r="E1561" s="5">
        <v>0</v>
      </c>
      <c r="F1561" s="5">
        <v>0</v>
      </c>
      <c r="G1561" s="5">
        <v>0</v>
      </c>
      <c r="H1561" s="5"/>
      <c r="I1561" s="5">
        <v>10.989945577698602</v>
      </c>
      <c r="J1561" s="5"/>
      <c r="K1561" s="5">
        <v>330354.5</v>
      </c>
      <c r="N1561" s="12">
        <f t="shared" si="144"/>
        <v>3.3267128426277234E-5</v>
      </c>
      <c r="O1561" s="12">
        <f t="shared" si="145"/>
        <v>3.3267128426277234E-5</v>
      </c>
      <c r="P1561" s="12">
        <f t="shared" si="146"/>
        <v>0</v>
      </c>
      <c r="Q1561" s="12">
        <f t="shared" si="147"/>
        <v>0</v>
      </c>
      <c r="R1561" s="12">
        <f t="shared" si="148"/>
        <v>0</v>
      </c>
      <c r="S1561" s="12" t="s">
        <v>8</v>
      </c>
      <c r="T1561" s="12">
        <f t="shared" si="149"/>
        <v>0</v>
      </c>
      <c r="U1561" s="12" t="s">
        <v>8</v>
      </c>
    </row>
    <row r="1562" spans="1:21">
      <c r="A1562" s="4">
        <v>1993</v>
      </c>
      <c r="B1562" s="4">
        <v>15</v>
      </c>
      <c r="C1562" s="4">
        <v>1978</v>
      </c>
      <c r="D1562" s="5">
        <v>24.984972788849301</v>
      </c>
      <c r="E1562" s="5">
        <v>1.1200000000000001</v>
      </c>
      <c r="F1562" s="5">
        <v>0</v>
      </c>
      <c r="G1562" s="5">
        <v>0</v>
      </c>
      <c r="H1562" s="5"/>
      <c r="I1562" s="5">
        <v>26.104972788849299</v>
      </c>
      <c r="J1562" s="5"/>
      <c r="K1562" s="5">
        <v>349170</v>
      </c>
      <c r="N1562" s="12">
        <f t="shared" si="144"/>
        <v>7.4762931491391873E-5</v>
      </c>
      <c r="O1562" s="12">
        <f t="shared" si="145"/>
        <v>7.1555324881431113E-5</v>
      </c>
      <c r="P1562" s="12">
        <f t="shared" si="146"/>
        <v>3.2076066099607642E-6</v>
      </c>
      <c r="Q1562" s="12">
        <f t="shared" si="147"/>
        <v>0</v>
      </c>
      <c r="R1562" s="12">
        <f t="shared" si="148"/>
        <v>0</v>
      </c>
      <c r="S1562" s="12" t="s">
        <v>8</v>
      </c>
      <c r="T1562" s="12">
        <f t="shared" si="149"/>
        <v>0</v>
      </c>
      <c r="U1562" s="12" t="s">
        <v>8</v>
      </c>
    </row>
    <row r="1563" spans="1:21">
      <c r="A1563" s="4">
        <v>1993</v>
      </c>
      <c r="B1563" s="4">
        <v>16</v>
      </c>
      <c r="C1563" s="4">
        <v>1977</v>
      </c>
      <c r="D1563" s="5">
        <v>1116.1461594963014</v>
      </c>
      <c r="E1563" s="5">
        <v>51.14496534982969</v>
      </c>
      <c r="F1563" s="5">
        <v>1.1300000000000741</v>
      </c>
      <c r="G1563" s="5">
        <v>1.1000000000000723</v>
      </c>
      <c r="H1563" s="5"/>
      <c r="I1563" s="5">
        <v>1169.5211248461312</v>
      </c>
      <c r="J1563" s="5"/>
      <c r="K1563" s="5">
        <v>367291.5</v>
      </c>
      <c r="N1563" s="12">
        <f t="shared" si="144"/>
        <v>3.1841769407844485E-3</v>
      </c>
      <c r="O1563" s="12">
        <f t="shared" si="145"/>
        <v>3.0388564927211802E-3</v>
      </c>
      <c r="P1563" s="12">
        <f t="shared" si="146"/>
        <v>1.3924897622142002E-4</v>
      </c>
      <c r="Q1563" s="12">
        <f t="shared" si="147"/>
        <v>3.0765754176180884E-6</v>
      </c>
      <c r="R1563" s="12">
        <f t="shared" si="148"/>
        <v>6.0714718418480859E-6</v>
      </c>
      <c r="S1563" s="12" t="s">
        <v>8</v>
      </c>
      <c r="T1563" s="12">
        <f t="shared" si="149"/>
        <v>2.9948964242299979E-6</v>
      </c>
      <c r="U1563" s="12" t="s">
        <v>8</v>
      </c>
    </row>
    <row r="1564" spans="1:21">
      <c r="A1564" s="4">
        <v>1993</v>
      </c>
      <c r="B1564" s="4">
        <v>17</v>
      </c>
      <c r="C1564" s="4">
        <v>1976</v>
      </c>
      <c r="D1564" s="5">
        <v>2247.1441261223808</v>
      </c>
      <c r="E1564" s="5">
        <v>178.94124321068387</v>
      </c>
      <c r="F1564" s="5">
        <v>8.5299999999996317</v>
      </c>
      <c r="G1564" s="5">
        <v>0</v>
      </c>
      <c r="H1564" s="5"/>
      <c r="I1564" s="5">
        <v>2434.6153693330643</v>
      </c>
      <c r="J1564" s="5"/>
      <c r="K1564" s="5">
        <v>389668.5</v>
      </c>
      <c r="N1564" s="12">
        <f t="shared" si="144"/>
        <v>6.2479142382129028E-3</v>
      </c>
      <c r="O1564" s="12">
        <f t="shared" si="145"/>
        <v>5.7668098040318397E-3</v>
      </c>
      <c r="P1564" s="12">
        <f t="shared" si="146"/>
        <v>4.5921403246781267E-4</v>
      </c>
      <c r="Q1564" s="12">
        <f t="shared" si="147"/>
        <v>2.1890401713250191E-5</v>
      </c>
      <c r="R1564" s="12">
        <f t="shared" si="148"/>
        <v>2.1890401713250191E-5</v>
      </c>
      <c r="S1564" s="12" t="s">
        <v>8</v>
      </c>
      <c r="T1564" s="12">
        <f t="shared" si="149"/>
        <v>0</v>
      </c>
      <c r="U1564" s="12" t="s">
        <v>8</v>
      </c>
    </row>
    <row r="1565" spans="1:21">
      <c r="A1565" s="4">
        <v>1993</v>
      </c>
      <c r="B1565" s="4">
        <v>18</v>
      </c>
      <c r="C1565" s="4">
        <v>1975</v>
      </c>
      <c r="D1565" s="5">
        <v>3846.6759152381692</v>
      </c>
      <c r="E1565" s="5">
        <v>417.43300772144789</v>
      </c>
      <c r="F1565" s="5">
        <v>15.830039544261746</v>
      </c>
      <c r="G1565" s="5">
        <v>1.0999999999999708</v>
      </c>
      <c r="H1565" s="5"/>
      <c r="I1565" s="5">
        <v>4281.0389625038788</v>
      </c>
      <c r="J1565" s="5"/>
      <c r="K1565" s="5">
        <v>412377</v>
      </c>
      <c r="N1565" s="12">
        <f t="shared" si="144"/>
        <v>1.0381371809057922E-2</v>
      </c>
      <c r="O1565" s="12">
        <f t="shared" si="145"/>
        <v>9.3280564028502301E-3</v>
      </c>
      <c r="P1565" s="12">
        <f t="shared" si="146"/>
        <v>1.0122606443168458E-3</v>
      </c>
      <c r="Q1565" s="12">
        <f t="shared" si="147"/>
        <v>3.8387299835494571E-5</v>
      </c>
      <c r="R1565" s="12">
        <f t="shared" si="148"/>
        <v>4.1054761890846769E-5</v>
      </c>
      <c r="S1565" s="12" t="s">
        <v>8</v>
      </c>
      <c r="T1565" s="12">
        <f t="shared" si="149"/>
        <v>2.6674620553521916E-6</v>
      </c>
      <c r="U1565" s="12" t="s">
        <v>8</v>
      </c>
    </row>
    <row r="1566" spans="1:21">
      <c r="A1566" s="4">
        <v>1993</v>
      </c>
      <c r="B1566" s="4">
        <v>19</v>
      </c>
      <c r="C1566" s="4">
        <v>1974</v>
      </c>
      <c r="D1566" s="5">
        <v>6491.8866233585977</v>
      </c>
      <c r="E1566" s="5">
        <v>924.35134524721934</v>
      </c>
      <c r="F1566" s="5">
        <v>62.325294232802925</v>
      </c>
      <c r="G1566" s="5">
        <v>4.1600000000000499</v>
      </c>
      <c r="H1566" s="5"/>
      <c r="I1566" s="5">
        <v>7482.72326283862</v>
      </c>
      <c r="J1566" s="5"/>
      <c r="K1566" s="5">
        <v>424680.5</v>
      </c>
      <c r="N1566" s="12">
        <f t="shared" si="144"/>
        <v>1.7619653510906719E-2</v>
      </c>
      <c r="O1566" s="12">
        <f t="shared" si="145"/>
        <v>1.5286519214700457E-2</v>
      </c>
      <c r="P1566" s="12">
        <f t="shared" si="146"/>
        <v>2.1765806182464684E-3</v>
      </c>
      <c r="Q1566" s="12">
        <f t="shared" si="147"/>
        <v>1.4675807867986152E-4</v>
      </c>
      <c r="R1566" s="12">
        <f t="shared" si="148"/>
        <v>1.5655367795979088E-4</v>
      </c>
      <c r="S1566" s="12" t="s">
        <v>8</v>
      </c>
      <c r="T1566" s="12">
        <f t="shared" si="149"/>
        <v>9.7955992799293818E-6</v>
      </c>
      <c r="U1566" s="12" t="s">
        <v>8</v>
      </c>
    </row>
    <row r="1567" spans="1:21">
      <c r="A1567" s="4">
        <v>1993</v>
      </c>
      <c r="B1567" s="4">
        <v>20</v>
      </c>
      <c r="C1567" s="4">
        <v>1973</v>
      </c>
      <c r="D1567" s="5">
        <v>8755.8315933236208</v>
      </c>
      <c r="E1567" s="5">
        <v>1704.5021787908831</v>
      </c>
      <c r="F1567" s="5">
        <v>140.72739160166762</v>
      </c>
      <c r="G1567" s="5">
        <v>12.225301671821706</v>
      </c>
      <c r="H1567" s="5"/>
      <c r="I1567" s="5">
        <v>10613.286465387993</v>
      </c>
      <c r="J1567" s="5"/>
      <c r="K1567" s="5">
        <v>429744</v>
      </c>
      <c r="N1567" s="12">
        <f t="shared" si="144"/>
        <v>2.4696764737583289E-2</v>
      </c>
      <c r="O1567" s="12">
        <f t="shared" si="145"/>
        <v>2.0374529006393621E-2</v>
      </c>
      <c r="P1567" s="12">
        <f t="shared" si="146"/>
        <v>3.9663198992676641E-3</v>
      </c>
      <c r="Q1567" s="12">
        <f t="shared" si="147"/>
        <v>3.2746796139484813E-4</v>
      </c>
      <c r="R1567" s="12">
        <f t="shared" si="148"/>
        <v>3.5591583192200318E-4</v>
      </c>
      <c r="S1567" s="12" t="s">
        <v>8</v>
      </c>
      <c r="T1567" s="12">
        <f t="shared" si="149"/>
        <v>2.8447870527155018E-5</v>
      </c>
      <c r="U1567" s="12" t="s">
        <v>8</v>
      </c>
    </row>
    <row r="1568" spans="1:21">
      <c r="A1568" s="4">
        <v>1993</v>
      </c>
      <c r="B1568" s="4">
        <v>21</v>
      </c>
      <c r="C1568" s="4">
        <v>1972</v>
      </c>
      <c r="D1568" s="5">
        <v>11599.018846931529</v>
      </c>
      <c r="E1568" s="5">
        <v>2776.0657998032775</v>
      </c>
      <c r="F1568" s="5">
        <v>278.41293757930328</v>
      </c>
      <c r="G1568" s="5">
        <v>33.989515339531295</v>
      </c>
      <c r="H1568" s="5"/>
      <c r="I1568" s="5">
        <v>14687.487099653641</v>
      </c>
      <c r="J1568" s="5"/>
      <c r="K1568" s="5">
        <v>438430.5</v>
      </c>
      <c r="N1568" s="12">
        <f t="shared" si="144"/>
        <v>3.3500149053621135E-2</v>
      </c>
      <c r="O1568" s="12">
        <f t="shared" si="145"/>
        <v>2.6455775423770766E-2</v>
      </c>
      <c r="P1568" s="12">
        <f t="shared" si="146"/>
        <v>6.3318263665581602E-3</v>
      </c>
      <c r="Q1568" s="12">
        <f t="shared" si="147"/>
        <v>6.3502182804185214E-4</v>
      </c>
      <c r="R1568" s="12">
        <f t="shared" si="148"/>
        <v>7.1254726329220835E-4</v>
      </c>
      <c r="S1568" s="12" t="s">
        <v>8</v>
      </c>
      <c r="T1568" s="12">
        <f t="shared" si="149"/>
        <v>7.7525435250356197E-5</v>
      </c>
      <c r="U1568" s="12" t="s">
        <v>8</v>
      </c>
    </row>
    <row r="1569" spans="1:21">
      <c r="A1569" s="4">
        <v>1993</v>
      </c>
      <c r="B1569" s="4">
        <v>22</v>
      </c>
      <c r="C1569" s="4">
        <v>1971</v>
      </c>
      <c r="D1569" s="5">
        <v>14276.127801580682</v>
      </c>
      <c r="E1569" s="5">
        <v>4184.8993425484168</v>
      </c>
      <c r="F1569" s="5">
        <v>536.14481462750541</v>
      </c>
      <c r="G1569" s="5">
        <v>70.359240463032378</v>
      </c>
      <c r="H1569" s="5"/>
      <c r="I1569" s="5">
        <v>19067.531199219637</v>
      </c>
      <c r="J1569" s="5"/>
      <c r="K1569" s="5">
        <v>441380</v>
      </c>
      <c r="N1569" s="12">
        <f t="shared" si="144"/>
        <v>4.3199807873532184E-2</v>
      </c>
      <c r="O1569" s="12">
        <f t="shared" si="145"/>
        <v>3.2344301512485123E-2</v>
      </c>
      <c r="P1569" s="12">
        <f t="shared" si="146"/>
        <v>9.4813977582772595E-3</v>
      </c>
      <c r="Q1569" s="12">
        <f t="shared" si="147"/>
        <v>1.2147011976698205E-3</v>
      </c>
      <c r="R1569" s="12">
        <f t="shared" si="148"/>
        <v>1.3741086027698078E-3</v>
      </c>
      <c r="S1569" s="12" t="s">
        <v>8</v>
      </c>
      <c r="T1569" s="12">
        <f t="shared" si="149"/>
        <v>1.5940740509998727E-4</v>
      </c>
      <c r="U1569" s="12" t="s">
        <v>8</v>
      </c>
    </row>
    <row r="1570" spans="1:21">
      <c r="A1570" s="4">
        <v>1993</v>
      </c>
      <c r="B1570" s="4">
        <v>23</v>
      </c>
      <c r="C1570" s="4">
        <v>1970</v>
      </c>
      <c r="D1570" s="5">
        <v>17310.911027135538</v>
      </c>
      <c r="E1570" s="5">
        <v>6242.7581691573769</v>
      </c>
      <c r="F1570" s="5">
        <v>865.96787329031747</v>
      </c>
      <c r="G1570" s="5">
        <v>139.26321701975854</v>
      </c>
      <c r="H1570" s="5"/>
      <c r="I1570" s="5">
        <v>24558.900286602991</v>
      </c>
      <c r="J1570" s="5"/>
      <c r="K1570" s="5">
        <v>446394.5</v>
      </c>
      <c r="N1570" s="12">
        <f t="shared" si="144"/>
        <v>5.5016135473450037E-2</v>
      </c>
      <c r="O1570" s="12">
        <f t="shared" si="145"/>
        <v>3.8779400344617909E-2</v>
      </c>
      <c r="P1570" s="12">
        <f t="shared" si="146"/>
        <v>1.3984845622330421E-2</v>
      </c>
      <c r="Q1570" s="12">
        <f t="shared" si="147"/>
        <v>1.9399160905663431E-3</v>
      </c>
      <c r="R1570" s="12">
        <f t="shared" si="148"/>
        <v>2.2518895065017064E-3</v>
      </c>
      <c r="S1570" s="12" t="s">
        <v>8</v>
      </c>
      <c r="T1570" s="12">
        <f t="shared" si="149"/>
        <v>3.119734159353633E-4</v>
      </c>
      <c r="U1570" s="12" t="s">
        <v>8</v>
      </c>
    </row>
    <row r="1571" spans="1:21">
      <c r="A1571" s="4">
        <v>1993</v>
      </c>
      <c r="B1571" s="4">
        <v>24</v>
      </c>
      <c r="C1571" s="4">
        <v>1969</v>
      </c>
      <c r="D1571" s="5">
        <v>19883.623123564481</v>
      </c>
      <c r="E1571" s="5">
        <v>8409.8818946581687</v>
      </c>
      <c r="F1571" s="5">
        <v>1203.3165354332853</v>
      </c>
      <c r="G1571" s="5">
        <v>194.46116110699026</v>
      </c>
      <c r="H1571" s="5"/>
      <c r="I1571" s="5">
        <v>29691.282714762925</v>
      </c>
      <c r="J1571" s="5"/>
      <c r="K1571" s="5">
        <v>451334.5</v>
      </c>
      <c r="N1571" s="12">
        <f t="shared" si="144"/>
        <v>6.5785537588557763E-2</v>
      </c>
      <c r="O1571" s="12">
        <f t="shared" si="145"/>
        <v>4.4055181076484248E-2</v>
      </c>
      <c r="P1571" s="12">
        <f t="shared" si="146"/>
        <v>1.8633368144155098E-2</v>
      </c>
      <c r="Q1571" s="12">
        <f t="shared" si="147"/>
        <v>2.6661301882158028E-3</v>
      </c>
      <c r="R1571" s="12">
        <f t="shared" si="148"/>
        <v>3.0969883679184186E-3</v>
      </c>
      <c r="S1571" s="12" t="s">
        <v>8</v>
      </c>
      <c r="T1571" s="12">
        <f t="shared" si="149"/>
        <v>4.308581797026158E-4</v>
      </c>
      <c r="U1571" s="12" t="s">
        <v>8</v>
      </c>
    </row>
    <row r="1572" spans="1:21">
      <c r="A1572" s="4">
        <v>1993</v>
      </c>
      <c r="B1572" s="4">
        <v>25</v>
      </c>
      <c r="C1572" s="4">
        <v>1968</v>
      </c>
      <c r="D1572" s="5">
        <v>22211.03885836737</v>
      </c>
      <c r="E1572" s="5">
        <v>10710.731309530478</v>
      </c>
      <c r="F1572" s="5">
        <v>1674.5277826594111</v>
      </c>
      <c r="G1572" s="5">
        <v>304.7489860710549</v>
      </c>
      <c r="H1572" s="5"/>
      <c r="I1572" s="5">
        <v>34901.046936628314</v>
      </c>
      <c r="J1572" s="5"/>
      <c r="K1572" s="5">
        <v>452426</v>
      </c>
      <c r="N1572" s="12">
        <f t="shared" si="144"/>
        <v>7.7142000982764733E-2</v>
      </c>
      <c r="O1572" s="12">
        <f t="shared" si="145"/>
        <v>4.9093197248538702E-2</v>
      </c>
      <c r="P1572" s="12">
        <f t="shared" si="146"/>
        <v>2.3673995989466737E-2</v>
      </c>
      <c r="Q1572" s="12">
        <f t="shared" si="147"/>
        <v>3.7012191665806364E-3</v>
      </c>
      <c r="R1572" s="12">
        <f t="shared" si="148"/>
        <v>4.3748077447592886E-3</v>
      </c>
      <c r="S1572" s="12" t="s">
        <v>8</v>
      </c>
      <c r="T1572" s="12">
        <f t="shared" si="149"/>
        <v>6.7358857817865223E-4</v>
      </c>
      <c r="U1572" s="12" t="s">
        <v>8</v>
      </c>
    </row>
    <row r="1573" spans="1:21">
      <c r="A1573" s="4">
        <v>1993</v>
      </c>
      <c r="B1573" s="4">
        <v>26</v>
      </c>
      <c r="C1573" s="4">
        <v>1967</v>
      </c>
      <c r="D1573" s="5">
        <v>24134.476159982838</v>
      </c>
      <c r="E1573" s="5">
        <v>13027.621154804636</v>
      </c>
      <c r="F1573" s="5">
        <v>2259.3717826918783</v>
      </c>
      <c r="G1573" s="5">
        <v>432.03600879295504</v>
      </c>
      <c r="H1573" s="5"/>
      <c r="I1573" s="5">
        <v>39853.505106272307</v>
      </c>
      <c r="J1573" s="5"/>
      <c r="K1573" s="5">
        <v>463322.5</v>
      </c>
      <c r="N1573" s="12">
        <f t="shared" si="144"/>
        <v>8.6016770405651158E-2</v>
      </c>
      <c r="O1573" s="12">
        <f t="shared" si="145"/>
        <v>5.2090015399603597E-2</v>
      </c>
      <c r="P1573" s="12">
        <f t="shared" si="146"/>
        <v>2.8117825391179223E-2</v>
      </c>
      <c r="Q1573" s="12">
        <f t="shared" si="147"/>
        <v>4.8764559948888267E-3</v>
      </c>
      <c r="R1573" s="12">
        <f t="shared" si="148"/>
        <v>5.8089296148683325E-3</v>
      </c>
      <c r="S1573" s="12" t="s">
        <v>8</v>
      </c>
      <c r="T1573" s="12">
        <f t="shared" si="149"/>
        <v>9.3247361997950682E-4</v>
      </c>
      <c r="U1573" s="12" t="s">
        <v>8</v>
      </c>
    </row>
    <row r="1574" spans="1:21">
      <c r="A1574" s="4">
        <v>1993</v>
      </c>
      <c r="B1574" s="4">
        <v>27</v>
      </c>
      <c r="C1574" s="4">
        <v>1966</v>
      </c>
      <c r="D1574" s="5">
        <v>24638.886813066129</v>
      </c>
      <c r="E1574" s="5">
        <v>15055.905224968319</v>
      </c>
      <c r="F1574" s="5">
        <v>2811.8604535862141</v>
      </c>
      <c r="G1574" s="5">
        <v>636.81843505483255</v>
      </c>
      <c r="H1574" s="5"/>
      <c r="I1574" s="5">
        <v>43143.470926675494</v>
      </c>
      <c r="J1574" s="5"/>
      <c r="K1574" s="5">
        <v>471547</v>
      </c>
      <c r="N1574" s="12">
        <f t="shared" si="144"/>
        <v>9.149346921234891E-2</v>
      </c>
      <c r="O1574" s="12">
        <f t="shared" si="145"/>
        <v>5.2251179231478789E-2</v>
      </c>
      <c r="P1574" s="12">
        <f t="shared" si="146"/>
        <v>3.1928747770568616E-2</v>
      </c>
      <c r="Q1574" s="12">
        <f t="shared" si="147"/>
        <v>5.9630544857378247E-3</v>
      </c>
      <c r="R1574" s="12">
        <f t="shared" si="148"/>
        <v>7.3135422103015116E-3</v>
      </c>
      <c r="S1574" s="12" t="s">
        <v>8</v>
      </c>
      <c r="T1574" s="12">
        <f t="shared" si="149"/>
        <v>1.3504877245636862E-3</v>
      </c>
      <c r="U1574" s="12" t="s">
        <v>8</v>
      </c>
    </row>
    <row r="1575" spans="1:21">
      <c r="A1575" s="4">
        <v>1993</v>
      </c>
      <c r="B1575" s="4">
        <v>28</v>
      </c>
      <c r="C1575" s="4">
        <v>1965</v>
      </c>
      <c r="D1575" s="5">
        <v>24126.291595971532</v>
      </c>
      <c r="E1575" s="5">
        <v>16994.961482043458</v>
      </c>
      <c r="F1575" s="5">
        <v>3475.7026078759141</v>
      </c>
      <c r="G1575" s="5">
        <v>765.02472095495705</v>
      </c>
      <c r="H1575" s="5"/>
      <c r="I1575" s="5">
        <v>45361.980406845862</v>
      </c>
      <c r="J1575" s="5"/>
      <c r="K1575" s="5">
        <v>476566.5</v>
      </c>
      <c r="N1575" s="12">
        <f t="shared" si="144"/>
        <v>9.5184996022267321E-2</v>
      </c>
      <c r="O1575" s="12">
        <f t="shared" si="145"/>
        <v>5.0625236133827141E-2</v>
      </c>
      <c r="P1575" s="12">
        <f t="shared" si="146"/>
        <v>3.5661259198964797E-2</v>
      </c>
      <c r="Q1575" s="12">
        <f t="shared" si="147"/>
        <v>7.2932163882184625E-3</v>
      </c>
      <c r="R1575" s="12">
        <f t="shared" si="148"/>
        <v>8.8985006894753867E-3</v>
      </c>
      <c r="S1575" s="12" t="s">
        <v>8</v>
      </c>
      <c r="T1575" s="12">
        <f t="shared" si="149"/>
        <v>1.6052843012569222E-3</v>
      </c>
      <c r="U1575" s="12" t="s">
        <v>8</v>
      </c>
    </row>
    <row r="1576" spans="1:21">
      <c r="A1576" s="4">
        <v>1993</v>
      </c>
      <c r="B1576" s="4">
        <v>29</v>
      </c>
      <c r="C1576" s="4">
        <v>1964</v>
      </c>
      <c r="D1576" s="5">
        <v>21903.888329558133</v>
      </c>
      <c r="E1576" s="5">
        <v>17656.420157184322</v>
      </c>
      <c r="F1576" s="5">
        <v>4106.6392728965329</v>
      </c>
      <c r="G1576" s="5">
        <v>986.12063343140937</v>
      </c>
      <c r="H1576" s="5"/>
      <c r="I1576" s="5">
        <v>44653.068393070396</v>
      </c>
      <c r="J1576" s="5"/>
      <c r="K1576" s="5">
        <v>467153</v>
      </c>
      <c r="N1576" s="12">
        <f t="shared" si="144"/>
        <v>9.5585532776350346E-2</v>
      </c>
      <c r="O1576" s="12">
        <f t="shared" si="145"/>
        <v>4.6888039527859464E-2</v>
      </c>
      <c r="P1576" s="12">
        <f t="shared" si="146"/>
        <v>3.7795797430786753E-2</v>
      </c>
      <c r="Q1576" s="12">
        <f t="shared" si="147"/>
        <v>8.7907800504257345E-3</v>
      </c>
      <c r="R1576" s="12">
        <f t="shared" si="148"/>
        <v>1.090169581770414E-2</v>
      </c>
      <c r="S1576" s="12" t="s">
        <v>8</v>
      </c>
      <c r="T1576" s="12">
        <f t="shared" si="149"/>
        <v>2.1109157672784063E-3</v>
      </c>
      <c r="U1576" s="12" t="s">
        <v>8</v>
      </c>
    </row>
    <row r="1577" spans="1:21">
      <c r="A1577" s="4">
        <v>1993</v>
      </c>
      <c r="B1577" s="4">
        <v>30</v>
      </c>
      <c r="C1577" s="4">
        <v>1963</v>
      </c>
      <c r="D1577" s="5">
        <v>18112.783046328681</v>
      </c>
      <c r="E1577" s="5">
        <v>17079.489878069508</v>
      </c>
      <c r="F1577" s="5">
        <v>4674.4708593897358</v>
      </c>
      <c r="G1577" s="5">
        <v>1158.2767430748665</v>
      </c>
      <c r="H1577" s="5"/>
      <c r="I1577" s="5">
        <v>41025.020526862791</v>
      </c>
      <c r="J1577" s="5"/>
      <c r="K1577" s="5">
        <v>447260.5</v>
      </c>
      <c r="N1577" s="12">
        <f t="shared" ref="N1577:N1640" si="150">I1577/$K1577</f>
        <v>9.1725114394995283E-2</v>
      </c>
      <c r="O1577" s="12">
        <f t="shared" ref="O1577:O1640" si="151">D1577/$K1577</f>
        <v>4.0497166743606199E-2</v>
      </c>
      <c r="P1577" s="12">
        <f t="shared" ref="P1577:P1640" si="152">E1577/$K1577</f>
        <v>3.8186895283776473E-2</v>
      </c>
      <c r="Q1577" s="12">
        <f t="shared" ref="Q1577:Q1640" si="153">F1577/$K1577</f>
        <v>1.0451338446810607E-2</v>
      </c>
      <c r="R1577" s="12">
        <f t="shared" ref="R1577:R1640" si="154">(F1577+G1577)/$K1577</f>
        <v>1.3041052367612615E-2</v>
      </c>
      <c r="S1577" s="12" t="s">
        <v>8</v>
      </c>
      <c r="T1577" s="12">
        <f t="shared" ref="T1577:T1640" si="155">G1577/$K1577</f>
        <v>2.589713920802008E-3</v>
      </c>
      <c r="U1577" s="12" t="s">
        <v>8</v>
      </c>
    </row>
    <row r="1578" spans="1:21">
      <c r="A1578" s="4">
        <v>1993</v>
      </c>
      <c r="B1578" s="4">
        <v>31</v>
      </c>
      <c r="C1578" s="4">
        <v>1962</v>
      </c>
      <c r="D1578" s="5">
        <v>14446.509664119889</v>
      </c>
      <c r="E1578" s="5">
        <v>16234.900040836521</v>
      </c>
      <c r="F1578" s="5">
        <v>4780.7386602096039</v>
      </c>
      <c r="G1578" s="5">
        <v>1232.0848921440054</v>
      </c>
      <c r="H1578" s="5"/>
      <c r="I1578" s="5">
        <v>36694.233257310021</v>
      </c>
      <c r="J1578" s="5"/>
      <c r="K1578" s="5">
        <v>437901.5</v>
      </c>
      <c r="N1578" s="12">
        <f t="shared" si="150"/>
        <v>8.3795632710347012E-2</v>
      </c>
      <c r="O1578" s="12">
        <f t="shared" si="151"/>
        <v>3.2990317832023615E-2</v>
      </c>
      <c r="P1578" s="12">
        <f t="shared" si="152"/>
        <v>3.7074319318012201E-2</v>
      </c>
      <c r="Q1578" s="12">
        <f t="shared" si="153"/>
        <v>1.091738361300339E-2</v>
      </c>
      <c r="R1578" s="12">
        <f t="shared" si="154"/>
        <v>1.3730995560311187E-2</v>
      </c>
      <c r="S1578" s="12" t="s">
        <v>8</v>
      </c>
      <c r="T1578" s="12">
        <f t="shared" si="155"/>
        <v>2.8136119473077975E-3</v>
      </c>
      <c r="U1578" s="12" t="s">
        <v>8</v>
      </c>
    </row>
    <row r="1579" spans="1:21">
      <c r="A1579" s="4">
        <v>1993</v>
      </c>
      <c r="B1579" s="4">
        <v>32</v>
      </c>
      <c r="C1579" s="4">
        <v>1961</v>
      </c>
      <c r="D1579" s="5">
        <v>11264.076093720196</v>
      </c>
      <c r="E1579" s="5">
        <v>14398.919921763842</v>
      </c>
      <c r="F1579" s="5">
        <v>4819.6750437366918</v>
      </c>
      <c r="G1579" s="5">
        <v>1400.283895603638</v>
      </c>
      <c r="H1579" s="5"/>
      <c r="I1579" s="5">
        <v>31882.954954824367</v>
      </c>
      <c r="J1579" s="5"/>
      <c r="K1579" s="5">
        <v>427980.5</v>
      </c>
      <c r="N1579" s="12">
        <f t="shared" si="150"/>
        <v>7.4496279514660993E-2</v>
      </c>
      <c r="O1579" s="12">
        <f t="shared" si="151"/>
        <v>2.6319133917830827E-2</v>
      </c>
      <c r="P1579" s="12">
        <f t="shared" si="152"/>
        <v>3.3643869105634112E-2</v>
      </c>
      <c r="Q1579" s="12">
        <f t="shared" si="153"/>
        <v>1.126143607883231E-2</v>
      </c>
      <c r="R1579" s="12">
        <f t="shared" si="154"/>
        <v>1.4533276491196047E-2</v>
      </c>
      <c r="S1579" s="12" t="s">
        <v>8</v>
      </c>
      <c r="T1579" s="12">
        <f t="shared" si="155"/>
        <v>3.2718404123637363E-3</v>
      </c>
      <c r="U1579" s="12" t="s">
        <v>8</v>
      </c>
    </row>
    <row r="1580" spans="1:21">
      <c r="A1580" s="4">
        <v>1993</v>
      </c>
      <c r="B1580" s="4">
        <v>33</v>
      </c>
      <c r="C1580" s="4">
        <v>1960</v>
      </c>
      <c r="D1580" s="5">
        <v>8511.2265435186873</v>
      </c>
      <c r="E1580" s="5">
        <v>12579.608431171604</v>
      </c>
      <c r="F1580" s="5">
        <v>4687.4632235137569</v>
      </c>
      <c r="G1580" s="5">
        <v>1502.6755969780977</v>
      </c>
      <c r="H1580" s="5"/>
      <c r="I1580" s="5">
        <v>27280.973795182148</v>
      </c>
      <c r="J1580" s="5"/>
      <c r="K1580" s="5">
        <v>416596.5</v>
      </c>
      <c r="N1580" s="12">
        <f t="shared" si="150"/>
        <v>6.5485364843876862E-2</v>
      </c>
      <c r="O1580" s="12">
        <f t="shared" si="151"/>
        <v>2.0430384181140952E-2</v>
      </c>
      <c r="P1580" s="12">
        <f t="shared" si="152"/>
        <v>3.0196145265674591E-2</v>
      </c>
      <c r="Q1580" s="12">
        <f t="shared" si="153"/>
        <v>1.1251806540654464E-2</v>
      </c>
      <c r="R1580" s="12">
        <f t="shared" si="154"/>
        <v>1.4858835397061317E-2</v>
      </c>
      <c r="S1580" s="12" t="s">
        <v>8</v>
      </c>
      <c r="T1580" s="12">
        <f t="shared" si="155"/>
        <v>3.6070288564068534E-3</v>
      </c>
      <c r="U1580" s="12" t="s">
        <v>8</v>
      </c>
    </row>
    <row r="1581" spans="1:21">
      <c r="A1581" s="4">
        <v>1993</v>
      </c>
      <c r="B1581" s="4">
        <v>34</v>
      </c>
      <c r="C1581" s="4">
        <v>1959</v>
      </c>
      <c r="D1581" s="5">
        <v>6454.9752563006459</v>
      </c>
      <c r="E1581" s="5">
        <v>10027.445452636472</v>
      </c>
      <c r="F1581" s="5">
        <v>4337.6453292046781</v>
      </c>
      <c r="G1581" s="5">
        <v>1575.0438225448404</v>
      </c>
      <c r="H1581" s="5"/>
      <c r="I1581" s="5">
        <v>22395.109860686636</v>
      </c>
      <c r="J1581" s="5"/>
      <c r="K1581" s="5">
        <v>404716</v>
      </c>
      <c r="N1581" s="12">
        <f t="shared" si="150"/>
        <v>5.5335370631965718E-2</v>
      </c>
      <c r="O1581" s="12">
        <f t="shared" si="151"/>
        <v>1.5949394776338582E-2</v>
      </c>
      <c r="P1581" s="12">
        <f t="shared" si="152"/>
        <v>2.47764987117793E-2</v>
      </c>
      <c r="Q1581" s="12">
        <f t="shared" si="153"/>
        <v>1.0717751038270487E-2</v>
      </c>
      <c r="R1581" s="12">
        <f t="shared" si="154"/>
        <v>1.460947714384783E-2</v>
      </c>
      <c r="S1581" s="12" t="s">
        <v>8</v>
      </c>
      <c r="T1581" s="12">
        <f t="shared" si="155"/>
        <v>3.891726105577344E-3</v>
      </c>
      <c r="U1581" s="12" t="s">
        <v>8</v>
      </c>
    </row>
    <row r="1582" spans="1:21">
      <c r="A1582" s="4">
        <v>1993</v>
      </c>
      <c r="B1582" s="4">
        <v>35</v>
      </c>
      <c r="C1582" s="4">
        <v>1958</v>
      </c>
      <c r="D1582" s="5">
        <v>4881.1530330444657</v>
      </c>
      <c r="E1582" s="5">
        <v>8099.0162187336864</v>
      </c>
      <c r="F1582" s="5">
        <v>3964.3554397555972</v>
      </c>
      <c r="G1582" s="5">
        <v>1524.1259867042234</v>
      </c>
      <c r="H1582" s="5"/>
      <c r="I1582" s="5">
        <v>18468.650678237973</v>
      </c>
      <c r="J1582" s="5"/>
      <c r="K1582" s="5">
        <v>396682</v>
      </c>
      <c r="N1582" s="12">
        <f t="shared" si="150"/>
        <v>4.6557823844384096E-2</v>
      </c>
      <c r="O1582" s="12">
        <f t="shared" si="151"/>
        <v>1.2304952160784874E-2</v>
      </c>
      <c r="P1582" s="12">
        <f t="shared" si="152"/>
        <v>2.0416898721730973E-2</v>
      </c>
      <c r="Q1582" s="12">
        <f t="shared" si="153"/>
        <v>9.9937870630772193E-3</v>
      </c>
      <c r="R1582" s="12">
        <f t="shared" si="154"/>
        <v>1.3835972961868248E-2</v>
      </c>
      <c r="S1582" s="12" t="s">
        <v>8</v>
      </c>
      <c r="T1582" s="12">
        <f t="shared" si="155"/>
        <v>3.84218589879103E-3</v>
      </c>
      <c r="U1582" s="12" t="s">
        <v>8</v>
      </c>
    </row>
    <row r="1583" spans="1:21">
      <c r="A1583" s="4">
        <v>1993</v>
      </c>
      <c r="B1583" s="4">
        <v>36</v>
      </c>
      <c r="C1583" s="4">
        <v>1957</v>
      </c>
      <c r="D1583" s="5">
        <v>3778.3441946608764</v>
      </c>
      <c r="E1583" s="5">
        <v>6208.511201741052</v>
      </c>
      <c r="F1583" s="5">
        <v>3444.5565259569803</v>
      </c>
      <c r="G1583" s="5">
        <v>1511.2447087323585</v>
      </c>
      <c r="H1583" s="5"/>
      <c r="I1583" s="5">
        <v>14942.656631091268</v>
      </c>
      <c r="J1583" s="5"/>
      <c r="K1583" s="5">
        <v>394612</v>
      </c>
      <c r="N1583" s="12">
        <f t="shared" si="150"/>
        <v>3.7866706109016622E-2</v>
      </c>
      <c r="O1583" s="12">
        <f t="shared" si="151"/>
        <v>9.5748334938138644E-3</v>
      </c>
      <c r="P1583" s="12">
        <f t="shared" si="152"/>
        <v>1.5733204265813133E-2</v>
      </c>
      <c r="Q1583" s="12">
        <f t="shared" si="153"/>
        <v>8.7289705481763871E-3</v>
      </c>
      <c r="R1583" s="12">
        <f t="shared" si="154"/>
        <v>1.2558668349389627E-2</v>
      </c>
      <c r="S1583" s="12" t="s">
        <v>8</v>
      </c>
      <c r="T1583" s="12">
        <f t="shared" si="155"/>
        <v>3.8296978012132385E-3</v>
      </c>
      <c r="U1583" s="12" t="s">
        <v>8</v>
      </c>
    </row>
    <row r="1584" spans="1:21">
      <c r="A1584" s="4">
        <v>1993</v>
      </c>
      <c r="B1584" s="4">
        <v>37</v>
      </c>
      <c r="C1584" s="4">
        <v>1956</v>
      </c>
      <c r="D1584" s="5">
        <v>2713.2715125238915</v>
      </c>
      <c r="E1584" s="5">
        <v>4587.6622608344605</v>
      </c>
      <c r="F1584" s="5">
        <v>2876.4096340694568</v>
      </c>
      <c r="G1584" s="5">
        <v>1360.2369198349036</v>
      </c>
      <c r="H1584" s="5"/>
      <c r="I1584" s="5">
        <v>11537.580327262713</v>
      </c>
      <c r="J1584" s="5"/>
      <c r="K1584" s="5">
        <v>390734</v>
      </c>
      <c r="N1584" s="12">
        <f t="shared" si="150"/>
        <v>2.9527966154116899E-2</v>
      </c>
      <c r="O1584" s="12">
        <f t="shared" si="151"/>
        <v>6.9440374078628721E-3</v>
      </c>
      <c r="P1584" s="12">
        <f t="shared" si="152"/>
        <v>1.1741139140270519E-2</v>
      </c>
      <c r="Q1584" s="12">
        <f t="shared" si="153"/>
        <v>7.3615544950515104E-3</v>
      </c>
      <c r="R1584" s="12">
        <f t="shared" si="154"/>
        <v>1.0842789605983508E-2</v>
      </c>
      <c r="S1584" s="12" t="s">
        <v>8</v>
      </c>
      <c r="T1584" s="12">
        <f t="shared" si="155"/>
        <v>3.4812351109319989E-3</v>
      </c>
      <c r="U1584" s="12" t="s">
        <v>8</v>
      </c>
    </row>
    <row r="1585" spans="1:21">
      <c r="A1585" s="4">
        <v>1993</v>
      </c>
      <c r="B1585" s="4">
        <v>38</v>
      </c>
      <c r="C1585" s="4">
        <v>1955</v>
      </c>
      <c r="D1585" s="5">
        <v>1912.0754905939971</v>
      </c>
      <c r="E1585" s="5">
        <v>3215.523308824349</v>
      </c>
      <c r="F1585" s="5">
        <v>2389.6687704035166</v>
      </c>
      <c r="G1585" s="5">
        <v>1258.0266435182928</v>
      </c>
      <c r="H1585" s="5"/>
      <c r="I1585" s="5">
        <v>8775.2942133401557</v>
      </c>
      <c r="J1585" s="5"/>
      <c r="K1585" s="5">
        <v>387847.5</v>
      </c>
      <c r="N1585" s="12">
        <f t="shared" si="150"/>
        <v>2.2625630469037844E-2</v>
      </c>
      <c r="O1585" s="12">
        <f t="shared" si="151"/>
        <v>4.9299672953776862E-3</v>
      </c>
      <c r="P1585" s="12">
        <f t="shared" si="152"/>
        <v>8.2906897912822675E-3</v>
      </c>
      <c r="Q1585" s="12">
        <f t="shared" si="153"/>
        <v>6.1613617991698195E-3</v>
      </c>
      <c r="R1585" s="12">
        <f t="shared" si="154"/>
        <v>9.404973382377892E-3</v>
      </c>
      <c r="S1585" s="12" t="s">
        <v>8</v>
      </c>
      <c r="T1585" s="12">
        <f t="shared" si="155"/>
        <v>3.2436115832080721E-3</v>
      </c>
      <c r="U1585" s="12" t="s">
        <v>8</v>
      </c>
    </row>
    <row r="1586" spans="1:21">
      <c r="A1586" s="4">
        <v>1993</v>
      </c>
      <c r="B1586" s="4">
        <v>39</v>
      </c>
      <c r="C1586" s="4">
        <v>1954</v>
      </c>
      <c r="D1586" s="5">
        <v>1301.8070957531302</v>
      </c>
      <c r="E1586" s="5">
        <v>2259.6493188054151</v>
      </c>
      <c r="F1586" s="5">
        <v>1717.4253023661845</v>
      </c>
      <c r="G1586" s="5">
        <v>1078.0470401144837</v>
      </c>
      <c r="H1586" s="5"/>
      <c r="I1586" s="5">
        <v>6356.9287570392135</v>
      </c>
      <c r="J1586" s="5"/>
      <c r="K1586" s="5">
        <v>378811</v>
      </c>
      <c r="N1586" s="12">
        <f t="shared" si="150"/>
        <v>1.6781267590009828E-2</v>
      </c>
      <c r="O1586" s="12">
        <f t="shared" si="151"/>
        <v>3.4365609651069535E-3</v>
      </c>
      <c r="P1586" s="12">
        <f t="shared" si="152"/>
        <v>5.9651100913263215E-3</v>
      </c>
      <c r="Q1586" s="12">
        <f t="shared" si="153"/>
        <v>4.5337260596080486E-3</v>
      </c>
      <c r="R1586" s="12">
        <f t="shared" si="154"/>
        <v>7.379596533576554E-3</v>
      </c>
      <c r="S1586" s="12" t="s">
        <v>8</v>
      </c>
      <c r="T1586" s="12">
        <f t="shared" si="155"/>
        <v>2.8458704739685058E-3</v>
      </c>
      <c r="U1586" s="12" t="s">
        <v>8</v>
      </c>
    </row>
    <row r="1587" spans="1:21">
      <c r="A1587" s="4">
        <v>1993</v>
      </c>
      <c r="B1587" s="4">
        <v>40</v>
      </c>
      <c r="C1587" s="4">
        <v>1953</v>
      </c>
      <c r="D1587" s="5">
        <v>887.99846566298663</v>
      </c>
      <c r="E1587" s="5">
        <v>1404.7549709062994</v>
      </c>
      <c r="F1587" s="5">
        <v>1272.5324013299351</v>
      </c>
      <c r="G1587" s="5">
        <v>791.90277596725093</v>
      </c>
      <c r="H1587" s="5"/>
      <c r="I1587" s="5">
        <v>4357.1886138664722</v>
      </c>
      <c r="J1587" s="5"/>
      <c r="K1587" s="5">
        <v>370755</v>
      </c>
      <c r="N1587" s="12">
        <f t="shared" si="150"/>
        <v>1.1752204592969676E-2</v>
      </c>
      <c r="O1587" s="12">
        <f t="shared" si="151"/>
        <v>2.3951085370743121E-3</v>
      </c>
      <c r="P1587" s="12">
        <f t="shared" si="152"/>
        <v>3.7889036450116636E-3</v>
      </c>
      <c r="Q1587" s="12">
        <f t="shared" si="153"/>
        <v>3.4322730680096964E-3</v>
      </c>
      <c r="R1587" s="12">
        <f t="shared" si="154"/>
        <v>5.568192410883699E-3</v>
      </c>
      <c r="S1587" s="12" t="s">
        <v>8</v>
      </c>
      <c r="T1587" s="12">
        <f t="shared" si="155"/>
        <v>2.1359193428740031E-3</v>
      </c>
      <c r="U1587" s="12" t="s">
        <v>8</v>
      </c>
    </row>
    <row r="1588" spans="1:21">
      <c r="A1588" s="4">
        <v>1993</v>
      </c>
      <c r="B1588" s="4">
        <v>41</v>
      </c>
      <c r="C1588" s="4">
        <v>1952</v>
      </c>
      <c r="D1588" s="5">
        <v>591.16558368033134</v>
      </c>
      <c r="E1588" s="5">
        <v>870.99850726280613</v>
      </c>
      <c r="F1588" s="5">
        <v>798.09784307688551</v>
      </c>
      <c r="G1588" s="5">
        <v>625.63895940987004</v>
      </c>
      <c r="H1588" s="5"/>
      <c r="I1588" s="5">
        <v>2885.9008934298931</v>
      </c>
      <c r="J1588" s="5"/>
      <c r="K1588" s="5">
        <v>371994.5</v>
      </c>
      <c r="N1588" s="12">
        <f t="shared" si="150"/>
        <v>7.7579128009416624E-3</v>
      </c>
      <c r="O1588" s="12">
        <f t="shared" si="151"/>
        <v>1.5891782907551896E-3</v>
      </c>
      <c r="P1588" s="12">
        <f t="shared" si="152"/>
        <v>2.3414284546217916E-3</v>
      </c>
      <c r="Q1588" s="12">
        <f t="shared" si="153"/>
        <v>2.14545602979852E-3</v>
      </c>
      <c r="R1588" s="12">
        <f t="shared" si="154"/>
        <v>3.8273060555646804E-3</v>
      </c>
      <c r="S1588" s="12" t="s">
        <v>8</v>
      </c>
      <c r="T1588" s="12">
        <f t="shared" si="155"/>
        <v>1.6818500257661606E-3</v>
      </c>
      <c r="U1588" s="12" t="s">
        <v>8</v>
      </c>
    </row>
    <row r="1589" spans="1:21">
      <c r="A1589" s="4">
        <v>1993</v>
      </c>
      <c r="B1589" s="4">
        <v>42</v>
      </c>
      <c r="C1589" s="4">
        <v>1951</v>
      </c>
      <c r="D1589" s="5">
        <v>355.35254277727512</v>
      </c>
      <c r="E1589" s="5">
        <v>494.30752481664854</v>
      </c>
      <c r="F1589" s="5">
        <v>509.16678573567174</v>
      </c>
      <c r="G1589" s="5">
        <v>438.64193740005726</v>
      </c>
      <c r="H1589" s="5"/>
      <c r="I1589" s="5">
        <v>1797.4687907296527</v>
      </c>
      <c r="J1589" s="5"/>
      <c r="K1589" s="5">
        <v>381161.5</v>
      </c>
      <c r="N1589" s="12">
        <f t="shared" si="150"/>
        <v>4.7157669143647841E-3</v>
      </c>
      <c r="O1589" s="12">
        <f t="shared" si="151"/>
        <v>9.3228865658592254E-4</v>
      </c>
      <c r="P1589" s="12">
        <f t="shared" si="152"/>
        <v>1.2968453655908285E-3</v>
      </c>
      <c r="Q1589" s="12">
        <f t="shared" si="153"/>
        <v>1.3358295256359095E-3</v>
      </c>
      <c r="R1589" s="12">
        <f t="shared" si="154"/>
        <v>2.486632892188033E-3</v>
      </c>
      <c r="S1589" s="12" t="s">
        <v>8</v>
      </c>
      <c r="T1589" s="12">
        <f t="shared" si="155"/>
        <v>1.1508033665521237E-3</v>
      </c>
      <c r="U1589" s="12" t="s">
        <v>8</v>
      </c>
    </row>
    <row r="1590" spans="1:21">
      <c r="A1590" s="4">
        <v>1993</v>
      </c>
      <c r="B1590" s="4">
        <v>43</v>
      </c>
      <c r="C1590" s="4">
        <v>1950</v>
      </c>
      <c r="D1590" s="5">
        <v>198.88879438668968</v>
      </c>
      <c r="E1590" s="5">
        <v>293.03236495325461</v>
      </c>
      <c r="F1590" s="5">
        <v>300.58324304536512</v>
      </c>
      <c r="G1590" s="5">
        <v>327.97287080732582</v>
      </c>
      <c r="H1590" s="5"/>
      <c r="I1590" s="5">
        <v>1120.4772731926353</v>
      </c>
      <c r="J1590" s="5"/>
      <c r="K1590" s="5">
        <v>391552</v>
      </c>
      <c r="N1590" s="12">
        <f t="shared" si="150"/>
        <v>2.8616308260272843E-3</v>
      </c>
      <c r="O1590" s="12">
        <f t="shared" si="151"/>
        <v>5.0794988759268159E-4</v>
      </c>
      <c r="P1590" s="12">
        <f t="shared" si="152"/>
        <v>7.4838684249666615E-4</v>
      </c>
      <c r="Q1590" s="12">
        <f t="shared" si="153"/>
        <v>7.6767132601893271E-4</v>
      </c>
      <c r="R1590" s="12">
        <f t="shared" si="154"/>
        <v>1.6052940959379366E-3</v>
      </c>
      <c r="S1590" s="12" t="s">
        <v>8</v>
      </c>
      <c r="T1590" s="12">
        <f t="shared" si="155"/>
        <v>8.3762276991900387E-4</v>
      </c>
      <c r="U1590" s="12" t="s">
        <v>8</v>
      </c>
    </row>
    <row r="1591" spans="1:21">
      <c r="A1591" s="4">
        <v>1993</v>
      </c>
      <c r="B1591" s="4">
        <v>44</v>
      </c>
      <c r="C1591" s="4">
        <v>1949</v>
      </c>
      <c r="D1591" s="5">
        <v>105.943002283203</v>
      </c>
      <c r="E1591" s="5">
        <v>126.69123761197748</v>
      </c>
      <c r="F1591" s="5">
        <v>143.82174038481654</v>
      </c>
      <c r="G1591" s="5">
        <v>199.46479384853387</v>
      </c>
      <c r="H1591" s="5"/>
      <c r="I1591" s="5">
        <v>575.92077412853087</v>
      </c>
      <c r="J1591" s="5"/>
      <c r="K1591" s="5">
        <v>404542</v>
      </c>
      <c r="N1591" s="12">
        <f t="shared" si="150"/>
        <v>1.4236365423825731E-3</v>
      </c>
      <c r="O1591" s="12">
        <f t="shared" si="151"/>
        <v>2.6188381498880959E-4</v>
      </c>
      <c r="P1591" s="12">
        <f t="shared" si="152"/>
        <v>3.1317202567836586E-4</v>
      </c>
      <c r="Q1591" s="12">
        <f t="shared" si="153"/>
        <v>3.5551745031372892E-4</v>
      </c>
      <c r="R1591" s="12">
        <f t="shared" si="154"/>
        <v>8.4858070171539763E-4</v>
      </c>
      <c r="S1591" s="12" t="s">
        <v>8</v>
      </c>
      <c r="T1591" s="12">
        <f t="shared" si="155"/>
        <v>4.9306325140166876E-4</v>
      </c>
      <c r="U1591" s="12" t="s">
        <v>8</v>
      </c>
    </row>
    <row r="1592" spans="1:21">
      <c r="A1592" s="4">
        <v>1993</v>
      </c>
      <c r="B1592" s="4">
        <v>45</v>
      </c>
      <c r="C1592" s="4">
        <v>1948</v>
      </c>
      <c r="D1592" s="5">
        <v>59.135361371906576</v>
      </c>
      <c r="E1592" s="5">
        <v>72.25838810698491</v>
      </c>
      <c r="F1592" s="5">
        <v>77.507895983527973</v>
      </c>
      <c r="G1592" s="5">
        <v>100.97378574614497</v>
      </c>
      <c r="H1592" s="5"/>
      <c r="I1592" s="5">
        <v>309.87543120856446</v>
      </c>
      <c r="J1592" s="5"/>
      <c r="K1592" s="5">
        <v>412173.5</v>
      </c>
      <c r="N1592" s="12">
        <f t="shared" si="150"/>
        <v>7.5180823417459993E-4</v>
      </c>
      <c r="O1592" s="12">
        <f t="shared" si="151"/>
        <v>1.4347201208206393E-4</v>
      </c>
      <c r="P1592" s="12">
        <f t="shared" si="152"/>
        <v>1.7531061096112417E-4</v>
      </c>
      <c r="Q1592" s="12">
        <f t="shared" si="153"/>
        <v>1.8804677152589377E-4</v>
      </c>
      <c r="R1592" s="12">
        <f t="shared" si="154"/>
        <v>4.3302561113141177E-4</v>
      </c>
      <c r="S1592" s="12" t="s">
        <v>8</v>
      </c>
      <c r="T1592" s="12">
        <f t="shared" si="155"/>
        <v>2.44978839605518E-4</v>
      </c>
      <c r="U1592" s="12" t="s">
        <v>8</v>
      </c>
    </row>
    <row r="1593" spans="1:21">
      <c r="A1593" s="4">
        <v>1993</v>
      </c>
      <c r="B1593" s="4">
        <v>46</v>
      </c>
      <c r="C1593" s="4">
        <v>1947</v>
      </c>
      <c r="D1593" s="5">
        <v>35.84058846560432</v>
      </c>
      <c r="E1593" s="5">
        <v>19.885901551575444</v>
      </c>
      <c r="F1593" s="5">
        <v>26.453389606797487</v>
      </c>
      <c r="G1593" s="5">
        <v>38.349538583101605</v>
      </c>
      <c r="H1593" s="5"/>
      <c r="I1593" s="5">
        <v>120.52941820707886</v>
      </c>
      <c r="J1593" s="5"/>
      <c r="K1593" s="5">
        <v>411718.5</v>
      </c>
      <c r="N1593" s="12">
        <f t="shared" si="150"/>
        <v>2.9274715177257974E-4</v>
      </c>
      <c r="O1593" s="12">
        <f t="shared" si="151"/>
        <v>8.7051197518703478E-5</v>
      </c>
      <c r="P1593" s="12">
        <f t="shared" si="152"/>
        <v>4.8299752261740591E-5</v>
      </c>
      <c r="Q1593" s="12">
        <f t="shared" si="153"/>
        <v>6.4251156085523201E-5</v>
      </c>
      <c r="R1593" s="12">
        <f t="shared" si="154"/>
        <v>1.5739620199213563E-4</v>
      </c>
      <c r="S1593" s="12" t="s">
        <v>8</v>
      </c>
      <c r="T1593" s="12">
        <f t="shared" si="155"/>
        <v>9.3145045906612418E-5</v>
      </c>
      <c r="U1593" s="12" t="s">
        <v>8</v>
      </c>
    </row>
    <row r="1594" spans="1:21">
      <c r="A1594" s="4">
        <v>1993</v>
      </c>
      <c r="B1594" s="4">
        <v>47</v>
      </c>
      <c r="C1594" s="4">
        <v>1946</v>
      </c>
      <c r="D1594" s="5">
        <v>6.1652077052582115</v>
      </c>
      <c r="E1594" s="5">
        <v>16.689851611135037</v>
      </c>
      <c r="F1594" s="5">
        <v>18.495576132492854</v>
      </c>
      <c r="G1594" s="5">
        <v>24.830462393798207</v>
      </c>
      <c r="H1594" s="5"/>
      <c r="I1594" s="5">
        <v>66.181097842684309</v>
      </c>
      <c r="J1594" s="5"/>
      <c r="K1594" s="5">
        <v>369449.5</v>
      </c>
      <c r="N1594" s="12">
        <f t="shared" si="150"/>
        <v>1.7913435487849981E-4</v>
      </c>
      <c r="O1594" s="12">
        <f t="shared" si="151"/>
        <v>1.6687551898860903E-5</v>
      </c>
      <c r="P1594" s="12">
        <f t="shared" si="152"/>
        <v>4.5174920012437522E-5</v>
      </c>
      <c r="Q1594" s="12">
        <f t="shared" si="153"/>
        <v>5.0062528525530154E-5</v>
      </c>
      <c r="R1594" s="12">
        <f t="shared" si="154"/>
        <v>1.1727188296720136E-4</v>
      </c>
      <c r="S1594" s="12" t="s">
        <v>8</v>
      </c>
      <c r="T1594" s="12">
        <f t="shared" si="155"/>
        <v>6.7209354441671203E-5</v>
      </c>
      <c r="U1594" s="12" t="s">
        <v>8</v>
      </c>
    </row>
    <row r="1595" spans="1:21">
      <c r="A1595" s="4">
        <v>1993</v>
      </c>
      <c r="B1595" s="4">
        <v>48</v>
      </c>
      <c r="C1595" s="4">
        <v>1945</v>
      </c>
      <c r="D1595" s="5">
        <v>6.43</v>
      </c>
      <c r="E1595" s="5">
        <v>2.1600153210636965</v>
      </c>
      <c r="F1595" s="5">
        <v>6.1273048188794492</v>
      </c>
      <c r="G1595" s="5">
        <v>9.3389345178032475</v>
      </c>
      <c r="H1595" s="5"/>
      <c r="I1595" s="5">
        <v>24.056254657746393</v>
      </c>
      <c r="J1595" s="5"/>
      <c r="K1595" s="5">
        <v>329955</v>
      </c>
      <c r="N1595" s="12">
        <f t="shared" si="150"/>
        <v>7.2907683343929915E-5</v>
      </c>
      <c r="O1595" s="12">
        <f t="shared" si="151"/>
        <v>1.948750587201285E-5</v>
      </c>
      <c r="P1595" s="12">
        <f t="shared" si="152"/>
        <v>6.5463936629652421E-6</v>
      </c>
      <c r="Q1595" s="12">
        <f t="shared" si="153"/>
        <v>1.8570122649692987E-5</v>
      </c>
      <c r="R1595" s="12">
        <f t="shared" si="154"/>
        <v>4.6873783808951822E-5</v>
      </c>
      <c r="S1595" s="12" t="s">
        <v>8</v>
      </c>
      <c r="T1595" s="12">
        <f t="shared" si="155"/>
        <v>2.8303661159258831E-5</v>
      </c>
      <c r="U1595" s="12" t="s">
        <v>8</v>
      </c>
    </row>
    <row r="1596" spans="1:21">
      <c r="A1596" s="4">
        <v>1993</v>
      </c>
      <c r="B1596" s="4">
        <v>49</v>
      </c>
      <c r="C1596" s="4">
        <v>1944</v>
      </c>
      <c r="D1596" s="5">
        <v>2.2400000000000002</v>
      </c>
      <c r="E1596" s="5">
        <v>0</v>
      </c>
      <c r="F1596" s="5">
        <v>2.9859050154653299E-2</v>
      </c>
      <c r="G1596" s="5">
        <v>3.1203214439528595</v>
      </c>
      <c r="H1596" s="5"/>
      <c r="I1596" s="5">
        <v>5.3901804941075131</v>
      </c>
      <c r="J1596" s="5"/>
      <c r="K1596" s="5">
        <v>339367.5</v>
      </c>
      <c r="N1596" s="12">
        <f t="shared" si="150"/>
        <v>1.5883019128547999E-5</v>
      </c>
      <c r="O1596" s="12">
        <f t="shared" si="151"/>
        <v>6.6005141918421778E-6</v>
      </c>
      <c r="P1596" s="12">
        <f t="shared" si="152"/>
        <v>0</v>
      </c>
      <c r="Q1596" s="12">
        <f t="shared" si="153"/>
        <v>8.7984412634248412E-8</v>
      </c>
      <c r="R1596" s="12">
        <f t="shared" si="154"/>
        <v>9.2825049367058221E-6</v>
      </c>
      <c r="S1596" s="12" t="s">
        <v>8</v>
      </c>
      <c r="T1596" s="12">
        <f t="shared" si="155"/>
        <v>9.1945205240715727E-6</v>
      </c>
      <c r="U1596" s="12" t="s">
        <v>8</v>
      </c>
    </row>
    <row r="1597" spans="1:21">
      <c r="A1597" s="4">
        <v>1993</v>
      </c>
      <c r="B1597" s="4">
        <v>50</v>
      </c>
      <c r="C1597" s="4">
        <v>1943</v>
      </c>
      <c r="D1597" s="5">
        <v>14.974972788849303</v>
      </c>
      <c r="E1597" s="5">
        <v>6.29</v>
      </c>
      <c r="F1597" s="5">
        <v>2.0299999999999967</v>
      </c>
      <c r="G1597" s="5">
        <v>0</v>
      </c>
      <c r="H1597" s="5"/>
      <c r="I1597" s="5">
        <v>23.2949727888493</v>
      </c>
      <c r="J1597" s="5"/>
      <c r="K1597" s="5">
        <v>344891.5</v>
      </c>
      <c r="N1597" s="12">
        <f t="shared" si="150"/>
        <v>6.7542902010775274E-5</v>
      </c>
      <c r="O1597" s="12">
        <f t="shared" si="151"/>
        <v>4.3419373306820561E-5</v>
      </c>
      <c r="P1597" s="12">
        <f t="shared" si="152"/>
        <v>1.8237619657196538E-5</v>
      </c>
      <c r="Q1597" s="12">
        <f t="shared" si="153"/>
        <v>5.8859090467581739E-6</v>
      </c>
      <c r="R1597" s="12">
        <f t="shared" si="154"/>
        <v>5.8859090467581739E-6</v>
      </c>
      <c r="S1597" s="12" t="s">
        <v>8</v>
      </c>
      <c r="T1597" s="12">
        <f t="shared" si="155"/>
        <v>0</v>
      </c>
      <c r="U1597" s="12" t="s">
        <v>8</v>
      </c>
    </row>
    <row r="1598" spans="1:21">
      <c r="A1598" s="4">
        <v>1994</v>
      </c>
      <c r="B1598" s="4">
        <v>13</v>
      </c>
      <c r="C1598" s="4">
        <v>1981</v>
      </c>
      <c r="D1598" s="5">
        <v>0</v>
      </c>
      <c r="E1598" s="5">
        <v>0</v>
      </c>
      <c r="F1598" s="5">
        <v>0</v>
      </c>
      <c r="G1598" s="5">
        <v>0</v>
      </c>
      <c r="H1598" s="5"/>
      <c r="I1598" s="5">
        <v>0</v>
      </c>
      <c r="J1598" s="5"/>
      <c r="K1598" s="5">
        <v>304649</v>
      </c>
      <c r="N1598" s="12">
        <f t="shared" si="150"/>
        <v>0</v>
      </c>
      <c r="O1598" s="12">
        <f t="shared" si="151"/>
        <v>0</v>
      </c>
      <c r="P1598" s="12">
        <f t="shared" si="152"/>
        <v>0</v>
      </c>
      <c r="Q1598" s="12">
        <f t="shared" si="153"/>
        <v>0</v>
      </c>
      <c r="R1598" s="12">
        <f t="shared" si="154"/>
        <v>0</v>
      </c>
      <c r="S1598" s="12" t="s">
        <v>8</v>
      </c>
      <c r="T1598" s="12">
        <f t="shared" si="155"/>
        <v>0</v>
      </c>
      <c r="U1598" s="12" t="s">
        <v>8</v>
      </c>
    </row>
    <row r="1599" spans="1:21">
      <c r="A1599" s="4">
        <v>1994</v>
      </c>
      <c r="B1599" s="4">
        <v>14</v>
      </c>
      <c r="C1599" s="4">
        <v>1980</v>
      </c>
      <c r="D1599" s="5">
        <v>2.2200000000000002</v>
      </c>
      <c r="E1599" s="5">
        <v>0</v>
      </c>
      <c r="F1599" s="5">
        <v>0</v>
      </c>
      <c r="G1599" s="5">
        <v>0</v>
      </c>
      <c r="H1599" s="5"/>
      <c r="I1599" s="5">
        <v>2.2200000000000002</v>
      </c>
      <c r="J1599" s="5"/>
      <c r="K1599" s="5">
        <v>313645.5</v>
      </c>
      <c r="N1599" s="12">
        <f t="shared" si="150"/>
        <v>7.0780546827548942E-6</v>
      </c>
      <c r="O1599" s="12">
        <f t="shared" si="151"/>
        <v>7.0780546827548942E-6</v>
      </c>
      <c r="P1599" s="12">
        <f t="shared" si="152"/>
        <v>0</v>
      </c>
      <c r="Q1599" s="12">
        <f t="shared" si="153"/>
        <v>0</v>
      </c>
      <c r="R1599" s="12">
        <f t="shared" si="154"/>
        <v>0</v>
      </c>
      <c r="S1599" s="12" t="s">
        <v>8</v>
      </c>
      <c r="T1599" s="12">
        <f t="shared" si="155"/>
        <v>0</v>
      </c>
      <c r="U1599" s="12" t="s">
        <v>8</v>
      </c>
    </row>
    <row r="1600" spans="1:21">
      <c r="A1600" s="4">
        <v>1994</v>
      </c>
      <c r="B1600" s="4">
        <v>15</v>
      </c>
      <c r="C1600" s="4">
        <v>1979</v>
      </c>
      <c r="D1600" s="5">
        <v>32.229999999999997</v>
      </c>
      <c r="E1600" s="5">
        <v>1.05</v>
      </c>
      <c r="F1600" s="5">
        <v>0</v>
      </c>
      <c r="G1600" s="5">
        <v>0</v>
      </c>
      <c r="H1600" s="5"/>
      <c r="I1600" s="5">
        <v>33.28</v>
      </c>
      <c r="J1600" s="5"/>
      <c r="K1600" s="5">
        <v>330817.5</v>
      </c>
      <c r="N1600" s="12">
        <f t="shared" si="150"/>
        <v>1.0059927301306612E-4</v>
      </c>
      <c r="O1600" s="12">
        <f t="shared" si="151"/>
        <v>9.742531758446877E-5</v>
      </c>
      <c r="P1600" s="12">
        <f t="shared" si="152"/>
        <v>3.1739554285973383E-6</v>
      </c>
      <c r="Q1600" s="12">
        <f t="shared" si="153"/>
        <v>0</v>
      </c>
      <c r="R1600" s="12">
        <f t="shared" si="154"/>
        <v>0</v>
      </c>
      <c r="S1600" s="12" t="s">
        <v>8</v>
      </c>
      <c r="T1600" s="12">
        <f t="shared" si="155"/>
        <v>0</v>
      </c>
      <c r="U1600" s="12" t="s">
        <v>8</v>
      </c>
    </row>
    <row r="1601" spans="1:21">
      <c r="A1601" s="4">
        <v>1994</v>
      </c>
      <c r="B1601" s="4">
        <v>16</v>
      </c>
      <c r="C1601" s="4">
        <v>1978</v>
      </c>
      <c r="D1601" s="5">
        <v>1120.1400000000001</v>
      </c>
      <c r="E1601" s="5">
        <v>49.59</v>
      </c>
      <c r="F1601" s="5">
        <v>2.1599999999999966</v>
      </c>
      <c r="G1601" s="5">
        <v>0</v>
      </c>
      <c r="H1601" s="5"/>
      <c r="I1601" s="5">
        <v>1171.8900000000001</v>
      </c>
      <c r="J1601" s="5"/>
      <c r="K1601" s="5">
        <v>349478.5</v>
      </c>
      <c r="N1601" s="12">
        <f t="shared" si="150"/>
        <v>3.3532534905580747E-3</v>
      </c>
      <c r="O1601" s="12">
        <f t="shared" si="151"/>
        <v>3.2051757118105981E-3</v>
      </c>
      <c r="P1601" s="12">
        <f t="shared" si="152"/>
        <v>1.4189714102584279E-4</v>
      </c>
      <c r="Q1601" s="12">
        <f t="shared" si="153"/>
        <v>6.1806377216337963E-6</v>
      </c>
      <c r="R1601" s="12">
        <f t="shared" si="154"/>
        <v>6.1806377216337963E-6</v>
      </c>
      <c r="S1601" s="12" t="s">
        <v>8</v>
      </c>
      <c r="T1601" s="12">
        <f t="shared" si="155"/>
        <v>0</v>
      </c>
      <c r="U1601" s="12" t="s">
        <v>8</v>
      </c>
    </row>
    <row r="1602" spans="1:21">
      <c r="A1602" s="4">
        <v>1994</v>
      </c>
      <c r="B1602" s="4">
        <v>17</v>
      </c>
      <c r="C1602" s="4">
        <v>1977</v>
      </c>
      <c r="D1602" s="5">
        <v>1934.79</v>
      </c>
      <c r="E1602" s="5">
        <v>149.79</v>
      </c>
      <c r="F1602" s="5">
        <v>9.7899999999999352</v>
      </c>
      <c r="G1602" s="5">
        <v>0</v>
      </c>
      <c r="H1602" s="5"/>
      <c r="I1602" s="5">
        <v>2094.37</v>
      </c>
      <c r="J1602" s="5"/>
      <c r="K1602" s="5">
        <v>367585</v>
      </c>
      <c r="N1602" s="12">
        <f t="shared" si="150"/>
        <v>5.6976481630099159E-3</v>
      </c>
      <c r="O1602" s="12">
        <f t="shared" si="151"/>
        <v>5.2635172817171536E-3</v>
      </c>
      <c r="P1602" s="12">
        <f t="shared" si="152"/>
        <v>4.07497585592448E-4</v>
      </c>
      <c r="Q1602" s="12">
        <f t="shared" si="153"/>
        <v>2.6633295700314038E-5</v>
      </c>
      <c r="R1602" s="12">
        <f t="shared" si="154"/>
        <v>2.6633295700314038E-5</v>
      </c>
      <c r="S1602" s="12" t="s">
        <v>8</v>
      </c>
      <c r="T1602" s="12">
        <f t="shared" si="155"/>
        <v>0</v>
      </c>
      <c r="U1602" s="12" t="s">
        <v>8</v>
      </c>
    </row>
    <row r="1603" spans="1:21">
      <c r="A1603" s="4">
        <v>1994</v>
      </c>
      <c r="B1603" s="4">
        <v>18</v>
      </c>
      <c r="C1603" s="4">
        <v>1976</v>
      </c>
      <c r="D1603" s="5">
        <v>3405.58</v>
      </c>
      <c r="E1603" s="5">
        <v>370.78</v>
      </c>
      <c r="F1603" s="5">
        <v>23.999999999999908</v>
      </c>
      <c r="G1603" s="5">
        <v>2.1099999999999919</v>
      </c>
      <c r="H1603" s="5"/>
      <c r="I1603" s="5">
        <v>3802.47</v>
      </c>
      <c r="J1603" s="5"/>
      <c r="K1603" s="5">
        <v>389986</v>
      </c>
      <c r="N1603" s="12">
        <f t="shared" si="150"/>
        <v>9.750273086726189E-3</v>
      </c>
      <c r="O1603" s="12">
        <f t="shared" si="151"/>
        <v>8.7325698871241527E-3</v>
      </c>
      <c r="P1603" s="12">
        <f t="shared" si="152"/>
        <v>9.5075207827973309E-4</v>
      </c>
      <c r="Q1603" s="12">
        <f t="shared" si="153"/>
        <v>6.154067069074251E-5</v>
      </c>
      <c r="R1603" s="12">
        <f t="shared" si="154"/>
        <v>6.695112132230362E-5</v>
      </c>
      <c r="S1603" s="12" t="s">
        <v>8</v>
      </c>
      <c r="T1603" s="12">
        <f t="shared" si="155"/>
        <v>5.4104506315611122E-6</v>
      </c>
      <c r="U1603" s="12" t="s">
        <v>8</v>
      </c>
    </row>
    <row r="1604" spans="1:21">
      <c r="A1604" s="4">
        <v>1994</v>
      </c>
      <c r="B1604" s="4">
        <v>19</v>
      </c>
      <c r="C1604" s="4">
        <v>1975</v>
      </c>
      <c r="D1604" s="5">
        <v>5619.24</v>
      </c>
      <c r="E1604" s="5">
        <v>856.64</v>
      </c>
      <c r="F1604" s="5">
        <v>62.300000000000011</v>
      </c>
      <c r="G1604" s="5">
        <v>8.3100000000000023</v>
      </c>
      <c r="H1604" s="5"/>
      <c r="I1604" s="5">
        <v>6546.49</v>
      </c>
      <c r="J1604" s="5"/>
      <c r="K1604" s="5">
        <v>412637</v>
      </c>
      <c r="N1604" s="12">
        <f t="shared" si="150"/>
        <v>1.586500968163301E-2</v>
      </c>
      <c r="O1604" s="12">
        <f t="shared" si="151"/>
        <v>1.361787721411313E-2</v>
      </c>
      <c r="P1604" s="12">
        <f t="shared" si="152"/>
        <v>2.0760135421690252E-3</v>
      </c>
      <c r="Q1604" s="12">
        <f t="shared" si="153"/>
        <v>1.509801593167845E-4</v>
      </c>
      <c r="R1604" s="12">
        <f t="shared" si="154"/>
        <v>1.711189253508532E-4</v>
      </c>
      <c r="S1604" s="12" t="s">
        <v>8</v>
      </c>
      <c r="T1604" s="12">
        <f t="shared" si="155"/>
        <v>2.013876603406869E-5</v>
      </c>
      <c r="U1604" s="12" t="s">
        <v>8</v>
      </c>
    </row>
    <row r="1605" spans="1:21">
      <c r="A1605" s="4">
        <v>1994</v>
      </c>
      <c r="B1605" s="4">
        <v>20</v>
      </c>
      <c r="C1605" s="4">
        <v>1974</v>
      </c>
      <c r="D1605" s="5">
        <v>7878.1</v>
      </c>
      <c r="E1605" s="5">
        <v>1463.68</v>
      </c>
      <c r="F1605" s="5">
        <v>152.73930146163156</v>
      </c>
      <c r="G1605" s="5">
        <v>11.470698538367801</v>
      </c>
      <c r="H1605" s="5"/>
      <c r="I1605" s="5">
        <v>9505.99</v>
      </c>
      <c r="J1605" s="5"/>
      <c r="K1605" s="5">
        <v>424825.5</v>
      </c>
      <c r="N1605" s="12">
        <f t="shared" si="150"/>
        <v>2.2376222707911838E-2</v>
      </c>
      <c r="O1605" s="12">
        <f t="shared" si="151"/>
        <v>1.8544319961960851E-2</v>
      </c>
      <c r="P1605" s="12">
        <f t="shared" si="152"/>
        <v>3.4453675685663879E-3</v>
      </c>
      <c r="Q1605" s="12">
        <f t="shared" si="153"/>
        <v>3.5953421219213903E-4</v>
      </c>
      <c r="R1605" s="12">
        <f t="shared" si="154"/>
        <v>3.8653517738459521E-4</v>
      </c>
      <c r="S1605" s="12" t="s">
        <v>8</v>
      </c>
      <c r="T1605" s="12">
        <f t="shared" si="155"/>
        <v>2.7000965192456198E-5</v>
      </c>
      <c r="U1605" s="12" t="s">
        <v>8</v>
      </c>
    </row>
    <row r="1606" spans="1:21">
      <c r="A1606" s="4">
        <v>1994</v>
      </c>
      <c r="B1606" s="4">
        <v>21</v>
      </c>
      <c r="C1606" s="4">
        <v>1973</v>
      </c>
      <c r="D1606" s="5">
        <v>10279.780000000001</v>
      </c>
      <c r="E1606" s="5">
        <v>2495.12</v>
      </c>
      <c r="F1606" s="5">
        <v>258.68121387086836</v>
      </c>
      <c r="G1606" s="5">
        <v>35.738786129130759</v>
      </c>
      <c r="H1606" s="5"/>
      <c r="I1606" s="5">
        <v>13069.32</v>
      </c>
      <c r="J1606" s="5"/>
      <c r="K1606" s="5">
        <v>429879.5</v>
      </c>
      <c r="N1606" s="12">
        <f t="shared" si="150"/>
        <v>3.0402287152562518E-2</v>
      </c>
      <c r="O1606" s="12">
        <f t="shared" si="151"/>
        <v>2.3913166364062488E-2</v>
      </c>
      <c r="P1606" s="12">
        <f t="shared" si="152"/>
        <v>5.8042311857159972E-3</v>
      </c>
      <c r="Q1606" s="12">
        <f t="shared" si="153"/>
        <v>6.0175284904460057E-4</v>
      </c>
      <c r="R1606" s="12">
        <f t="shared" si="154"/>
        <v>6.8488960278403389E-4</v>
      </c>
      <c r="S1606" s="12" t="s">
        <v>8</v>
      </c>
      <c r="T1606" s="12">
        <f t="shared" si="155"/>
        <v>8.3136753739433401E-5</v>
      </c>
      <c r="U1606" s="12" t="s">
        <v>8</v>
      </c>
    </row>
    <row r="1607" spans="1:21">
      <c r="A1607" s="4">
        <v>1994</v>
      </c>
      <c r="B1607" s="4">
        <v>22</v>
      </c>
      <c r="C1607" s="4">
        <v>1972</v>
      </c>
      <c r="D1607" s="5">
        <v>12932.99</v>
      </c>
      <c r="E1607" s="5">
        <v>3599.62</v>
      </c>
      <c r="F1607" s="5">
        <v>445.57999999999902</v>
      </c>
      <c r="G1607" s="5">
        <v>63.159999999999854</v>
      </c>
      <c r="H1607" s="5"/>
      <c r="I1607" s="5">
        <v>17041.349999999999</v>
      </c>
      <c r="J1607" s="5"/>
      <c r="K1607" s="5">
        <v>438560</v>
      </c>
      <c r="N1607" s="12">
        <f t="shared" si="150"/>
        <v>3.8857510944910613E-2</v>
      </c>
      <c r="O1607" s="12">
        <f t="shared" si="151"/>
        <v>2.9489670740605618E-2</v>
      </c>
      <c r="P1607" s="12">
        <f t="shared" si="152"/>
        <v>8.2078164903319952E-3</v>
      </c>
      <c r="Q1607" s="12">
        <f t="shared" si="153"/>
        <v>1.0160069317767216E-3</v>
      </c>
      <c r="R1607" s="12">
        <f t="shared" si="154"/>
        <v>1.1600237139729999E-3</v>
      </c>
      <c r="S1607" s="12" t="s">
        <v>8</v>
      </c>
      <c r="T1607" s="12">
        <f t="shared" si="155"/>
        <v>1.4401678219627841E-4</v>
      </c>
      <c r="U1607" s="12" t="s">
        <v>8</v>
      </c>
    </row>
    <row r="1608" spans="1:21">
      <c r="A1608" s="4">
        <v>1994</v>
      </c>
      <c r="B1608" s="4">
        <v>23</v>
      </c>
      <c r="C1608" s="4">
        <v>1971</v>
      </c>
      <c r="D1608" s="5">
        <v>15802.5</v>
      </c>
      <c r="E1608" s="5">
        <v>5252.1</v>
      </c>
      <c r="F1608" s="5">
        <v>762.76134071996887</v>
      </c>
      <c r="G1608" s="5">
        <v>118.09865928002979</v>
      </c>
      <c r="H1608" s="5"/>
      <c r="I1608" s="5">
        <v>21935.46</v>
      </c>
      <c r="J1608" s="5"/>
      <c r="K1608" s="5">
        <v>441543</v>
      </c>
      <c r="N1608" s="12">
        <f t="shared" si="150"/>
        <v>4.9679102601558625E-2</v>
      </c>
      <c r="O1608" s="12">
        <f t="shared" si="151"/>
        <v>3.5789266277576587E-2</v>
      </c>
      <c r="P1608" s="12">
        <f t="shared" si="152"/>
        <v>1.1894877735577283E-2</v>
      </c>
      <c r="Q1608" s="12">
        <f t="shared" si="153"/>
        <v>1.7274905065191133E-3</v>
      </c>
      <c r="R1608" s="12">
        <f t="shared" si="154"/>
        <v>1.9949585884047501E-3</v>
      </c>
      <c r="S1608" s="12" t="s">
        <v>8</v>
      </c>
      <c r="T1608" s="12">
        <f t="shared" si="155"/>
        <v>2.6746808188563692E-4</v>
      </c>
      <c r="U1608" s="12" t="s">
        <v>8</v>
      </c>
    </row>
    <row r="1609" spans="1:21">
      <c r="A1609" s="4">
        <v>1994</v>
      </c>
      <c r="B1609" s="4">
        <v>24</v>
      </c>
      <c r="C1609" s="4">
        <v>1970</v>
      </c>
      <c r="D1609" s="5">
        <v>18456.169999999998</v>
      </c>
      <c r="E1609" s="5">
        <v>7457.94</v>
      </c>
      <c r="F1609" s="5">
        <v>1006.9884529955439</v>
      </c>
      <c r="G1609" s="5">
        <v>184.29154700445767</v>
      </c>
      <c r="H1609" s="5"/>
      <c r="I1609" s="5">
        <v>27105.39</v>
      </c>
      <c r="J1609" s="5"/>
      <c r="K1609" s="5">
        <v>446598</v>
      </c>
      <c r="N1609" s="12">
        <f t="shared" si="150"/>
        <v>6.0693039377695379E-2</v>
      </c>
      <c r="O1609" s="12">
        <f t="shared" si="151"/>
        <v>4.1326136704597866E-2</v>
      </c>
      <c r="P1609" s="12">
        <f t="shared" si="152"/>
        <v>1.6699447825561244E-2</v>
      </c>
      <c r="Q1609" s="12">
        <f t="shared" si="153"/>
        <v>2.2547983936236702E-3</v>
      </c>
      <c r="R1609" s="12">
        <f t="shared" si="154"/>
        <v>2.6674548475362665E-3</v>
      </c>
      <c r="S1609" s="12" t="s">
        <v>8</v>
      </c>
      <c r="T1609" s="12">
        <f t="shared" si="155"/>
        <v>4.1265645391259627E-4</v>
      </c>
      <c r="U1609" s="12" t="s">
        <v>8</v>
      </c>
    </row>
    <row r="1610" spans="1:21">
      <c r="A1610" s="4">
        <v>1994</v>
      </c>
      <c r="B1610" s="4">
        <v>25</v>
      </c>
      <c r="C1610" s="4">
        <v>1969</v>
      </c>
      <c r="D1610" s="5">
        <v>20720.46</v>
      </c>
      <c r="E1610" s="5">
        <v>9850.48</v>
      </c>
      <c r="F1610" s="5">
        <v>1479.6285485166252</v>
      </c>
      <c r="G1610" s="5">
        <v>251.23145148337531</v>
      </c>
      <c r="H1610" s="5"/>
      <c r="I1610" s="5">
        <v>32301.8</v>
      </c>
      <c r="J1610" s="5"/>
      <c r="K1610" s="5">
        <v>451445.5</v>
      </c>
      <c r="N1610" s="12">
        <f t="shared" si="150"/>
        <v>7.155193705552497E-2</v>
      </c>
      <c r="O1610" s="12">
        <f t="shared" si="151"/>
        <v>4.5898031988357395E-2</v>
      </c>
      <c r="P1610" s="12">
        <f t="shared" si="152"/>
        <v>2.1819865299355069E-2</v>
      </c>
      <c r="Q1610" s="12">
        <f t="shared" si="153"/>
        <v>3.277535269521183E-3</v>
      </c>
      <c r="R1610" s="12">
        <f t="shared" si="154"/>
        <v>3.8340397678125059E-3</v>
      </c>
      <c r="S1610" s="12" t="s">
        <v>8</v>
      </c>
      <c r="T1610" s="12">
        <f t="shared" si="155"/>
        <v>5.5650449829132268E-4</v>
      </c>
      <c r="U1610" s="12" t="s">
        <v>8</v>
      </c>
    </row>
    <row r="1611" spans="1:21">
      <c r="A1611" s="4">
        <v>1994</v>
      </c>
      <c r="B1611" s="4">
        <v>26</v>
      </c>
      <c r="C1611" s="4">
        <v>1968</v>
      </c>
      <c r="D1611" s="5">
        <v>22295.26</v>
      </c>
      <c r="E1611" s="5">
        <v>12088.67</v>
      </c>
      <c r="F1611" s="5">
        <v>1944.1116425070963</v>
      </c>
      <c r="G1611" s="5">
        <v>382.07835749290757</v>
      </c>
      <c r="H1611" s="5"/>
      <c r="I1611" s="5">
        <v>36710.120000000003</v>
      </c>
      <c r="J1611" s="5"/>
      <c r="K1611" s="5">
        <v>452351</v>
      </c>
      <c r="N1611" s="12">
        <f t="shared" si="150"/>
        <v>8.1154059568786185E-2</v>
      </c>
      <c r="O1611" s="12">
        <f t="shared" si="151"/>
        <v>4.9287522300160709E-2</v>
      </c>
      <c r="P1611" s="12">
        <f t="shared" si="152"/>
        <v>2.6724092574129381E-2</v>
      </c>
      <c r="Q1611" s="12">
        <f t="shared" si="153"/>
        <v>4.2977945058308622E-3</v>
      </c>
      <c r="R1611" s="12">
        <f t="shared" si="154"/>
        <v>5.1424446944960973E-3</v>
      </c>
      <c r="S1611" s="12" t="s">
        <v>8</v>
      </c>
      <c r="T1611" s="12">
        <f t="shared" si="155"/>
        <v>8.4465018866523465E-4</v>
      </c>
      <c r="U1611" s="12" t="s">
        <v>8</v>
      </c>
    </row>
    <row r="1612" spans="1:21">
      <c r="A1612" s="4">
        <v>1994</v>
      </c>
      <c r="B1612" s="4">
        <v>27</v>
      </c>
      <c r="C1612" s="4">
        <v>1967</v>
      </c>
      <c r="D1612" s="5">
        <v>23226.97</v>
      </c>
      <c r="E1612" s="5">
        <v>14177.07</v>
      </c>
      <c r="F1612" s="5">
        <v>2523.9599999999991</v>
      </c>
      <c r="G1612" s="5">
        <v>506.49999999999983</v>
      </c>
      <c r="H1612" s="5"/>
      <c r="I1612" s="5">
        <v>40434.5</v>
      </c>
      <c r="J1612" s="5"/>
      <c r="K1612" s="5">
        <v>463104</v>
      </c>
      <c r="N1612" s="12">
        <f t="shared" si="150"/>
        <v>8.7311921296296294E-2</v>
      </c>
      <c r="O1612" s="12">
        <f t="shared" si="151"/>
        <v>5.0154975988114983E-2</v>
      </c>
      <c r="P1612" s="12">
        <f t="shared" si="152"/>
        <v>3.0613145211442785E-2</v>
      </c>
      <c r="Q1612" s="12">
        <f t="shared" si="153"/>
        <v>5.450093283582088E-3</v>
      </c>
      <c r="R1612" s="12">
        <f t="shared" si="154"/>
        <v>6.5438000967385276E-3</v>
      </c>
      <c r="S1612" s="12" t="s">
        <v>8</v>
      </c>
      <c r="T1612" s="12">
        <f t="shared" si="155"/>
        <v>1.0937068131564396E-3</v>
      </c>
      <c r="U1612" s="12" t="s">
        <v>8</v>
      </c>
    </row>
    <row r="1613" spans="1:21">
      <c r="A1613" s="4">
        <v>1994</v>
      </c>
      <c r="B1613" s="4">
        <v>28</v>
      </c>
      <c r="C1613" s="4">
        <v>1966</v>
      </c>
      <c r="D1613" s="5">
        <v>23745.81</v>
      </c>
      <c r="E1613" s="5">
        <v>15807.91</v>
      </c>
      <c r="F1613" s="5">
        <v>3140.6400000000008</v>
      </c>
      <c r="G1613" s="5">
        <v>605.33000000000027</v>
      </c>
      <c r="H1613" s="5"/>
      <c r="I1613" s="5">
        <v>43299.69</v>
      </c>
      <c r="J1613" s="5"/>
      <c r="K1613" s="5">
        <v>471362.5</v>
      </c>
      <c r="N1613" s="12">
        <f t="shared" si="150"/>
        <v>9.1860701689251908E-2</v>
      </c>
      <c r="O1613" s="12">
        <f t="shared" si="151"/>
        <v>5.0376960407329821E-2</v>
      </c>
      <c r="P1613" s="12">
        <f t="shared" si="152"/>
        <v>3.3536630512609723E-2</v>
      </c>
      <c r="Q1613" s="12">
        <f t="shared" si="153"/>
        <v>6.6628974515367699E-3</v>
      </c>
      <c r="R1613" s="12">
        <f t="shared" si="154"/>
        <v>7.9471107693123676E-3</v>
      </c>
      <c r="S1613" s="12" t="s">
        <v>8</v>
      </c>
      <c r="T1613" s="12">
        <f t="shared" si="155"/>
        <v>1.2842133177755979E-3</v>
      </c>
      <c r="U1613" s="12" t="s">
        <v>8</v>
      </c>
    </row>
    <row r="1614" spans="1:21">
      <c r="A1614" s="4">
        <v>1994</v>
      </c>
      <c r="B1614" s="4">
        <v>29</v>
      </c>
      <c r="C1614" s="4">
        <v>1965</v>
      </c>
      <c r="D1614" s="5">
        <v>22243.42</v>
      </c>
      <c r="E1614" s="5">
        <v>17418.22</v>
      </c>
      <c r="F1614" s="5">
        <v>3860.1617955306715</v>
      </c>
      <c r="G1614" s="5">
        <v>844.78820446932536</v>
      </c>
      <c r="H1614" s="5"/>
      <c r="I1614" s="5">
        <v>44366.59</v>
      </c>
      <c r="J1614" s="5"/>
      <c r="K1614" s="5">
        <v>476295.5</v>
      </c>
      <c r="N1614" s="12">
        <f t="shared" si="150"/>
        <v>9.3149294923004722E-2</v>
      </c>
      <c r="O1614" s="12">
        <f t="shared" si="151"/>
        <v>4.6700882120448331E-2</v>
      </c>
      <c r="P1614" s="12">
        <f t="shared" si="152"/>
        <v>3.6570196443174462E-2</v>
      </c>
      <c r="Q1614" s="12">
        <f t="shared" si="153"/>
        <v>8.1045523116020871E-3</v>
      </c>
      <c r="R1614" s="12">
        <f t="shared" si="154"/>
        <v>9.8782163593819326E-3</v>
      </c>
      <c r="S1614" s="12" t="s">
        <v>8</v>
      </c>
      <c r="T1614" s="12">
        <f t="shared" si="155"/>
        <v>1.7736640477798455E-3</v>
      </c>
      <c r="U1614" s="12" t="s">
        <v>8</v>
      </c>
    </row>
    <row r="1615" spans="1:21">
      <c r="A1615" s="4">
        <v>1994</v>
      </c>
      <c r="B1615" s="4">
        <v>30</v>
      </c>
      <c r="C1615" s="4">
        <v>1964</v>
      </c>
      <c r="D1615" s="5">
        <v>19580.990000000002</v>
      </c>
      <c r="E1615" s="5">
        <v>17454.009999999998</v>
      </c>
      <c r="F1615" s="5">
        <v>4234.6099999999979</v>
      </c>
      <c r="G1615" s="5">
        <v>1024.0599999999997</v>
      </c>
      <c r="H1615" s="5"/>
      <c r="I1615" s="5">
        <v>42293.67</v>
      </c>
      <c r="J1615" s="5"/>
      <c r="K1615" s="5">
        <v>466891</v>
      </c>
      <c r="N1615" s="12">
        <f t="shared" si="150"/>
        <v>9.0585746994480507E-2</v>
      </c>
      <c r="O1615" s="12">
        <f t="shared" si="151"/>
        <v>4.1939103559503185E-2</v>
      </c>
      <c r="P1615" s="12">
        <f t="shared" si="152"/>
        <v>3.7383479227485639E-2</v>
      </c>
      <c r="Q1615" s="12">
        <f t="shared" si="153"/>
        <v>9.069804301218053E-3</v>
      </c>
      <c r="R1615" s="12">
        <f t="shared" si="154"/>
        <v>1.1263164207491679E-2</v>
      </c>
      <c r="S1615" s="12" t="s">
        <v>8</v>
      </c>
      <c r="T1615" s="12">
        <f t="shared" si="155"/>
        <v>2.1933599062736262E-3</v>
      </c>
      <c r="U1615" s="12" t="s">
        <v>8</v>
      </c>
    </row>
    <row r="1616" spans="1:21">
      <c r="A1616" s="4">
        <v>1994</v>
      </c>
      <c r="B1616" s="4">
        <v>31</v>
      </c>
      <c r="C1616" s="4">
        <v>1963</v>
      </c>
      <c r="D1616" s="5">
        <v>15756.31</v>
      </c>
      <c r="E1616" s="5">
        <v>16320.55</v>
      </c>
      <c r="F1616" s="5">
        <v>4456.542028907742</v>
      </c>
      <c r="G1616" s="5">
        <v>1134.3379710922591</v>
      </c>
      <c r="H1616" s="5"/>
      <c r="I1616" s="5">
        <v>37667.74</v>
      </c>
      <c r="J1616" s="5"/>
      <c r="K1616" s="5">
        <v>447136.5</v>
      </c>
      <c r="N1616" s="12">
        <f t="shared" si="150"/>
        <v>8.4242149768582963E-2</v>
      </c>
      <c r="O1616" s="12">
        <f t="shared" si="151"/>
        <v>3.5238254984775341E-2</v>
      </c>
      <c r="P1616" s="12">
        <f t="shared" si="152"/>
        <v>3.6500151519726076E-2</v>
      </c>
      <c r="Q1616" s="12">
        <f t="shared" si="153"/>
        <v>9.9668491141021633E-3</v>
      </c>
      <c r="R1616" s="12">
        <f t="shared" si="154"/>
        <v>1.2503743264081553E-2</v>
      </c>
      <c r="S1616" s="12" t="s">
        <v>8</v>
      </c>
      <c r="T1616" s="12">
        <f t="shared" si="155"/>
        <v>2.5368941499793892E-3</v>
      </c>
      <c r="U1616" s="12" t="s">
        <v>8</v>
      </c>
    </row>
    <row r="1617" spans="1:21">
      <c r="A1617" s="4">
        <v>1994</v>
      </c>
      <c r="B1617" s="4">
        <v>32</v>
      </c>
      <c r="C1617" s="4">
        <v>1962</v>
      </c>
      <c r="D1617" s="5">
        <v>12152.33</v>
      </c>
      <c r="E1617" s="5">
        <v>14733.66</v>
      </c>
      <c r="F1617" s="5">
        <v>4449.5890506430351</v>
      </c>
      <c r="G1617" s="5">
        <v>1301.2109493569633</v>
      </c>
      <c r="H1617" s="5"/>
      <c r="I1617" s="5">
        <v>32636.79</v>
      </c>
      <c r="J1617" s="5"/>
      <c r="K1617" s="5">
        <v>437824</v>
      </c>
      <c r="N1617" s="12">
        <f t="shared" si="150"/>
        <v>7.4543172599035229E-2</v>
      </c>
      <c r="O1617" s="12">
        <f t="shared" si="151"/>
        <v>2.7756198837889198E-2</v>
      </c>
      <c r="P1617" s="12">
        <f t="shared" si="152"/>
        <v>3.365201542172197E-2</v>
      </c>
      <c r="Q1617" s="12">
        <f t="shared" si="153"/>
        <v>1.0162962858689874E-2</v>
      </c>
      <c r="R1617" s="12">
        <f t="shared" si="154"/>
        <v>1.3134958339424057E-2</v>
      </c>
      <c r="S1617" s="12" t="s">
        <v>8</v>
      </c>
      <c r="T1617" s="12">
        <f t="shared" si="155"/>
        <v>2.9719954807341836E-3</v>
      </c>
      <c r="U1617" s="12" t="s">
        <v>8</v>
      </c>
    </row>
    <row r="1618" spans="1:21">
      <c r="A1618" s="4">
        <v>1994</v>
      </c>
      <c r="B1618" s="4">
        <v>33</v>
      </c>
      <c r="C1618" s="4">
        <v>1961</v>
      </c>
      <c r="D1618" s="5">
        <v>9077.41</v>
      </c>
      <c r="E1618" s="5">
        <v>13042.34</v>
      </c>
      <c r="F1618" s="5">
        <v>4599.7911622077536</v>
      </c>
      <c r="G1618" s="5">
        <v>1304.5288377922454</v>
      </c>
      <c r="H1618" s="5"/>
      <c r="I1618" s="5">
        <v>28024.07</v>
      </c>
      <c r="J1618" s="5"/>
      <c r="K1618" s="5">
        <v>427950</v>
      </c>
      <c r="N1618" s="12">
        <f t="shared" si="150"/>
        <v>6.5484449117887603E-2</v>
      </c>
      <c r="O1618" s="12">
        <f t="shared" si="151"/>
        <v>2.1211379834092766E-2</v>
      </c>
      <c r="P1618" s="12">
        <f t="shared" si="152"/>
        <v>3.0476317326790514E-2</v>
      </c>
      <c r="Q1618" s="12">
        <f t="shared" si="153"/>
        <v>1.0748431270493641E-2</v>
      </c>
      <c r="R1618" s="12">
        <f t="shared" si="154"/>
        <v>1.3796751957004321E-2</v>
      </c>
      <c r="S1618" s="12" t="s">
        <v>8</v>
      </c>
      <c r="T1618" s="12">
        <f t="shared" si="155"/>
        <v>3.0483206865106797E-3</v>
      </c>
      <c r="U1618" s="12" t="s">
        <v>8</v>
      </c>
    </row>
    <row r="1619" spans="1:21">
      <c r="A1619" s="4">
        <v>1994</v>
      </c>
      <c r="B1619" s="4">
        <v>34</v>
      </c>
      <c r="C1619" s="4">
        <v>1960</v>
      </c>
      <c r="D1619" s="5">
        <v>6963.89</v>
      </c>
      <c r="E1619" s="5">
        <v>10850.87</v>
      </c>
      <c r="F1619" s="5">
        <v>4319.3699999999981</v>
      </c>
      <c r="G1619" s="5">
        <v>1474.1299999999997</v>
      </c>
      <c r="H1619" s="5"/>
      <c r="I1619" s="5">
        <v>23608.26</v>
      </c>
      <c r="J1619" s="5"/>
      <c r="K1619" s="5">
        <v>416511</v>
      </c>
      <c r="N1619" s="12">
        <f t="shared" si="150"/>
        <v>5.6681000021608072E-2</v>
      </c>
      <c r="O1619" s="12">
        <f t="shared" si="151"/>
        <v>1.6719582435998089E-2</v>
      </c>
      <c r="P1619" s="12">
        <f t="shared" si="152"/>
        <v>2.6051820960310775E-2</v>
      </c>
      <c r="Q1619" s="12">
        <f t="shared" si="153"/>
        <v>1.0370362367380448E-2</v>
      </c>
      <c r="R1619" s="12">
        <f t="shared" si="154"/>
        <v>1.3909596625299208E-2</v>
      </c>
      <c r="S1619" s="12" t="s">
        <v>8</v>
      </c>
      <c r="T1619" s="12">
        <f t="shared" si="155"/>
        <v>3.5392342579187576E-3</v>
      </c>
      <c r="U1619" s="12" t="s">
        <v>8</v>
      </c>
    </row>
    <row r="1620" spans="1:21">
      <c r="A1620" s="4">
        <v>1994</v>
      </c>
      <c r="B1620" s="4">
        <v>35</v>
      </c>
      <c r="C1620" s="4">
        <v>1959</v>
      </c>
      <c r="D1620" s="5">
        <v>5216.3999999999996</v>
      </c>
      <c r="E1620" s="5">
        <v>8593.6299999999992</v>
      </c>
      <c r="F1620" s="5">
        <v>3745.8156653240849</v>
      </c>
      <c r="G1620" s="5">
        <v>1480.4143346759149</v>
      </c>
      <c r="H1620" s="5"/>
      <c r="I1620" s="5">
        <v>19036.259999999998</v>
      </c>
      <c r="J1620" s="5"/>
      <c r="K1620" s="5">
        <v>404473.5</v>
      </c>
      <c r="N1620" s="12">
        <f t="shared" si="150"/>
        <v>4.7064294694213582E-2</v>
      </c>
      <c r="O1620" s="12">
        <f t="shared" si="151"/>
        <v>1.2896765795534193E-2</v>
      </c>
      <c r="P1620" s="12">
        <f t="shared" si="152"/>
        <v>2.1246459904048099E-2</v>
      </c>
      <c r="Q1620" s="12">
        <f t="shared" si="153"/>
        <v>9.2609668255746909E-3</v>
      </c>
      <c r="R1620" s="12">
        <f t="shared" si="154"/>
        <v>1.2921068994631291E-2</v>
      </c>
      <c r="S1620" s="12" t="s">
        <v>8</v>
      </c>
      <c r="T1620" s="12">
        <f t="shared" si="155"/>
        <v>3.6601021690566005E-3</v>
      </c>
      <c r="U1620" s="12" t="s">
        <v>8</v>
      </c>
    </row>
    <row r="1621" spans="1:21">
      <c r="A1621" s="4">
        <v>1994</v>
      </c>
      <c r="B1621" s="4">
        <v>36</v>
      </c>
      <c r="C1621" s="4">
        <v>1958</v>
      </c>
      <c r="D1621" s="5">
        <v>3924.56</v>
      </c>
      <c r="E1621" s="5">
        <v>6528.27</v>
      </c>
      <c r="F1621" s="5">
        <v>3356.9841337476232</v>
      </c>
      <c r="G1621" s="5">
        <v>1393.325866252376</v>
      </c>
      <c r="H1621" s="5"/>
      <c r="I1621" s="5">
        <v>15203.14</v>
      </c>
      <c r="J1621" s="5"/>
      <c r="K1621" s="5">
        <v>396266.5</v>
      </c>
      <c r="N1621" s="12">
        <f t="shared" si="150"/>
        <v>3.8365948168719785E-2</v>
      </c>
      <c r="O1621" s="12">
        <f t="shared" si="151"/>
        <v>9.903839966285315E-3</v>
      </c>
      <c r="P1621" s="12">
        <f t="shared" si="152"/>
        <v>1.647444333548256E-2</v>
      </c>
      <c r="Q1621" s="12">
        <f t="shared" si="153"/>
        <v>8.4715314914271672E-3</v>
      </c>
      <c r="R1621" s="12">
        <f t="shared" si="154"/>
        <v>1.1987664866951912E-2</v>
      </c>
      <c r="S1621" s="12" t="s">
        <v>8</v>
      </c>
      <c r="T1621" s="12">
        <f t="shared" si="155"/>
        <v>3.5161333755247444E-3</v>
      </c>
      <c r="U1621" s="12" t="s">
        <v>8</v>
      </c>
    </row>
    <row r="1622" spans="1:21">
      <c r="A1622" s="4">
        <v>1994</v>
      </c>
      <c r="B1622" s="4">
        <v>37</v>
      </c>
      <c r="C1622" s="4">
        <v>1957</v>
      </c>
      <c r="D1622" s="5">
        <v>2756.5</v>
      </c>
      <c r="E1622" s="5">
        <v>4823.75</v>
      </c>
      <c r="F1622" s="5">
        <v>2812.5235070068102</v>
      </c>
      <c r="G1622" s="5">
        <v>1352.0164929931902</v>
      </c>
      <c r="H1622" s="5"/>
      <c r="I1622" s="5">
        <v>11744.79</v>
      </c>
      <c r="J1622" s="5"/>
      <c r="K1622" s="5">
        <v>394171.5</v>
      </c>
      <c r="N1622" s="12">
        <f t="shared" si="150"/>
        <v>2.9796142034621987E-2</v>
      </c>
      <c r="O1622" s="12">
        <f t="shared" si="151"/>
        <v>6.9931489212183024E-3</v>
      </c>
      <c r="P1622" s="12">
        <f t="shared" si="152"/>
        <v>1.2237693491284885E-2</v>
      </c>
      <c r="Q1622" s="12">
        <f t="shared" si="153"/>
        <v>7.1352786972340978E-3</v>
      </c>
      <c r="R1622" s="12">
        <f t="shared" si="154"/>
        <v>1.0565299622118801E-2</v>
      </c>
      <c r="S1622" s="12" t="s">
        <v>8</v>
      </c>
      <c r="T1622" s="12">
        <f t="shared" si="155"/>
        <v>3.430020924884702E-3</v>
      </c>
      <c r="U1622" s="12" t="s">
        <v>8</v>
      </c>
    </row>
    <row r="1623" spans="1:21">
      <c r="A1623" s="4">
        <v>1994</v>
      </c>
      <c r="B1623" s="4">
        <v>38</v>
      </c>
      <c r="C1623" s="4">
        <v>1956</v>
      </c>
      <c r="D1623" s="5">
        <v>2012.48</v>
      </c>
      <c r="E1623" s="5">
        <v>3467.7</v>
      </c>
      <c r="F1623" s="5">
        <v>2307.966540965348</v>
      </c>
      <c r="G1623" s="5">
        <v>1220.5134590346524</v>
      </c>
      <c r="H1623" s="5"/>
      <c r="I1623" s="5">
        <v>9008.66</v>
      </c>
      <c r="J1623" s="5"/>
      <c r="K1623" s="5">
        <v>390377.5</v>
      </c>
      <c r="N1623" s="12">
        <f t="shared" si="150"/>
        <v>2.3076791054812328E-2</v>
      </c>
      <c r="O1623" s="12">
        <f t="shared" si="151"/>
        <v>5.1552151443154384E-3</v>
      </c>
      <c r="P1623" s="12">
        <f t="shared" si="152"/>
        <v>8.8829402309303172E-3</v>
      </c>
      <c r="Q1623" s="12">
        <f t="shared" si="153"/>
        <v>5.9121402769507668E-3</v>
      </c>
      <c r="R1623" s="12">
        <f t="shared" si="154"/>
        <v>9.0386356795665746E-3</v>
      </c>
      <c r="S1623" s="12" t="s">
        <v>8</v>
      </c>
      <c r="T1623" s="12">
        <f t="shared" si="155"/>
        <v>3.1264954026158074E-3</v>
      </c>
      <c r="U1623" s="12" t="s">
        <v>8</v>
      </c>
    </row>
    <row r="1624" spans="1:21">
      <c r="A1624" s="4">
        <v>1994</v>
      </c>
      <c r="B1624" s="4">
        <v>39</v>
      </c>
      <c r="C1624" s="4">
        <v>1955</v>
      </c>
      <c r="D1624" s="5">
        <v>1404.96</v>
      </c>
      <c r="E1624" s="5">
        <v>2330.91</v>
      </c>
      <c r="F1624" s="5">
        <v>1708.2037466458248</v>
      </c>
      <c r="G1624" s="5">
        <v>1023.4562533541753</v>
      </c>
      <c r="H1624" s="5"/>
      <c r="I1624" s="5">
        <v>6467.53</v>
      </c>
      <c r="J1624" s="5"/>
      <c r="K1624" s="5">
        <v>387504</v>
      </c>
      <c r="N1624" s="12">
        <f t="shared" si="150"/>
        <v>1.6690227713778438E-2</v>
      </c>
      <c r="O1624" s="12">
        <f t="shared" si="151"/>
        <v>3.6256657995788429E-3</v>
      </c>
      <c r="P1624" s="12">
        <f t="shared" si="152"/>
        <v>6.015189520624303E-3</v>
      </c>
      <c r="Q1624" s="12">
        <f t="shared" si="153"/>
        <v>4.4082222290500869E-3</v>
      </c>
      <c r="R1624" s="12">
        <f t="shared" si="154"/>
        <v>7.0493723935752921E-3</v>
      </c>
      <c r="S1624" s="12" t="s">
        <v>8</v>
      </c>
      <c r="T1624" s="12">
        <f t="shared" si="155"/>
        <v>2.6411501645252056E-3</v>
      </c>
      <c r="U1624" s="12" t="s">
        <v>8</v>
      </c>
    </row>
    <row r="1625" spans="1:21">
      <c r="A1625" s="4">
        <v>1994</v>
      </c>
      <c r="B1625" s="4">
        <v>40</v>
      </c>
      <c r="C1625" s="4">
        <v>1954</v>
      </c>
      <c r="D1625" s="5">
        <v>956.46</v>
      </c>
      <c r="E1625" s="5">
        <v>1465.56</v>
      </c>
      <c r="F1625" s="5">
        <v>1255.2804279425595</v>
      </c>
      <c r="G1625" s="5">
        <v>807.42957205744028</v>
      </c>
      <c r="H1625" s="5"/>
      <c r="I1625" s="5">
        <v>4484.7299999999996</v>
      </c>
      <c r="J1625" s="5"/>
      <c r="K1625" s="5">
        <v>378403.5</v>
      </c>
      <c r="N1625" s="12">
        <f t="shared" si="150"/>
        <v>1.1851713845141495E-2</v>
      </c>
      <c r="O1625" s="12">
        <f t="shared" si="151"/>
        <v>2.5276193269882547E-3</v>
      </c>
      <c r="P1625" s="12">
        <f t="shared" si="152"/>
        <v>3.8730085741807353E-3</v>
      </c>
      <c r="Q1625" s="12">
        <f t="shared" si="153"/>
        <v>3.3173065998135841E-3</v>
      </c>
      <c r="R1625" s="12">
        <f t="shared" si="154"/>
        <v>5.4510859439725057E-3</v>
      </c>
      <c r="S1625" s="12" t="s">
        <v>8</v>
      </c>
      <c r="T1625" s="12">
        <f t="shared" si="155"/>
        <v>2.1337793441589211E-3</v>
      </c>
      <c r="U1625" s="12" t="s">
        <v>8</v>
      </c>
    </row>
    <row r="1626" spans="1:21">
      <c r="A1626" s="4">
        <v>1994</v>
      </c>
      <c r="B1626" s="4">
        <v>41</v>
      </c>
      <c r="C1626" s="4">
        <v>1953</v>
      </c>
      <c r="D1626" s="5">
        <v>581.02</v>
      </c>
      <c r="E1626" s="5">
        <v>880.76</v>
      </c>
      <c r="F1626" s="5">
        <v>805.82563636617976</v>
      </c>
      <c r="G1626" s="5">
        <v>623.86436363382006</v>
      </c>
      <c r="H1626" s="5"/>
      <c r="I1626" s="5">
        <v>2891.47</v>
      </c>
      <c r="J1626" s="5"/>
      <c r="K1626" s="5">
        <v>370407.5</v>
      </c>
      <c r="N1626" s="12">
        <f t="shared" si="150"/>
        <v>7.8061864298104109E-3</v>
      </c>
      <c r="O1626" s="12">
        <f t="shared" si="151"/>
        <v>1.5685967481759953E-3</v>
      </c>
      <c r="P1626" s="12">
        <f t="shared" si="152"/>
        <v>2.3778136241841756E-3</v>
      </c>
      <c r="Q1626" s="12">
        <f t="shared" si="153"/>
        <v>2.1755111231985848E-3</v>
      </c>
      <c r="R1626" s="12">
        <f t="shared" si="154"/>
        <v>3.85977605745024E-3</v>
      </c>
      <c r="S1626" s="12" t="s">
        <v>8</v>
      </c>
      <c r="T1626" s="12">
        <f t="shared" si="155"/>
        <v>1.6842649342516554E-3</v>
      </c>
      <c r="U1626" s="12" t="s">
        <v>8</v>
      </c>
    </row>
    <row r="1627" spans="1:21">
      <c r="A1627" s="4">
        <v>1994</v>
      </c>
      <c r="B1627" s="4">
        <v>42</v>
      </c>
      <c r="C1627" s="4">
        <v>1952</v>
      </c>
      <c r="D1627" s="5">
        <v>380.32</v>
      </c>
      <c r="E1627" s="5">
        <v>525.30999999999995</v>
      </c>
      <c r="F1627" s="5">
        <v>527.77912311433522</v>
      </c>
      <c r="G1627" s="5">
        <v>442.68087688566482</v>
      </c>
      <c r="H1627" s="5"/>
      <c r="I1627" s="5">
        <v>1876.09</v>
      </c>
      <c r="J1627" s="5"/>
      <c r="K1627" s="5">
        <v>371692.5</v>
      </c>
      <c r="N1627" s="12">
        <f t="shared" si="150"/>
        <v>5.047424954767718E-3</v>
      </c>
      <c r="O1627" s="12">
        <f t="shared" si="151"/>
        <v>1.0232113911364906E-3</v>
      </c>
      <c r="P1627" s="12">
        <f t="shared" si="152"/>
        <v>1.4132919012355642E-3</v>
      </c>
      <c r="Q1627" s="12">
        <f t="shared" si="153"/>
        <v>1.4199348200847077E-3</v>
      </c>
      <c r="R1627" s="12">
        <f t="shared" si="154"/>
        <v>2.610921662395663E-3</v>
      </c>
      <c r="S1627" s="12" t="s">
        <v>8</v>
      </c>
      <c r="T1627" s="12">
        <f t="shared" si="155"/>
        <v>1.1909868423109556E-3</v>
      </c>
      <c r="U1627" s="12" t="s">
        <v>8</v>
      </c>
    </row>
    <row r="1628" spans="1:21">
      <c r="A1628" s="4">
        <v>1994</v>
      </c>
      <c r="B1628" s="4">
        <v>43</v>
      </c>
      <c r="C1628" s="4">
        <v>1951</v>
      </c>
      <c r="D1628" s="5">
        <v>229.37</v>
      </c>
      <c r="E1628" s="5">
        <v>312.95999999999998</v>
      </c>
      <c r="F1628" s="5">
        <v>308.55585861874005</v>
      </c>
      <c r="G1628" s="5">
        <v>275.14414138125994</v>
      </c>
      <c r="H1628" s="5"/>
      <c r="I1628" s="5">
        <v>1126.03</v>
      </c>
      <c r="J1628" s="5"/>
      <c r="K1628" s="5">
        <v>380870.5</v>
      </c>
      <c r="N1628" s="12">
        <f t="shared" si="150"/>
        <v>2.9564642050250675E-3</v>
      </c>
      <c r="O1628" s="12">
        <f t="shared" si="151"/>
        <v>6.0222569088443448E-4</v>
      </c>
      <c r="P1628" s="12">
        <f t="shared" si="152"/>
        <v>8.2169661341584602E-4</v>
      </c>
      <c r="Q1628" s="12">
        <f t="shared" si="153"/>
        <v>8.1013325689109563E-4</v>
      </c>
      <c r="R1628" s="12">
        <f t="shared" si="154"/>
        <v>1.5325419007247872E-3</v>
      </c>
      <c r="S1628" s="12" t="s">
        <v>8</v>
      </c>
      <c r="T1628" s="12">
        <f t="shared" si="155"/>
        <v>7.2240864383369134E-4</v>
      </c>
      <c r="U1628" s="12" t="s">
        <v>8</v>
      </c>
    </row>
    <row r="1629" spans="1:21">
      <c r="A1629" s="4">
        <v>1994</v>
      </c>
      <c r="B1629" s="4">
        <v>44</v>
      </c>
      <c r="C1629" s="4">
        <v>1950</v>
      </c>
      <c r="D1629" s="5">
        <v>126.5</v>
      </c>
      <c r="E1629" s="5">
        <v>164.22</v>
      </c>
      <c r="F1629" s="5">
        <v>148.760562075747</v>
      </c>
      <c r="G1629" s="5">
        <v>166.47943792425303</v>
      </c>
      <c r="H1629" s="5"/>
      <c r="I1629" s="5">
        <v>605.96</v>
      </c>
      <c r="J1629" s="5"/>
      <c r="K1629" s="5">
        <v>391117.5</v>
      </c>
      <c r="N1629" s="12">
        <f t="shared" si="150"/>
        <v>1.549304237217716E-3</v>
      </c>
      <c r="O1629" s="12">
        <f t="shared" si="151"/>
        <v>3.2343221666123351E-4</v>
      </c>
      <c r="P1629" s="12">
        <f t="shared" si="152"/>
        <v>4.1987382308385587E-4</v>
      </c>
      <c r="Q1629" s="12">
        <f t="shared" si="153"/>
        <v>3.8034749678995955E-4</v>
      </c>
      <c r="R1629" s="12">
        <f t="shared" si="154"/>
        <v>8.0599819747262651E-4</v>
      </c>
      <c r="S1629" s="12" t="s">
        <v>8</v>
      </c>
      <c r="T1629" s="12">
        <f t="shared" si="155"/>
        <v>4.2565070068266707E-4</v>
      </c>
      <c r="U1629" s="12" t="s">
        <v>8</v>
      </c>
    </row>
    <row r="1630" spans="1:21">
      <c r="A1630" s="4">
        <v>1994</v>
      </c>
      <c r="B1630" s="4">
        <v>45</v>
      </c>
      <c r="C1630" s="4">
        <v>1949</v>
      </c>
      <c r="D1630" s="5">
        <v>62.11</v>
      </c>
      <c r="E1630" s="5">
        <v>71.78</v>
      </c>
      <c r="F1630" s="5">
        <v>86.889999999999986</v>
      </c>
      <c r="G1630" s="5">
        <v>104.66999999999999</v>
      </c>
      <c r="H1630" s="5"/>
      <c r="I1630" s="5">
        <v>325.45</v>
      </c>
      <c r="J1630" s="5"/>
      <c r="K1630" s="5">
        <v>403829.5</v>
      </c>
      <c r="N1630" s="12">
        <f t="shared" si="150"/>
        <v>8.0590942464579731E-4</v>
      </c>
      <c r="O1630" s="12">
        <f t="shared" si="151"/>
        <v>1.5380253299969419E-4</v>
      </c>
      <c r="P1630" s="12">
        <f t="shared" si="152"/>
        <v>1.7774828238154965E-4</v>
      </c>
      <c r="Q1630" s="12">
        <f t="shared" si="153"/>
        <v>2.1516506347356987E-4</v>
      </c>
      <c r="R1630" s="12">
        <f t="shared" si="154"/>
        <v>4.7435860926455344E-4</v>
      </c>
      <c r="S1630" s="12" t="s">
        <v>8</v>
      </c>
      <c r="T1630" s="12">
        <f t="shared" si="155"/>
        <v>2.5919354579098354E-4</v>
      </c>
      <c r="U1630" s="12" t="s">
        <v>8</v>
      </c>
    </row>
    <row r="1631" spans="1:21">
      <c r="A1631" s="4">
        <v>1994</v>
      </c>
      <c r="B1631" s="4">
        <v>46</v>
      </c>
      <c r="C1631" s="4">
        <v>1948</v>
      </c>
      <c r="D1631" s="5">
        <v>29.95</v>
      </c>
      <c r="E1631" s="5">
        <v>25.7</v>
      </c>
      <c r="F1631" s="5">
        <v>27.663585688358829</v>
      </c>
      <c r="G1631" s="5">
        <v>49.48641431164117</v>
      </c>
      <c r="H1631" s="5"/>
      <c r="I1631" s="5">
        <v>132.80000000000001</v>
      </c>
      <c r="J1631" s="5"/>
      <c r="K1631" s="5">
        <v>411252</v>
      </c>
      <c r="N1631" s="12">
        <f t="shared" si="150"/>
        <v>3.229163627167771E-4</v>
      </c>
      <c r="O1631" s="12">
        <f t="shared" si="151"/>
        <v>7.2826393549453859E-5</v>
      </c>
      <c r="P1631" s="12">
        <f t="shared" si="152"/>
        <v>6.2492097302870253E-5</v>
      </c>
      <c r="Q1631" s="12">
        <f t="shared" si="153"/>
        <v>6.7266750528529532E-5</v>
      </c>
      <c r="R1631" s="12">
        <f t="shared" si="154"/>
        <v>1.8759787186445296E-4</v>
      </c>
      <c r="S1631" s="12" t="s">
        <v>8</v>
      </c>
      <c r="T1631" s="12">
        <f t="shared" si="155"/>
        <v>1.203311213359234E-4</v>
      </c>
      <c r="U1631" s="12" t="s">
        <v>8</v>
      </c>
    </row>
    <row r="1632" spans="1:21">
      <c r="A1632" s="4">
        <v>1994</v>
      </c>
      <c r="B1632" s="4">
        <v>47</v>
      </c>
      <c r="C1632" s="4">
        <v>1947</v>
      </c>
      <c r="D1632" s="5">
        <v>10.52</v>
      </c>
      <c r="E1632" s="5">
        <v>11.46</v>
      </c>
      <c r="F1632" s="5">
        <v>10.234371794871798</v>
      </c>
      <c r="G1632" s="5">
        <v>13.175628205128207</v>
      </c>
      <c r="H1632" s="5"/>
      <c r="I1632" s="5">
        <v>45.39</v>
      </c>
      <c r="J1632" s="5"/>
      <c r="K1632" s="5">
        <v>410737.5</v>
      </c>
      <c r="N1632" s="12">
        <f t="shared" si="150"/>
        <v>1.1050853647402538E-4</v>
      </c>
      <c r="O1632" s="12">
        <f t="shared" si="151"/>
        <v>2.5612465382391428E-5</v>
      </c>
      <c r="P1632" s="12">
        <f t="shared" si="152"/>
        <v>2.7901031680818043E-5</v>
      </c>
      <c r="Q1632" s="12">
        <f t="shared" si="153"/>
        <v>2.4917062101395168E-5</v>
      </c>
      <c r="R1632" s="12">
        <f t="shared" si="154"/>
        <v>5.6995039410815918E-5</v>
      </c>
      <c r="S1632" s="12" t="s">
        <v>8</v>
      </c>
      <c r="T1632" s="12">
        <f t="shared" si="155"/>
        <v>3.2077977309420753E-5</v>
      </c>
      <c r="U1632" s="12" t="s">
        <v>8</v>
      </c>
    </row>
    <row r="1633" spans="1:21">
      <c r="A1633" s="4">
        <v>1994</v>
      </c>
      <c r="B1633" s="4">
        <v>48</v>
      </c>
      <c r="C1633" s="4">
        <v>1946</v>
      </c>
      <c r="D1633" s="5">
        <v>1.06</v>
      </c>
      <c r="E1633" s="5">
        <v>7.27</v>
      </c>
      <c r="F1633" s="5">
        <v>7.1000000000000014</v>
      </c>
      <c r="G1633" s="5">
        <v>4.1000000000000014</v>
      </c>
      <c r="H1633" s="5"/>
      <c r="I1633" s="5">
        <v>19.53</v>
      </c>
      <c r="J1633" s="5"/>
      <c r="K1633" s="5">
        <v>368588.5</v>
      </c>
      <c r="N1633" s="12">
        <f t="shared" si="150"/>
        <v>5.2985917900314312E-5</v>
      </c>
      <c r="O1633" s="12">
        <f t="shared" si="151"/>
        <v>2.8758357897764037E-6</v>
      </c>
      <c r="P1633" s="12">
        <f t="shared" si="152"/>
        <v>1.9723892633655147E-5</v>
      </c>
      <c r="Q1633" s="12">
        <f t="shared" si="153"/>
        <v>1.926267368623818E-5</v>
      </c>
      <c r="R1633" s="12">
        <f t="shared" si="154"/>
        <v>3.0386189476882765E-5</v>
      </c>
      <c r="S1633" s="12" t="s">
        <v>8</v>
      </c>
      <c r="T1633" s="12">
        <f t="shared" si="155"/>
        <v>1.1123515790644584E-5</v>
      </c>
      <c r="U1633" s="12" t="s">
        <v>8</v>
      </c>
    </row>
    <row r="1634" spans="1:21">
      <c r="A1634" s="4">
        <v>1994</v>
      </c>
      <c r="B1634" s="4">
        <v>49</v>
      </c>
      <c r="C1634" s="4">
        <v>1945</v>
      </c>
      <c r="D1634" s="5">
        <v>1.06</v>
      </c>
      <c r="E1634" s="5">
        <v>5.17</v>
      </c>
      <c r="F1634" s="5">
        <v>2.13</v>
      </c>
      <c r="G1634" s="5">
        <v>4.9599999999999991</v>
      </c>
      <c r="H1634" s="5"/>
      <c r="I1634" s="5">
        <v>13.32</v>
      </c>
      <c r="J1634" s="5"/>
      <c r="K1634" s="5">
        <v>329231</v>
      </c>
      <c r="N1634" s="12">
        <f t="shared" si="150"/>
        <v>4.045791556688161E-5</v>
      </c>
      <c r="O1634" s="12">
        <f t="shared" si="151"/>
        <v>3.2196239114785669E-6</v>
      </c>
      <c r="P1634" s="12">
        <f t="shared" si="152"/>
        <v>1.5703260021079424E-5</v>
      </c>
      <c r="Q1634" s="12">
        <f t="shared" si="153"/>
        <v>6.4696216334427796E-6</v>
      </c>
      <c r="R1634" s="12">
        <f t="shared" si="154"/>
        <v>2.1535031634323619E-5</v>
      </c>
      <c r="S1634" s="12" t="s">
        <v>8</v>
      </c>
      <c r="T1634" s="12">
        <f t="shared" si="155"/>
        <v>1.5065410000880839E-5</v>
      </c>
      <c r="U1634" s="12" t="s">
        <v>8</v>
      </c>
    </row>
    <row r="1635" spans="1:21">
      <c r="A1635" s="4">
        <v>1994</v>
      </c>
      <c r="B1635" s="4">
        <v>50</v>
      </c>
      <c r="C1635" s="4">
        <v>1944</v>
      </c>
      <c r="D1635" s="5">
        <v>14.32</v>
      </c>
      <c r="E1635" s="5">
        <v>8.14</v>
      </c>
      <c r="F1635" s="5">
        <v>4.1341176470588223</v>
      </c>
      <c r="G1635" s="5">
        <v>5.9058823529411759</v>
      </c>
      <c r="H1635" s="5"/>
      <c r="I1635" s="5">
        <v>32.5</v>
      </c>
      <c r="J1635" s="5"/>
      <c r="K1635" s="5">
        <v>338605</v>
      </c>
      <c r="N1635" s="12">
        <f t="shared" si="150"/>
        <v>9.5982043974542612E-5</v>
      </c>
      <c r="O1635" s="12">
        <f t="shared" si="151"/>
        <v>4.2291165222013851E-5</v>
      </c>
      <c r="P1635" s="12">
        <f t="shared" si="152"/>
        <v>2.403981039854698E-5</v>
      </c>
      <c r="Q1635" s="12">
        <f t="shared" si="153"/>
        <v>1.2209263439874847E-5</v>
      </c>
      <c r="R1635" s="12">
        <f t="shared" si="154"/>
        <v>2.9651068353981774E-5</v>
      </c>
      <c r="S1635" s="12" t="s">
        <v>8</v>
      </c>
      <c r="T1635" s="12">
        <f t="shared" si="155"/>
        <v>1.7441804914106925E-5</v>
      </c>
      <c r="U1635" s="12" t="s">
        <v>8</v>
      </c>
    </row>
    <row r="1636" spans="1:21">
      <c r="A1636" s="4">
        <v>1995</v>
      </c>
      <c r="B1636" s="4">
        <v>13</v>
      </c>
      <c r="C1636" s="4">
        <v>1982</v>
      </c>
      <c r="D1636" s="5">
        <v>1.08</v>
      </c>
      <c r="E1636" s="5">
        <v>0</v>
      </c>
      <c r="F1636" s="5">
        <v>0</v>
      </c>
      <c r="G1636" s="5">
        <v>0</v>
      </c>
      <c r="H1636" s="5"/>
      <c r="I1636" s="5">
        <v>1.08</v>
      </c>
      <c r="J1636" s="5"/>
      <c r="K1636" s="5">
        <v>299315</v>
      </c>
      <c r="N1636" s="12">
        <f t="shared" si="150"/>
        <v>3.6082388119539619E-6</v>
      </c>
      <c r="O1636" s="12">
        <f t="shared" si="151"/>
        <v>3.6082388119539619E-6</v>
      </c>
      <c r="P1636" s="12">
        <f t="shared" si="152"/>
        <v>0</v>
      </c>
      <c r="Q1636" s="12">
        <f t="shared" si="153"/>
        <v>0</v>
      </c>
      <c r="R1636" s="12">
        <f t="shared" si="154"/>
        <v>0</v>
      </c>
      <c r="S1636" s="12" t="s">
        <v>8</v>
      </c>
      <c r="T1636" s="12">
        <f t="shared" si="155"/>
        <v>0</v>
      </c>
      <c r="U1636" s="12" t="s">
        <v>8</v>
      </c>
    </row>
    <row r="1637" spans="1:21">
      <c r="A1637" s="4">
        <v>1995</v>
      </c>
      <c r="B1637" s="4">
        <v>14</v>
      </c>
      <c r="C1637" s="4">
        <v>1981</v>
      </c>
      <c r="D1637" s="5">
        <v>4.22</v>
      </c>
      <c r="E1637" s="5">
        <v>0</v>
      </c>
      <c r="F1637" s="5">
        <v>0</v>
      </c>
      <c r="G1637" s="5">
        <v>0</v>
      </c>
      <c r="H1637" s="5"/>
      <c r="I1637" s="5">
        <v>4.22</v>
      </c>
      <c r="J1637" s="5"/>
      <c r="K1637" s="5">
        <v>305380.5</v>
      </c>
      <c r="N1637" s="12">
        <f t="shared" si="150"/>
        <v>1.3818826021962763E-5</v>
      </c>
      <c r="O1637" s="12">
        <f t="shared" si="151"/>
        <v>1.3818826021962763E-5</v>
      </c>
      <c r="P1637" s="12">
        <f t="shared" si="152"/>
        <v>0</v>
      </c>
      <c r="Q1637" s="12">
        <f t="shared" si="153"/>
        <v>0</v>
      </c>
      <c r="R1637" s="12">
        <f t="shared" si="154"/>
        <v>0</v>
      </c>
      <c r="S1637" s="12" t="s">
        <v>8</v>
      </c>
      <c r="T1637" s="12">
        <f t="shared" si="155"/>
        <v>0</v>
      </c>
      <c r="U1637" s="12" t="s">
        <v>8</v>
      </c>
    </row>
    <row r="1638" spans="1:21">
      <c r="A1638" s="4">
        <v>1995</v>
      </c>
      <c r="B1638" s="4">
        <v>15</v>
      </c>
      <c r="C1638" s="4">
        <v>1980</v>
      </c>
      <c r="D1638" s="5">
        <v>27.7</v>
      </c>
      <c r="E1638" s="5">
        <v>2.12</v>
      </c>
      <c r="F1638" s="5">
        <v>0</v>
      </c>
      <c r="G1638" s="5">
        <v>0</v>
      </c>
      <c r="H1638" s="5"/>
      <c r="I1638" s="5">
        <v>29.82</v>
      </c>
      <c r="J1638" s="5"/>
      <c r="K1638" s="5">
        <v>314412</v>
      </c>
      <c r="N1638" s="12">
        <f t="shared" si="150"/>
        <v>9.4843708255410103E-5</v>
      </c>
      <c r="O1638" s="12">
        <f t="shared" si="151"/>
        <v>8.8100963067567399E-5</v>
      </c>
      <c r="P1638" s="12">
        <f t="shared" si="152"/>
        <v>6.7427451878427033E-6</v>
      </c>
      <c r="Q1638" s="12">
        <f t="shared" si="153"/>
        <v>0</v>
      </c>
      <c r="R1638" s="12">
        <f t="shared" si="154"/>
        <v>0</v>
      </c>
      <c r="S1638" s="12" t="s">
        <v>8</v>
      </c>
      <c r="T1638" s="12">
        <f t="shared" si="155"/>
        <v>0</v>
      </c>
      <c r="U1638" s="12" t="s">
        <v>8</v>
      </c>
    </row>
    <row r="1639" spans="1:21">
      <c r="A1639" s="4">
        <v>1995</v>
      </c>
      <c r="B1639" s="4">
        <v>16</v>
      </c>
      <c r="C1639" s="4">
        <v>1979</v>
      </c>
      <c r="D1639" s="5">
        <v>1038.05</v>
      </c>
      <c r="E1639" s="5">
        <v>40.729999999999997</v>
      </c>
      <c r="F1639" s="5">
        <v>1.0499999999999758</v>
      </c>
      <c r="G1639" s="5">
        <v>0</v>
      </c>
      <c r="H1639" s="5"/>
      <c r="I1639" s="5">
        <v>1079.83</v>
      </c>
      <c r="J1639" s="5"/>
      <c r="K1639" s="5">
        <v>331370</v>
      </c>
      <c r="N1639" s="12">
        <f t="shared" si="150"/>
        <v>3.2586836466789388E-3</v>
      </c>
      <c r="O1639" s="12">
        <f t="shared" si="151"/>
        <v>3.1326010200078461E-3</v>
      </c>
      <c r="P1639" s="12">
        <f t="shared" si="152"/>
        <v>1.2291396324350424E-4</v>
      </c>
      <c r="Q1639" s="12">
        <f t="shared" si="153"/>
        <v>3.1686634275884235E-6</v>
      </c>
      <c r="R1639" s="12">
        <f t="shared" si="154"/>
        <v>3.1686634275884235E-6</v>
      </c>
      <c r="S1639" s="12" t="s">
        <v>8</v>
      </c>
      <c r="T1639" s="12">
        <f t="shared" si="155"/>
        <v>0</v>
      </c>
      <c r="U1639" s="12" t="s">
        <v>8</v>
      </c>
    </row>
    <row r="1640" spans="1:21">
      <c r="A1640" s="4">
        <v>1995</v>
      </c>
      <c r="B1640" s="4">
        <v>17</v>
      </c>
      <c r="C1640" s="4">
        <v>1978</v>
      </c>
      <c r="D1640" s="5">
        <v>1876.32</v>
      </c>
      <c r="E1640" s="5">
        <v>145.08000000000001</v>
      </c>
      <c r="F1640" s="5">
        <v>5.3200000000000784</v>
      </c>
      <c r="G1640" s="5">
        <v>0</v>
      </c>
      <c r="H1640" s="5"/>
      <c r="I1640" s="5">
        <v>2026.72</v>
      </c>
      <c r="J1640" s="5"/>
      <c r="K1640" s="5">
        <v>349833</v>
      </c>
      <c r="N1640" s="12">
        <f t="shared" si="150"/>
        <v>5.7933928474443522E-3</v>
      </c>
      <c r="O1640" s="12">
        <f t="shared" si="151"/>
        <v>5.3634734287502893E-3</v>
      </c>
      <c r="P1640" s="12">
        <f t="shared" si="152"/>
        <v>4.1471216266046948E-4</v>
      </c>
      <c r="Q1640" s="12">
        <f t="shared" si="153"/>
        <v>1.5207256033593395E-5</v>
      </c>
      <c r="R1640" s="12">
        <f t="shared" si="154"/>
        <v>1.5207256033593395E-5</v>
      </c>
      <c r="S1640" s="12" t="s">
        <v>8</v>
      </c>
      <c r="T1640" s="12">
        <f t="shared" si="155"/>
        <v>0</v>
      </c>
      <c r="U1640" s="12" t="s">
        <v>8</v>
      </c>
    </row>
    <row r="1641" spans="1:21">
      <c r="A1641" s="4">
        <v>1995</v>
      </c>
      <c r="B1641" s="4">
        <v>18</v>
      </c>
      <c r="C1641" s="4">
        <v>1977</v>
      </c>
      <c r="D1641" s="5">
        <v>2905.06</v>
      </c>
      <c r="E1641" s="5">
        <v>335.84</v>
      </c>
      <c r="F1641" s="5">
        <v>24.041468605888618</v>
      </c>
      <c r="G1641" s="5">
        <v>4.1385313941113875</v>
      </c>
      <c r="H1641" s="5"/>
      <c r="I1641" s="5">
        <v>3269.08</v>
      </c>
      <c r="J1641" s="5"/>
      <c r="K1641" s="5">
        <v>367905.5</v>
      </c>
      <c r="N1641" s="12">
        <f t="shared" ref="N1641:N1704" si="156">I1641/$K1641</f>
        <v>8.8856513425322539E-3</v>
      </c>
      <c r="O1641" s="12">
        <f t="shared" ref="O1641:O1704" si="157">D1641/$K1641</f>
        <v>7.8962124784761299E-3</v>
      </c>
      <c r="P1641" s="12">
        <f t="shared" ref="P1641:P1704" si="158">E1641/$K1641</f>
        <v>9.1284310780893451E-4</v>
      </c>
      <c r="Q1641" s="12">
        <f t="shared" ref="Q1641:Q1704" si="159">F1641/$K1641</f>
        <v>6.5346858380449925E-5</v>
      </c>
      <c r="R1641" s="12">
        <f t="shared" ref="R1641:R1704" si="160">(F1641+G1641)/$K1641</f>
        <v>7.6595756247188496E-5</v>
      </c>
      <c r="S1641" s="12" t="s">
        <v>8</v>
      </c>
      <c r="T1641" s="12">
        <f t="shared" ref="T1641:T1704" si="161">G1641/$K1641</f>
        <v>1.1248897866738571E-5</v>
      </c>
      <c r="U1641" s="12" t="s">
        <v>8</v>
      </c>
    </row>
    <row r="1642" spans="1:21">
      <c r="A1642" s="4">
        <v>1995</v>
      </c>
      <c r="B1642" s="4">
        <v>19</v>
      </c>
      <c r="C1642" s="4">
        <v>1976</v>
      </c>
      <c r="D1642" s="5">
        <v>4977.6099999999997</v>
      </c>
      <c r="E1642" s="5">
        <v>671.93</v>
      </c>
      <c r="F1642" s="5">
        <v>51.388145531614882</v>
      </c>
      <c r="G1642" s="5">
        <v>5.2518544683857922</v>
      </c>
      <c r="H1642" s="5"/>
      <c r="I1642" s="5">
        <v>5706.18</v>
      </c>
      <c r="J1642" s="5"/>
      <c r="K1642" s="5">
        <v>390413.5</v>
      </c>
      <c r="N1642" s="12">
        <f t="shared" si="156"/>
        <v>1.4615734343202784E-2</v>
      </c>
      <c r="O1642" s="12">
        <f t="shared" si="157"/>
        <v>1.2749584735159004E-2</v>
      </c>
      <c r="P1642" s="12">
        <f t="shared" si="158"/>
        <v>1.7210726575797198E-3</v>
      </c>
      <c r="Q1642" s="12">
        <f t="shared" si="159"/>
        <v>1.3162491955737924E-4</v>
      </c>
      <c r="R1642" s="12">
        <f t="shared" si="160"/>
        <v>1.45076950464061E-4</v>
      </c>
      <c r="S1642" s="12" t="s">
        <v>8</v>
      </c>
      <c r="T1642" s="12">
        <f t="shared" si="161"/>
        <v>1.3452030906681742E-5</v>
      </c>
      <c r="U1642" s="12" t="s">
        <v>8</v>
      </c>
    </row>
    <row r="1643" spans="1:21">
      <c r="A1643" s="4">
        <v>1995</v>
      </c>
      <c r="B1643" s="4">
        <v>20</v>
      </c>
      <c r="C1643" s="4">
        <v>1975</v>
      </c>
      <c r="D1643" s="5">
        <v>6851.36</v>
      </c>
      <c r="E1643" s="5">
        <v>1343.82</v>
      </c>
      <c r="F1643" s="5">
        <v>117.11364481775925</v>
      </c>
      <c r="G1643" s="5">
        <v>16.196355182240907</v>
      </c>
      <c r="H1643" s="5"/>
      <c r="I1643" s="5">
        <v>8328.49</v>
      </c>
      <c r="J1643" s="5"/>
      <c r="K1643" s="5">
        <v>413042</v>
      </c>
      <c r="N1643" s="12">
        <f t="shared" si="156"/>
        <v>2.0163784796703482E-2</v>
      </c>
      <c r="O1643" s="12">
        <f t="shared" si="157"/>
        <v>1.658756252390798E-2</v>
      </c>
      <c r="P1643" s="12">
        <f t="shared" si="158"/>
        <v>3.2534705913684321E-3</v>
      </c>
      <c r="Q1643" s="12">
        <f t="shared" si="159"/>
        <v>2.8353931275211541E-4</v>
      </c>
      <c r="R1643" s="12">
        <f t="shared" si="160"/>
        <v>3.2275168142707078E-4</v>
      </c>
      <c r="S1643" s="12" t="s">
        <v>8</v>
      </c>
      <c r="T1643" s="12">
        <f t="shared" si="161"/>
        <v>3.9212368674955348E-5</v>
      </c>
      <c r="U1643" s="12" t="s">
        <v>8</v>
      </c>
    </row>
    <row r="1644" spans="1:21">
      <c r="A1644" s="4">
        <v>1995</v>
      </c>
      <c r="B1644" s="4">
        <v>21</v>
      </c>
      <c r="C1644" s="4">
        <v>1974</v>
      </c>
      <c r="D1644" s="5">
        <v>8823.25</v>
      </c>
      <c r="E1644" s="5">
        <v>2096.0300000000002</v>
      </c>
      <c r="F1644" s="5">
        <v>241.99000000000009</v>
      </c>
      <c r="G1644" s="5">
        <v>37.910000000000011</v>
      </c>
      <c r="H1644" s="5"/>
      <c r="I1644" s="5">
        <v>11199.18</v>
      </c>
      <c r="J1644" s="5"/>
      <c r="K1644" s="5">
        <v>425076</v>
      </c>
      <c r="N1644" s="12">
        <f t="shared" si="156"/>
        <v>2.6346300426276715E-2</v>
      </c>
      <c r="O1644" s="12">
        <f t="shared" si="157"/>
        <v>2.0756876417393596E-2</v>
      </c>
      <c r="P1644" s="12">
        <f t="shared" si="158"/>
        <v>4.9309535236051914E-3</v>
      </c>
      <c r="Q1644" s="12">
        <f t="shared" si="159"/>
        <v>5.6928643348483593E-4</v>
      </c>
      <c r="R1644" s="12">
        <f t="shared" si="160"/>
        <v>6.5847048527792698E-4</v>
      </c>
      <c r="S1644" s="12" t="s">
        <v>8</v>
      </c>
      <c r="T1644" s="12">
        <f t="shared" si="161"/>
        <v>8.9184051793091143E-5</v>
      </c>
      <c r="U1644" s="12" t="s">
        <v>8</v>
      </c>
    </row>
    <row r="1645" spans="1:21">
      <c r="A1645" s="4">
        <v>1995</v>
      </c>
      <c r="B1645" s="4">
        <v>22</v>
      </c>
      <c r="C1645" s="4">
        <v>1973</v>
      </c>
      <c r="D1645" s="5">
        <v>11270.29</v>
      </c>
      <c r="E1645" s="5">
        <v>3347.32</v>
      </c>
      <c r="F1645" s="5">
        <v>425.32999999999925</v>
      </c>
      <c r="G1645" s="5">
        <v>56.899999999999899</v>
      </c>
      <c r="H1645" s="5"/>
      <c r="I1645" s="5">
        <v>15099.84</v>
      </c>
      <c r="J1645" s="5"/>
      <c r="K1645" s="5">
        <v>430093</v>
      </c>
      <c r="N1645" s="12">
        <f t="shared" si="156"/>
        <v>3.5108313783298033E-2</v>
      </c>
      <c r="O1645" s="12">
        <f t="shared" si="157"/>
        <v>2.6204309300546628E-2</v>
      </c>
      <c r="P1645" s="12">
        <f t="shared" si="158"/>
        <v>7.7827818634574383E-3</v>
      </c>
      <c r="Q1645" s="12">
        <f t="shared" si="159"/>
        <v>9.8892565096385951E-4</v>
      </c>
      <c r="R1645" s="12">
        <f t="shared" si="160"/>
        <v>1.1212226192939647E-3</v>
      </c>
      <c r="S1645" s="12" t="s">
        <v>8</v>
      </c>
      <c r="T1645" s="12">
        <f t="shared" si="161"/>
        <v>1.3229696833010513E-4</v>
      </c>
      <c r="U1645" s="12" t="s">
        <v>8</v>
      </c>
    </row>
    <row r="1646" spans="1:21">
      <c r="A1646" s="4">
        <v>1995</v>
      </c>
      <c r="B1646" s="4">
        <v>23</v>
      </c>
      <c r="C1646" s="4">
        <v>1972</v>
      </c>
      <c r="D1646" s="5">
        <v>13865.96</v>
      </c>
      <c r="E1646" s="5">
        <v>4880.3999999999996</v>
      </c>
      <c r="F1646" s="5">
        <v>611.07146083116947</v>
      </c>
      <c r="G1646" s="5">
        <v>104.53853916883298</v>
      </c>
      <c r="H1646" s="5"/>
      <c r="I1646" s="5">
        <v>19461.97</v>
      </c>
      <c r="J1646" s="5"/>
      <c r="K1646" s="5">
        <v>438780.5</v>
      </c>
      <c r="N1646" s="12">
        <f t="shared" si="156"/>
        <v>4.4354683036278965E-2</v>
      </c>
      <c r="O1646" s="12">
        <f t="shared" si="157"/>
        <v>3.1601130861558337E-2</v>
      </c>
      <c r="P1646" s="12">
        <f t="shared" si="158"/>
        <v>1.1122645605262767E-2</v>
      </c>
      <c r="Q1646" s="12">
        <f t="shared" si="159"/>
        <v>1.3926586546830807E-3</v>
      </c>
      <c r="R1646" s="12">
        <f t="shared" si="160"/>
        <v>1.6309065694578551E-3</v>
      </c>
      <c r="S1646" s="12" t="s">
        <v>8</v>
      </c>
      <c r="T1646" s="12">
        <f t="shared" si="161"/>
        <v>2.3824791477477459E-4</v>
      </c>
      <c r="U1646" s="12" t="s">
        <v>8</v>
      </c>
    </row>
    <row r="1647" spans="1:21">
      <c r="A1647" s="4">
        <v>1995</v>
      </c>
      <c r="B1647" s="4">
        <v>24</v>
      </c>
      <c r="C1647" s="4">
        <v>1971</v>
      </c>
      <c r="D1647" s="5">
        <v>16719.21</v>
      </c>
      <c r="E1647" s="5">
        <v>6672.78</v>
      </c>
      <c r="F1647" s="5">
        <v>935.40251559062779</v>
      </c>
      <c r="G1647" s="5">
        <v>164.66748440937474</v>
      </c>
      <c r="H1647" s="5"/>
      <c r="I1647" s="5">
        <v>24492.06</v>
      </c>
      <c r="J1647" s="5"/>
      <c r="K1647" s="5">
        <v>441769.5</v>
      </c>
      <c r="N1647" s="12">
        <f t="shared" si="156"/>
        <v>5.5440812459891416E-2</v>
      </c>
      <c r="O1647" s="12">
        <f t="shared" si="157"/>
        <v>3.7846003402226727E-2</v>
      </c>
      <c r="P1647" s="12">
        <f t="shared" si="158"/>
        <v>1.5104664310234182E-2</v>
      </c>
      <c r="Q1647" s="12">
        <f t="shared" si="159"/>
        <v>2.1173994936061176E-3</v>
      </c>
      <c r="R1647" s="12">
        <f t="shared" si="160"/>
        <v>2.4901447474305095E-3</v>
      </c>
      <c r="S1647" s="12" t="s">
        <v>8</v>
      </c>
      <c r="T1647" s="12">
        <f t="shared" si="161"/>
        <v>3.7274525382439202E-4</v>
      </c>
      <c r="U1647" s="12" t="s">
        <v>8</v>
      </c>
    </row>
    <row r="1648" spans="1:21">
      <c r="A1648" s="4">
        <v>1995</v>
      </c>
      <c r="B1648" s="4">
        <v>25</v>
      </c>
      <c r="C1648" s="4">
        <v>1970</v>
      </c>
      <c r="D1648" s="5">
        <v>19189.169999999998</v>
      </c>
      <c r="E1648" s="5">
        <v>8896.8799999999992</v>
      </c>
      <c r="F1648" s="5">
        <v>1322.7200000000037</v>
      </c>
      <c r="G1648" s="5">
        <v>226.97000000000057</v>
      </c>
      <c r="H1648" s="5"/>
      <c r="I1648" s="5">
        <v>29635.74</v>
      </c>
      <c r="J1648" s="5"/>
      <c r="K1648" s="5">
        <v>446901</v>
      </c>
      <c r="N1648" s="12">
        <f t="shared" si="156"/>
        <v>6.6313881597937802E-2</v>
      </c>
      <c r="O1648" s="12">
        <f t="shared" si="157"/>
        <v>4.2938301771533287E-2</v>
      </c>
      <c r="P1648" s="12">
        <f t="shared" si="158"/>
        <v>1.9907943817534531E-2</v>
      </c>
      <c r="Q1648" s="12">
        <f t="shared" si="159"/>
        <v>2.959760662876126E-3</v>
      </c>
      <c r="R1648" s="12">
        <f t="shared" si="160"/>
        <v>3.4676360088699825E-3</v>
      </c>
      <c r="S1648" s="12" t="s">
        <v>8</v>
      </c>
      <c r="T1648" s="12">
        <f t="shared" si="161"/>
        <v>5.0787534599385669E-4</v>
      </c>
      <c r="U1648" s="12" t="s">
        <v>8</v>
      </c>
    </row>
    <row r="1649" spans="1:21">
      <c r="A1649" s="4">
        <v>1995</v>
      </c>
      <c r="B1649" s="4">
        <v>26</v>
      </c>
      <c r="C1649" s="4">
        <v>1969</v>
      </c>
      <c r="D1649" s="5">
        <v>20999.56</v>
      </c>
      <c r="E1649" s="5">
        <v>11088.21</v>
      </c>
      <c r="F1649" s="5">
        <v>1715.5467199161983</v>
      </c>
      <c r="G1649" s="5">
        <v>346.40328008380277</v>
      </c>
      <c r="H1649" s="5"/>
      <c r="I1649" s="5">
        <v>34149.72</v>
      </c>
      <c r="J1649" s="5"/>
      <c r="K1649" s="5">
        <v>451638.5</v>
      </c>
      <c r="N1649" s="12">
        <f t="shared" si="156"/>
        <v>7.5612951508784124E-2</v>
      </c>
      <c r="O1649" s="12">
        <f t="shared" si="157"/>
        <v>4.6496390365303224E-2</v>
      </c>
      <c r="P1649" s="12">
        <f t="shared" si="158"/>
        <v>2.45510734802281E-2</v>
      </c>
      <c r="Q1649" s="12">
        <f t="shared" si="159"/>
        <v>3.7984953008129252E-3</v>
      </c>
      <c r="R1649" s="12">
        <f t="shared" si="160"/>
        <v>4.5654876632528034E-3</v>
      </c>
      <c r="S1649" s="12" t="s">
        <v>8</v>
      </c>
      <c r="T1649" s="12">
        <f t="shared" si="161"/>
        <v>7.6699236243987789E-4</v>
      </c>
      <c r="U1649" s="12" t="s">
        <v>8</v>
      </c>
    </row>
    <row r="1650" spans="1:21">
      <c r="A1650" s="4">
        <v>1995</v>
      </c>
      <c r="B1650" s="4">
        <v>27</v>
      </c>
      <c r="C1650" s="4">
        <v>1968</v>
      </c>
      <c r="D1650" s="5">
        <v>22787.919999999998</v>
      </c>
      <c r="E1650" s="5">
        <v>13011.44</v>
      </c>
      <c r="F1650" s="5">
        <v>2249.8915935585128</v>
      </c>
      <c r="G1650" s="5">
        <v>426.49840644148873</v>
      </c>
      <c r="H1650" s="5"/>
      <c r="I1650" s="5">
        <v>38475.75</v>
      </c>
      <c r="J1650" s="5"/>
      <c r="K1650" s="5">
        <v>452267.5</v>
      </c>
      <c r="N1650" s="12">
        <f t="shared" si="156"/>
        <v>8.5072993305952777E-2</v>
      </c>
      <c r="O1650" s="12">
        <f t="shared" si="157"/>
        <v>5.0385933103749433E-2</v>
      </c>
      <c r="P1650" s="12">
        <f t="shared" si="158"/>
        <v>2.8769345575350873E-2</v>
      </c>
      <c r="Q1650" s="12">
        <f t="shared" si="159"/>
        <v>4.9746921756670835E-3</v>
      </c>
      <c r="R1650" s="12">
        <f t="shared" si="160"/>
        <v>5.9177146268524746E-3</v>
      </c>
      <c r="S1650" s="12" t="s">
        <v>8</v>
      </c>
      <c r="T1650" s="12">
        <f t="shared" si="161"/>
        <v>9.4302245118539076E-4</v>
      </c>
      <c r="U1650" s="12" t="s">
        <v>8</v>
      </c>
    </row>
    <row r="1651" spans="1:21">
      <c r="A1651" s="4">
        <v>1995</v>
      </c>
      <c r="B1651" s="4">
        <v>28</v>
      </c>
      <c r="C1651" s="4">
        <v>1967</v>
      </c>
      <c r="D1651" s="5">
        <v>23191.82</v>
      </c>
      <c r="E1651" s="5">
        <v>14667.48</v>
      </c>
      <c r="F1651" s="5">
        <v>2825.3316277539916</v>
      </c>
      <c r="G1651" s="5">
        <v>549.30837224601112</v>
      </c>
      <c r="H1651" s="5"/>
      <c r="I1651" s="5">
        <v>41233.94</v>
      </c>
      <c r="J1651" s="5"/>
      <c r="K1651" s="5">
        <v>462900.5</v>
      </c>
      <c r="N1651" s="12">
        <f t="shared" si="156"/>
        <v>8.907732871318999E-2</v>
      </c>
      <c r="O1651" s="12">
        <f t="shared" si="157"/>
        <v>5.0101090839176021E-2</v>
      </c>
      <c r="P1651" s="12">
        <f t="shared" si="158"/>
        <v>3.1686031879421171E-2</v>
      </c>
      <c r="Q1651" s="12">
        <f t="shared" si="159"/>
        <v>6.1035398055391855E-3</v>
      </c>
      <c r="R1651" s="12">
        <f t="shared" si="160"/>
        <v>7.2902059945927963E-3</v>
      </c>
      <c r="S1651" s="12" t="s">
        <v>8</v>
      </c>
      <c r="T1651" s="12">
        <f t="shared" si="161"/>
        <v>1.1866661890536112E-3</v>
      </c>
      <c r="U1651" s="12" t="s">
        <v>8</v>
      </c>
    </row>
    <row r="1652" spans="1:21">
      <c r="A1652" s="4">
        <v>1995</v>
      </c>
      <c r="B1652" s="4">
        <v>29</v>
      </c>
      <c r="C1652" s="4">
        <v>1966</v>
      </c>
      <c r="D1652" s="5">
        <v>22112.69</v>
      </c>
      <c r="E1652" s="5">
        <v>16349.76</v>
      </c>
      <c r="F1652" s="5">
        <v>3366.4482249119251</v>
      </c>
      <c r="G1652" s="5">
        <v>726.54177508807811</v>
      </c>
      <c r="H1652" s="5"/>
      <c r="I1652" s="5">
        <v>42555.44</v>
      </c>
      <c r="J1652" s="5"/>
      <c r="K1652" s="5">
        <v>471173.5</v>
      </c>
      <c r="N1652" s="12">
        <f t="shared" si="156"/>
        <v>9.0317982653948067E-2</v>
      </c>
      <c r="O1652" s="12">
        <f t="shared" si="157"/>
        <v>4.6931098629273506E-2</v>
      </c>
      <c r="P1652" s="12">
        <f t="shared" si="158"/>
        <v>3.4700083939355676E-2</v>
      </c>
      <c r="Q1652" s="12">
        <f t="shared" si="159"/>
        <v>7.1448165588937516E-3</v>
      </c>
      <c r="R1652" s="12">
        <f t="shared" si="160"/>
        <v>8.6868000853188975E-3</v>
      </c>
      <c r="S1652" s="12" t="s">
        <v>8</v>
      </c>
      <c r="T1652" s="12">
        <f t="shared" si="161"/>
        <v>1.541983526425145E-3</v>
      </c>
      <c r="U1652" s="12" t="s">
        <v>8</v>
      </c>
    </row>
    <row r="1653" spans="1:21">
      <c r="A1653" s="4">
        <v>1995</v>
      </c>
      <c r="B1653" s="4">
        <v>30</v>
      </c>
      <c r="C1653" s="4">
        <v>1965</v>
      </c>
      <c r="D1653" s="5">
        <v>20577.95</v>
      </c>
      <c r="E1653" s="5">
        <v>17723.55</v>
      </c>
      <c r="F1653" s="5">
        <v>3979.9500000000021</v>
      </c>
      <c r="G1653" s="5">
        <v>886.67000000000041</v>
      </c>
      <c r="H1653" s="5"/>
      <c r="I1653" s="5">
        <v>43168.12</v>
      </c>
      <c r="J1653" s="5"/>
      <c r="K1653" s="5">
        <v>476010.5</v>
      </c>
      <c r="N1653" s="12">
        <f t="shared" si="156"/>
        <v>9.0687327275343718E-2</v>
      </c>
      <c r="O1653" s="12">
        <f t="shared" si="157"/>
        <v>4.3230033791271411E-2</v>
      </c>
      <c r="P1653" s="12">
        <f t="shared" si="158"/>
        <v>3.7233527411685244E-2</v>
      </c>
      <c r="Q1653" s="12">
        <f t="shared" si="159"/>
        <v>8.361055060760219E-3</v>
      </c>
      <c r="R1653" s="12">
        <f t="shared" si="160"/>
        <v>1.0223766072387064E-2</v>
      </c>
      <c r="S1653" s="12" t="s">
        <v>8</v>
      </c>
      <c r="T1653" s="12">
        <f t="shared" si="161"/>
        <v>1.8627110116268453E-3</v>
      </c>
      <c r="U1653" s="12" t="s">
        <v>8</v>
      </c>
    </row>
    <row r="1654" spans="1:21">
      <c r="A1654" s="4">
        <v>1995</v>
      </c>
      <c r="B1654" s="4">
        <v>31</v>
      </c>
      <c r="C1654" s="4">
        <v>1964</v>
      </c>
      <c r="D1654" s="5">
        <v>17232.64</v>
      </c>
      <c r="E1654" s="5">
        <v>17203.560000000001</v>
      </c>
      <c r="F1654" s="5">
        <v>4293.176033791834</v>
      </c>
      <c r="G1654" s="5">
        <v>1061.9839662081665</v>
      </c>
      <c r="H1654" s="5"/>
      <c r="I1654" s="5">
        <v>39791.360000000001</v>
      </c>
      <c r="J1654" s="5"/>
      <c r="K1654" s="5">
        <v>466629</v>
      </c>
      <c r="N1654" s="12">
        <f t="shared" si="156"/>
        <v>8.527408283668611E-2</v>
      </c>
      <c r="O1654" s="12">
        <f t="shared" si="157"/>
        <v>3.6930066498224501E-2</v>
      </c>
      <c r="P1654" s="12">
        <f t="shared" si="158"/>
        <v>3.6867747182451158E-2</v>
      </c>
      <c r="Q1654" s="12">
        <f t="shared" si="159"/>
        <v>9.2004055337148657E-3</v>
      </c>
      <c r="R1654" s="12">
        <f t="shared" si="160"/>
        <v>1.1476269156010452E-2</v>
      </c>
      <c r="S1654" s="12" t="s">
        <v>8</v>
      </c>
      <c r="T1654" s="12">
        <f t="shared" si="161"/>
        <v>2.2758636222955848E-3</v>
      </c>
      <c r="U1654" s="12" t="s">
        <v>8</v>
      </c>
    </row>
    <row r="1655" spans="1:21">
      <c r="A1655" s="4">
        <v>1995</v>
      </c>
      <c r="B1655" s="4">
        <v>32</v>
      </c>
      <c r="C1655" s="4">
        <v>1963</v>
      </c>
      <c r="D1655" s="5">
        <v>13179.9</v>
      </c>
      <c r="E1655" s="5">
        <v>15766.48</v>
      </c>
      <c r="F1655" s="5">
        <v>4450.0963874685376</v>
      </c>
      <c r="G1655" s="5">
        <v>1203.80361253146</v>
      </c>
      <c r="H1655" s="5"/>
      <c r="I1655" s="5">
        <v>34600.28</v>
      </c>
      <c r="J1655" s="5"/>
      <c r="K1655" s="5">
        <v>447027.5</v>
      </c>
      <c r="N1655" s="12">
        <f t="shared" si="156"/>
        <v>7.7400786305093089E-2</v>
      </c>
      <c r="O1655" s="12">
        <f t="shared" si="157"/>
        <v>2.9483421042329611E-2</v>
      </c>
      <c r="P1655" s="12">
        <f t="shared" si="158"/>
        <v>3.5269597507983287E-2</v>
      </c>
      <c r="Q1655" s="12">
        <f t="shared" si="159"/>
        <v>9.9548604671268262E-3</v>
      </c>
      <c r="R1655" s="12">
        <f t="shared" si="160"/>
        <v>1.2647767754780182E-2</v>
      </c>
      <c r="S1655" s="12" t="s">
        <v>8</v>
      </c>
      <c r="T1655" s="12">
        <f t="shared" si="161"/>
        <v>2.6929072876533547E-3</v>
      </c>
      <c r="U1655" s="12" t="s">
        <v>8</v>
      </c>
    </row>
    <row r="1656" spans="1:21">
      <c r="A1656" s="4">
        <v>1995</v>
      </c>
      <c r="B1656" s="4">
        <v>33</v>
      </c>
      <c r="C1656" s="4">
        <v>1962</v>
      </c>
      <c r="D1656" s="5">
        <v>9946.59</v>
      </c>
      <c r="E1656" s="5">
        <v>13686.27</v>
      </c>
      <c r="F1656" s="5">
        <v>4437.882253044394</v>
      </c>
      <c r="G1656" s="5">
        <v>1290.6677469556048</v>
      </c>
      <c r="H1656" s="5"/>
      <c r="I1656" s="5">
        <v>29361.41</v>
      </c>
      <c r="J1656" s="5"/>
      <c r="K1656" s="5">
        <v>437736.5</v>
      </c>
      <c r="N1656" s="12">
        <f t="shared" si="156"/>
        <v>6.7075535167846409E-2</v>
      </c>
      <c r="O1656" s="12">
        <f t="shared" si="157"/>
        <v>2.2722779571728656E-2</v>
      </c>
      <c r="P1656" s="12">
        <f t="shared" si="158"/>
        <v>3.1266001350127304E-2</v>
      </c>
      <c r="Q1656" s="12">
        <f t="shared" si="159"/>
        <v>1.0138250415591101E-2</v>
      </c>
      <c r="R1656" s="12">
        <f t="shared" si="160"/>
        <v>1.3086754245990451E-2</v>
      </c>
      <c r="S1656" s="12" t="s">
        <v>8</v>
      </c>
      <c r="T1656" s="12">
        <f t="shared" si="161"/>
        <v>2.9485038303993494E-3</v>
      </c>
      <c r="U1656" s="12" t="s">
        <v>8</v>
      </c>
    </row>
    <row r="1657" spans="1:21">
      <c r="A1657" s="4">
        <v>1995</v>
      </c>
      <c r="B1657" s="4">
        <v>34</v>
      </c>
      <c r="C1657" s="4">
        <v>1961</v>
      </c>
      <c r="D1657" s="5">
        <v>7879.36</v>
      </c>
      <c r="E1657" s="5">
        <v>11586.97</v>
      </c>
      <c r="F1657" s="5">
        <v>4342.6876079522353</v>
      </c>
      <c r="G1657" s="5">
        <v>1365.4023920477637</v>
      </c>
      <c r="H1657" s="5"/>
      <c r="I1657" s="5">
        <v>25174.42</v>
      </c>
      <c r="J1657" s="5"/>
      <c r="K1657" s="5">
        <v>427917</v>
      </c>
      <c r="N1657" s="12">
        <f t="shared" si="156"/>
        <v>5.8830146967753086E-2</v>
      </c>
      <c r="O1657" s="12">
        <f t="shared" si="157"/>
        <v>1.8413290427816607E-2</v>
      </c>
      <c r="P1657" s="12">
        <f t="shared" si="158"/>
        <v>2.7077610845093789E-2</v>
      </c>
      <c r="Q1657" s="12">
        <f t="shared" si="159"/>
        <v>1.0148434411234504E-2</v>
      </c>
      <c r="R1657" s="12">
        <f t="shared" si="160"/>
        <v>1.333924569484269E-2</v>
      </c>
      <c r="S1657" s="12" t="s">
        <v>8</v>
      </c>
      <c r="T1657" s="12">
        <f t="shared" si="161"/>
        <v>3.1908112836081851E-3</v>
      </c>
      <c r="U1657" s="12" t="s">
        <v>8</v>
      </c>
    </row>
    <row r="1658" spans="1:21">
      <c r="A1658" s="4">
        <v>1995</v>
      </c>
      <c r="B1658" s="4">
        <v>35</v>
      </c>
      <c r="C1658" s="4">
        <v>1960</v>
      </c>
      <c r="D1658" s="5">
        <v>5941.4</v>
      </c>
      <c r="E1658" s="5">
        <v>9259.36</v>
      </c>
      <c r="F1658" s="5">
        <v>3909.2099999999982</v>
      </c>
      <c r="G1658" s="5">
        <v>1345.8099999999995</v>
      </c>
      <c r="H1658" s="5"/>
      <c r="I1658" s="5">
        <v>20455.78</v>
      </c>
      <c r="J1658" s="5"/>
      <c r="K1658" s="5">
        <v>416445</v>
      </c>
      <c r="N1658" s="12">
        <f t="shared" si="156"/>
        <v>4.9120003842043965E-2</v>
      </c>
      <c r="O1658" s="12">
        <f t="shared" si="157"/>
        <v>1.426695001740926E-2</v>
      </c>
      <c r="P1658" s="12">
        <f t="shared" si="158"/>
        <v>2.2234292643686444E-2</v>
      </c>
      <c r="Q1658" s="12">
        <f t="shared" si="159"/>
        <v>9.387097936102002E-3</v>
      </c>
      <c r="R1658" s="12">
        <f t="shared" si="160"/>
        <v>1.2618761180948259E-2</v>
      </c>
      <c r="S1658" s="12" t="s">
        <v>8</v>
      </c>
      <c r="T1658" s="12">
        <f t="shared" si="161"/>
        <v>3.2316632448462571E-3</v>
      </c>
      <c r="U1658" s="12" t="s">
        <v>8</v>
      </c>
    </row>
    <row r="1659" spans="1:21">
      <c r="A1659" s="4">
        <v>1995</v>
      </c>
      <c r="B1659" s="4">
        <v>36</v>
      </c>
      <c r="C1659" s="4">
        <v>1959</v>
      </c>
      <c r="D1659" s="5">
        <v>4376.6000000000004</v>
      </c>
      <c r="E1659" s="5">
        <v>6980.93</v>
      </c>
      <c r="F1659" s="5">
        <v>3381.887197939724</v>
      </c>
      <c r="G1659" s="5">
        <v>1316.5228020602758</v>
      </c>
      <c r="H1659" s="5"/>
      <c r="I1659" s="5">
        <v>16055.94</v>
      </c>
      <c r="J1659" s="5"/>
      <c r="K1659" s="5">
        <v>404213</v>
      </c>
      <c r="N1659" s="12">
        <f t="shared" si="156"/>
        <v>3.9721483475296443E-2</v>
      </c>
      <c r="O1659" s="12">
        <f t="shared" si="157"/>
        <v>1.0827459779868535E-2</v>
      </c>
      <c r="P1659" s="12">
        <f t="shared" si="158"/>
        <v>1.7270424256518223E-2</v>
      </c>
      <c r="Q1659" s="12">
        <f t="shared" si="159"/>
        <v>8.3665968139068365E-3</v>
      </c>
      <c r="R1659" s="12">
        <f t="shared" si="160"/>
        <v>1.1623599438909683E-2</v>
      </c>
      <c r="S1659" s="12" t="s">
        <v>8</v>
      </c>
      <c r="T1659" s="12">
        <f t="shared" si="161"/>
        <v>3.2570026250028469E-3</v>
      </c>
      <c r="U1659" s="12" t="s">
        <v>8</v>
      </c>
    </row>
    <row r="1660" spans="1:21">
      <c r="A1660" s="4">
        <v>1995</v>
      </c>
      <c r="B1660" s="4">
        <v>37</v>
      </c>
      <c r="C1660" s="4">
        <v>1958</v>
      </c>
      <c r="D1660" s="5">
        <v>3043.69</v>
      </c>
      <c r="E1660" s="5">
        <v>5114.47</v>
      </c>
      <c r="F1660" s="5">
        <v>2857.835865033162</v>
      </c>
      <c r="G1660" s="5">
        <v>1185.8041349668365</v>
      </c>
      <c r="H1660" s="5"/>
      <c r="I1660" s="5">
        <v>12201.8</v>
      </c>
      <c r="J1660" s="5"/>
      <c r="K1660" s="5">
        <v>395798</v>
      </c>
      <c r="N1660" s="12">
        <f t="shared" si="156"/>
        <v>3.0828351836037573E-2</v>
      </c>
      <c r="O1660" s="12">
        <f t="shared" si="157"/>
        <v>7.6900085397096501E-3</v>
      </c>
      <c r="P1660" s="12">
        <f t="shared" si="158"/>
        <v>1.2921919767153954E-2</v>
      </c>
      <c r="Q1660" s="12">
        <f t="shared" si="159"/>
        <v>7.2204403888679628E-3</v>
      </c>
      <c r="R1660" s="12">
        <f t="shared" si="160"/>
        <v>1.0216423529173969E-2</v>
      </c>
      <c r="S1660" s="12" t="s">
        <v>8</v>
      </c>
      <c r="T1660" s="12">
        <f t="shared" si="161"/>
        <v>2.9959831403060058E-3</v>
      </c>
      <c r="U1660" s="12" t="s">
        <v>8</v>
      </c>
    </row>
    <row r="1661" spans="1:21">
      <c r="A1661" s="4">
        <v>1995</v>
      </c>
      <c r="B1661" s="4">
        <v>38</v>
      </c>
      <c r="C1661" s="4">
        <v>1957</v>
      </c>
      <c r="D1661" s="5">
        <v>2231.9499999999998</v>
      </c>
      <c r="E1661" s="5">
        <v>3675.05</v>
      </c>
      <c r="F1661" s="5">
        <v>2244.2865258190595</v>
      </c>
      <c r="G1661" s="5">
        <v>1086.9534741809405</v>
      </c>
      <c r="H1661" s="5"/>
      <c r="I1661" s="5">
        <v>9238.24</v>
      </c>
      <c r="J1661" s="5"/>
      <c r="K1661" s="5">
        <v>393678</v>
      </c>
      <c r="N1661" s="12">
        <f t="shared" si="156"/>
        <v>2.3466487840316196E-2</v>
      </c>
      <c r="O1661" s="12">
        <f t="shared" si="157"/>
        <v>5.6694811495689367E-3</v>
      </c>
      <c r="P1661" s="12">
        <f t="shared" si="158"/>
        <v>9.3351673194844529E-3</v>
      </c>
      <c r="Q1661" s="12">
        <f t="shared" si="159"/>
        <v>5.7008177389111393E-3</v>
      </c>
      <c r="R1661" s="12">
        <f t="shared" si="160"/>
        <v>8.4618393712628075E-3</v>
      </c>
      <c r="S1661" s="12" t="s">
        <v>8</v>
      </c>
      <c r="T1661" s="12">
        <f t="shared" si="161"/>
        <v>2.7610216323516695E-3</v>
      </c>
      <c r="U1661" s="12" t="s">
        <v>8</v>
      </c>
    </row>
    <row r="1662" spans="1:21">
      <c r="A1662" s="4">
        <v>1995</v>
      </c>
      <c r="B1662" s="4">
        <v>39</v>
      </c>
      <c r="C1662" s="4">
        <v>1956</v>
      </c>
      <c r="D1662" s="5">
        <v>1572.78</v>
      </c>
      <c r="E1662" s="5">
        <v>2542.0700000000002</v>
      </c>
      <c r="F1662" s="5">
        <v>1798.3300000000002</v>
      </c>
      <c r="G1662" s="5">
        <v>971.31</v>
      </c>
      <c r="H1662" s="5"/>
      <c r="I1662" s="5">
        <v>6884.49</v>
      </c>
      <c r="J1662" s="5"/>
      <c r="K1662" s="5">
        <v>390006.5</v>
      </c>
      <c r="N1662" s="12">
        <f t="shared" si="156"/>
        <v>1.7652244257467503E-2</v>
      </c>
      <c r="O1662" s="12">
        <f t="shared" si="157"/>
        <v>4.0327020190689131E-3</v>
      </c>
      <c r="P1662" s="12">
        <f t="shared" si="158"/>
        <v>6.5180195714686813E-3</v>
      </c>
      <c r="Q1662" s="12">
        <f t="shared" si="159"/>
        <v>4.6110257136740031E-3</v>
      </c>
      <c r="R1662" s="12">
        <f t="shared" si="160"/>
        <v>7.1015226669299113E-3</v>
      </c>
      <c r="S1662" s="12" t="s">
        <v>8</v>
      </c>
      <c r="T1662" s="12">
        <f t="shared" si="161"/>
        <v>2.490496953255907E-3</v>
      </c>
      <c r="U1662" s="12" t="s">
        <v>8</v>
      </c>
    </row>
    <row r="1663" spans="1:21">
      <c r="A1663" s="4">
        <v>1995</v>
      </c>
      <c r="B1663" s="4">
        <v>40</v>
      </c>
      <c r="C1663" s="4">
        <v>1955</v>
      </c>
      <c r="D1663" s="5">
        <v>1034.6199999999999</v>
      </c>
      <c r="E1663" s="5">
        <v>1755.15</v>
      </c>
      <c r="F1663" s="5">
        <v>1234.1140897933292</v>
      </c>
      <c r="G1663" s="5">
        <v>815.07591020667121</v>
      </c>
      <c r="H1663" s="5"/>
      <c r="I1663" s="5">
        <v>4838.96</v>
      </c>
      <c r="J1663" s="5"/>
      <c r="K1663" s="5">
        <v>387132</v>
      </c>
      <c r="N1663" s="12">
        <f t="shared" si="156"/>
        <v>1.2499509211328436E-2</v>
      </c>
      <c r="O1663" s="12">
        <f t="shared" si="157"/>
        <v>2.6725251335461804E-3</v>
      </c>
      <c r="P1663" s="12">
        <f t="shared" si="158"/>
        <v>4.5337249310312766E-3</v>
      </c>
      <c r="Q1663" s="12">
        <f t="shared" si="159"/>
        <v>3.1878379720439777E-3</v>
      </c>
      <c r="R1663" s="12">
        <f t="shared" si="160"/>
        <v>5.2932591467509801E-3</v>
      </c>
      <c r="S1663" s="12" t="s">
        <v>8</v>
      </c>
      <c r="T1663" s="12">
        <f t="shared" si="161"/>
        <v>2.1054211747070025E-3</v>
      </c>
      <c r="U1663" s="12" t="s">
        <v>8</v>
      </c>
    </row>
    <row r="1664" spans="1:21">
      <c r="A1664" s="4">
        <v>1995</v>
      </c>
      <c r="B1664" s="4">
        <v>41</v>
      </c>
      <c r="C1664" s="4">
        <v>1954</v>
      </c>
      <c r="D1664" s="5">
        <v>714.48</v>
      </c>
      <c r="E1664" s="5">
        <v>1051.8699999999999</v>
      </c>
      <c r="F1664" s="5">
        <v>843.42206940469362</v>
      </c>
      <c r="G1664" s="5">
        <v>554.19793059530627</v>
      </c>
      <c r="H1664" s="5"/>
      <c r="I1664" s="5">
        <v>3163.97</v>
      </c>
      <c r="J1664" s="5"/>
      <c r="K1664" s="5">
        <v>377985.5</v>
      </c>
      <c r="N1664" s="12">
        <f t="shared" si="156"/>
        <v>8.3706121001996103E-3</v>
      </c>
      <c r="O1664" s="12">
        <f t="shared" si="157"/>
        <v>1.8902312390290104E-3</v>
      </c>
      <c r="P1664" s="12">
        <f t="shared" si="158"/>
        <v>2.7828316165567197E-3</v>
      </c>
      <c r="Q1664" s="12">
        <f t="shared" si="159"/>
        <v>2.2313609104177108E-3</v>
      </c>
      <c r="R1664" s="12">
        <f t="shared" si="160"/>
        <v>3.6975492446138804E-3</v>
      </c>
      <c r="S1664" s="12" t="s">
        <v>8</v>
      </c>
      <c r="T1664" s="12">
        <f t="shared" si="161"/>
        <v>1.4661883341961696E-3</v>
      </c>
      <c r="U1664" s="12" t="s">
        <v>8</v>
      </c>
    </row>
    <row r="1665" spans="1:21">
      <c r="A1665" s="4">
        <v>1995</v>
      </c>
      <c r="B1665" s="4">
        <v>42</v>
      </c>
      <c r="C1665" s="4">
        <v>1953</v>
      </c>
      <c r="D1665" s="5">
        <v>446.79</v>
      </c>
      <c r="E1665" s="5">
        <v>566.62</v>
      </c>
      <c r="F1665" s="5">
        <v>480.23470009821989</v>
      </c>
      <c r="G1665" s="5">
        <v>425.88529990178006</v>
      </c>
      <c r="H1665" s="5"/>
      <c r="I1665" s="5">
        <v>1919.53</v>
      </c>
      <c r="J1665" s="5"/>
      <c r="K1665" s="5">
        <v>370044.5</v>
      </c>
      <c r="N1665" s="12">
        <f t="shared" si="156"/>
        <v>5.1872950415423006E-3</v>
      </c>
      <c r="O1665" s="12">
        <f t="shared" si="157"/>
        <v>1.2073953267782659E-3</v>
      </c>
      <c r="P1665" s="12">
        <f t="shared" si="158"/>
        <v>1.5312212450124241E-3</v>
      </c>
      <c r="Q1665" s="12">
        <f t="shared" si="159"/>
        <v>1.2977755380723668E-3</v>
      </c>
      <c r="R1665" s="12">
        <f t="shared" si="160"/>
        <v>2.4486784697516106E-3</v>
      </c>
      <c r="S1665" s="12" t="s">
        <v>8</v>
      </c>
      <c r="T1665" s="12">
        <f t="shared" si="161"/>
        <v>1.150902931679244E-3</v>
      </c>
      <c r="U1665" s="12" t="s">
        <v>8</v>
      </c>
    </row>
    <row r="1666" spans="1:21">
      <c r="A1666" s="4">
        <v>1995</v>
      </c>
      <c r="B1666" s="4">
        <v>43</v>
      </c>
      <c r="C1666" s="4">
        <v>1952</v>
      </c>
      <c r="D1666" s="5">
        <v>274.75</v>
      </c>
      <c r="E1666" s="5">
        <v>338.12</v>
      </c>
      <c r="F1666" s="5">
        <v>308.12462776344239</v>
      </c>
      <c r="G1666" s="5">
        <v>265.42537223655768</v>
      </c>
      <c r="H1666" s="5"/>
      <c r="I1666" s="5">
        <v>1186.42</v>
      </c>
      <c r="J1666" s="5"/>
      <c r="K1666" s="5">
        <v>371364.5</v>
      </c>
      <c r="N1666" s="12">
        <f t="shared" si="156"/>
        <v>3.1947587881986567E-3</v>
      </c>
      <c r="O1666" s="12">
        <f t="shared" si="157"/>
        <v>7.3983916071676211E-4</v>
      </c>
      <c r="P1666" s="12">
        <f t="shared" si="158"/>
        <v>9.1048013474632063E-4</v>
      </c>
      <c r="Q1666" s="12">
        <f t="shared" si="159"/>
        <v>8.2970943039370319E-4</v>
      </c>
      <c r="R1666" s="12">
        <f t="shared" si="160"/>
        <v>1.544439492735574E-3</v>
      </c>
      <c r="S1666" s="12" t="s">
        <v>8</v>
      </c>
      <c r="T1666" s="12">
        <f t="shared" si="161"/>
        <v>7.1473006234187082E-4</v>
      </c>
      <c r="U1666" s="12" t="s">
        <v>8</v>
      </c>
    </row>
    <row r="1667" spans="1:21">
      <c r="A1667" s="4">
        <v>1995</v>
      </c>
      <c r="B1667" s="4">
        <v>44</v>
      </c>
      <c r="C1667" s="4">
        <v>1951</v>
      </c>
      <c r="D1667" s="5">
        <v>175.26</v>
      </c>
      <c r="E1667" s="5">
        <v>201.8</v>
      </c>
      <c r="F1667" s="5">
        <v>199.66116454634422</v>
      </c>
      <c r="G1667" s="5">
        <v>158.00883545365582</v>
      </c>
      <c r="H1667" s="5"/>
      <c r="I1667" s="5">
        <v>734.73</v>
      </c>
      <c r="J1667" s="5"/>
      <c r="K1667" s="5">
        <v>380593.5</v>
      </c>
      <c r="N1667" s="12">
        <f t="shared" si="156"/>
        <v>1.9304848874192545E-3</v>
      </c>
      <c r="O1667" s="12">
        <f t="shared" si="157"/>
        <v>4.6049131159623058E-4</v>
      </c>
      <c r="P1667" s="12">
        <f t="shared" si="158"/>
        <v>5.3022450462238591E-4</v>
      </c>
      <c r="Q1667" s="12">
        <f t="shared" si="159"/>
        <v>5.2460476741285442E-4</v>
      </c>
      <c r="R1667" s="12">
        <f t="shared" si="160"/>
        <v>9.3976907120063818E-4</v>
      </c>
      <c r="S1667" s="12" t="s">
        <v>8</v>
      </c>
      <c r="T1667" s="12">
        <f t="shared" si="161"/>
        <v>4.151643037877836E-4</v>
      </c>
      <c r="U1667" s="12" t="s">
        <v>8</v>
      </c>
    </row>
    <row r="1668" spans="1:21">
      <c r="A1668" s="4">
        <v>1995</v>
      </c>
      <c r="B1668" s="4">
        <v>45</v>
      </c>
      <c r="C1668" s="4">
        <v>1950</v>
      </c>
      <c r="D1668" s="5">
        <v>64.430000000000007</v>
      </c>
      <c r="E1668" s="5">
        <v>67.58</v>
      </c>
      <c r="F1668" s="5">
        <v>85.65000000000002</v>
      </c>
      <c r="G1668" s="5">
        <v>101.88000000000001</v>
      </c>
      <c r="H1668" s="5"/>
      <c r="I1668" s="5">
        <v>319.54000000000002</v>
      </c>
      <c r="J1668" s="5"/>
      <c r="K1668" s="5">
        <v>390619.5</v>
      </c>
      <c r="N1668" s="12">
        <f t="shared" si="156"/>
        <v>8.1803391791756435E-4</v>
      </c>
      <c r="O1668" s="12">
        <f t="shared" si="157"/>
        <v>1.6494312239916339E-4</v>
      </c>
      <c r="P1668" s="12">
        <f t="shared" si="158"/>
        <v>1.7300723594188206E-4</v>
      </c>
      <c r="Q1668" s="12">
        <f t="shared" si="159"/>
        <v>2.1926708728058897E-4</v>
      </c>
      <c r="R1668" s="12">
        <f t="shared" si="160"/>
        <v>4.8008355957651893E-4</v>
      </c>
      <c r="S1668" s="12" t="s">
        <v>8</v>
      </c>
      <c r="T1668" s="12">
        <f t="shared" si="161"/>
        <v>2.6081647229592994E-4</v>
      </c>
      <c r="U1668" s="12" t="s">
        <v>8</v>
      </c>
    </row>
    <row r="1669" spans="1:21">
      <c r="A1669" s="4">
        <v>1995</v>
      </c>
      <c r="B1669" s="4">
        <v>46</v>
      </c>
      <c r="C1669" s="4">
        <v>1949</v>
      </c>
      <c r="D1669" s="5">
        <v>35.729999999999997</v>
      </c>
      <c r="E1669" s="5">
        <v>24.58</v>
      </c>
      <c r="F1669" s="5">
        <v>29.375021371174565</v>
      </c>
      <c r="G1669" s="5">
        <v>29.124978628825446</v>
      </c>
      <c r="H1669" s="5"/>
      <c r="I1669" s="5">
        <v>118.81</v>
      </c>
      <c r="J1669" s="5"/>
      <c r="K1669" s="5">
        <v>402997.5</v>
      </c>
      <c r="N1669" s="12">
        <f t="shared" si="156"/>
        <v>2.9481572466330438E-4</v>
      </c>
      <c r="O1669" s="12">
        <f t="shared" si="157"/>
        <v>8.866059963151135E-5</v>
      </c>
      <c r="P1669" s="12">
        <f t="shared" si="158"/>
        <v>6.0992934199343664E-5</v>
      </c>
      <c r="Q1669" s="12">
        <f t="shared" si="159"/>
        <v>7.2891324068200339E-5</v>
      </c>
      <c r="R1669" s="12">
        <f t="shared" si="160"/>
        <v>1.4516219083244937E-4</v>
      </c>
      <c r="S1669" s="12" t="s">
        <v>8</v>
      </c>
      <c r="T1669" s="12">
        <f t="shared" si="161"/>
        <v>7.2270866764249022E-5</v>
      </c>
      <c r="U1669" s="12" t="s">
        <v>8</v>
      </c>
    </row>
    <row r="1670" spans="1:21">
      <c r="A1670" s="4">
        <v>1995</v>
      </c>
      <c r="B1670" s="4">
        <v>47</v>
      </c>
      <c r="C1670" s="4">
        <v>1948</v>
      </c>
      <c r="D1670" s="5">
        <v>19.46</v>
      </c>
      <c r="E1670" s="5">
        <v>9.26</v>
      </c>
      <c r="F1670" s="5">
        <v>17.214182260024298</v>
      </c>
      <c r="G1670" s="5">
        <v>23.945817739975695</v>
      </c>
      <c r="H1670" s="5"/>
      <c r="I1670" s="5">
        <v>69.88</v>
      </c>
      <c r="J1670" s="5"/>
      <c r="K1670" s="5">
        <v>410233</v>
      </c>
      <c r="N1670" s="12">
        <f t="shared" si="156"/>
        <v>1.7034222015293747E-4</v>
      </c>
      <c r="O1670" s="12">
        <f t="shared" si="157"/>
        <v>4.7436456842818598E-5</v>
      </c>
      <c r="P1670" s="12">
        <f t="shared" si="158"/>
        <v>2.2572538045452217E-5</v>
      </c>
      <c r="Q1670" s="12">
        <f t="shared" si="159"/>
        <v>4.1961963713363621E-5</v>
      </c>
      <c r="R1670" s="12">
        <f t="shared" si="160"/>
        <v>1.0033322526466665E-4</v>
      </c>
      <c r="S1670" s="12" t="s">
        <v>8</v>
      </c>
      <c r="T1670" s="12">
        <f t="shared" si="161"/>
        <v>5.837126155130303E-5</v>
      </c>
      <c r="U1670" s="12" t="s">
        <v>8</v>
      </c>
    </row>
    <row r="1671" spans="1:21">
      <c r="A1671" s="4">
        <v>1995</v>
      </c>
      <c r="B1671" s="4">
        <v>48</v>
      </c>
      <c r="C1671" s="4">
        <v>1947</v>
      </c>
      <c r="D1671" s="5">
        <v>7.13</v>
      </c>
      <c r="E1671" s="5">
        <v>3.09</v>
      </c>
      <c r="F1671" s="5">
        <v>4.0740497512437814</v>
      </c>
      <c r="G1671" s="5">
        <v>5.9859502487562208</v>
      </c>
      <c r="H1671" s="5"/>
      <c r="I1671" s="5">
        <v>20.28</v>
      </c>
      <c r="J1671" s="5"/>
      <c r="K1671" s="5">
        <v>409627.5</v>
      </c>
      <c r="N1671" s="12">
        <f t="shared" si="156"/>
        <v>4.950839482212498E-5</v>
      </c>
      <c r="O1671" s="12">
        <f t="shared" si="157"/>
        <v>1.7406057942887134E-5</v>
      </c>
      <c r="P1671" s="12">
        <f t="shared" si="158"/>
        <v>7.5434388560338356E-6</v>
      </c>
      <c r="Q1671" s="12">
        <f t="shared" si="159"/>
        <v>9.9457427815363501E-6</v>
      </c>
      <c r="R1671" s="12">
        <f t="shared" si="160"/>
        <v>2.4558898023204014E-5</v>
      </c>
      <c r="S1671" s="12" t="s">
        <v>8</v>
      </c>
      <c r="T1671" s="12">
        <f t="shared" si="161"/>
        <v>1.4613155241667664E-5</v>
      </c>
      <c r="U1671" s="12" t="s">
        <v>8</v>
      </c>
    </row>
    <row r="1672" spans="1:21">
      <c r="A1672" s="4">
        <v>1995</v>
      </c>
      <c r="B1672" s="4">
        <v>49</v>
      </c>
      <c r="C1672" s="4">
        <v>1946</v>
      </c>
      <c r="D1672" s="5">
        <v>0</v>
      </c>
      <c r="E1672" s="5">
        <v>1.02</v>
      </c>
      <c r="F1672" s="5">
        <v>2.0100000000000002</v>
      </c>
      <c r="G1672" s="5">
        <v>2.0500000000000003</v>
      </c>
      <c r="H1672" s="5"/>
      <c r="I1672" s="5">
        <v>5.08</v>
      </c>
      <c r="J1672" s="5"/>
      <c r="K1672" s="5">
        <v>367605.5</v>
      </c>
      <c r="N1672" s="12">
        <f t="shared" si="156"/>
        <v>1.3819162118085828E-5</v>
      </c>
      <c r="O1672" s="12">
        <f t="shared" si="157"/>
        <v>0</v>
      </c>
      <c r="P1672" s="12">
        <f t="shared" si="158"/>
        <v>2.7747136536314065E-6</v>
      </c>
      <c r="Q1672" s="12">
        <f t="shared" si="159"/>
        <v>5.4678180821560079E-6</v>
      </c>
      <c r="R1672" s="12">
        <f t="shared" si="160"/>
        <v>1.1044448464454423E-5</v>
      </c>
      <c r="S1672" s="12" t="s">
        <v>8</v>
      </c>
      <c r="T1672" s="12">
        <f t="shared" si="161"/>
        <v>5.5766303822984161E-6</v>
      </c>
      <c r="U1672" s="12" t="s">
        <v>8</v>
      </c>
    </row>
    <row r="1673" spans="1:21">
      <c r="A1673" s="4">
        <v>1995</v>
      </c>
      <c r="B1673" s="4">
        <v>50</v>
      </c>
      <c r="C1673" s="4">
        <v>1945</v>
      </c>
      <c r="D1673" s="5">
        <v>4.05</v>
      </c>
      <c r="E1673" s="5">
        <v>0.01</v>
      </c>
      <c r="F1673" s="5">
        <v>0.99</v>
      </c>
      <c r="G1673" s="5">
        <v>1</v>
      </c>
      <c r="H1673" s="5"/>
      <c r="I1673" s="5">
        <v>6.05</v>
      </c>
      <c r="J1673" s="5"/>
      <c r="K1673" s="5">
        <v>328442</v>
      </c>
      <c r="N1673" s="12">
        <f t="shared" si="156"/>
        <v>1.8420299474488647E-5</v>
      </c>
      <c r="O1673" s="12">
        <f t="shared" si="157"/>
        <v>1.2330944276310582E-5</v>
      </c>
      <c r="P1673" s="12">
        <f t="shared" si="158"/>
        <v>3.0446775990890322E-8</v>
      </c>
      <c r="Q1673" s="12">
        <f t="shared" si="159"/>
        <v>3.0142308230981423E-6</v>
      </c>
      <c r="R1673" s="12">
        <f t="shared" si="160"/>
        <v>6.0589084221871748E-6</v>
      </c>
      <c r="S1673" s="12" t="s">
        <v>8</v>
      </c>
      <c r="T1673" s="12">
        <f t="shared" si="161"/>
        <v>3.0446775990890325E-6</v>
      </c>
      <c r="U1673" s="12" t="s">
        <v>8</v>
      </c>
    </row>
    <row r="1674" spans="1:21">
      <c r="A1674" s="4">
        <v>1996</v>
      </c>
      <c r="B1674" s="4">
        <v>13</v>
      </c>
      <c r="C1674" s="4">
        <v>1983</v>
      </c>
      <c r="D1674" s="5">
        <v>0</v>
      </c>
      <c r="E1674" s="5">
        <v>0</v>
      </c>
      <c r="F1674" s="5">
        <v>0</v>
      </c>
      <c r="G1674" s="5">
        <v>0</v>
      </c>
      <c r="H1674" s="5"/>
      <c r="I1674" s="5">
        <v>0</v>
      </c>
      <c r="J1674" s="5"/>
      <c r="K1674" s="5">
        <v>291217.5</v>
      </c>
      <c r="N1674" s="12">
        <f t="shared" si="156"/>
        <v>0</v>
      </c>
      <c r="O1674" s="12">
        <f t="shared" si="157"/>
        <v>0</v>
      </c>
      <c r="P1674" s="12">
        <f t="shared" si="158"/>
        <v>0</v>
      </c>
      <c r="Q1674" s="12">
        <f t="shared" si="159"/>
        <v>0</v>
      </c>
      <c r="R1674" s="12">
        <f t="shared" si="160"/>
        <v>0</v>
      </c>
      <c r="S1674" s="12" t="s">
        <v>8</v>
      </c>
      <c r="T1674" s="12">
        <f t="shared" si="161"/>
        <v>0</v>
      </c>
      <c r="U1674" s="12" t="s">
        <v>8</v>
      </c>
    </row>
    <row r="1675" spans="1:21">
      <c r="A1675" s="4">
        <v>1996</v>
      </c>
      <c r="B1675" s="4">
        <v>14</v>
      </c>
      <c r="C1675" s="4">
        <v>1982</v>
      </c>
      <c r="D1675" s="5">
        <v>1</v>
      </c>
      <c r="E1675" s="5">
        <v>1.05</v>
      </c>
      <c r="F1675" s="5">
        <v>0</v>
      </c>
      <c r="G1675" s="5">
        <v>0</v>
      </c>
      <c r="H1675" s="5"/>
      <c r="I1675" s="5">
        <v>2.0499999999999998</v>
      </c>
      <c r="J1675" s="5"/>
      <c r="K1675" s="5">
        <v>300468.5</v>
      </c>
      <c r="N1675" s="12">
        <f t="shared" si="156"/>
        <v>6.8226785836119252E-6</v>
      </c>
      <c r="O1675" s="12">
        <f t="shared" si="157"/>
        <v>3.3281358944448421E-6</v>
      </c>
      <c r="P1675" s="12">
        <f t="shared" si="158"/>
        <v>3.4945426891670844E-6</v>
      </c>
      <c r="Q1675" s="12">
        <f t="shared" si="159"/>
        <v>0</v>
      </c>
      <c r="R1675" s="12">
        <f t="shared" si="160"/>
        <v>0</v>
      </c>
      <c r="S1675" s="12" t="s">
        <v>8</v>
      </c>
      <c r="T1675" s="12">
        <f t="shared" si="161"/>
        <v>0</v>
      </c>
      <c r="U1675" s="12" t="s">
        <v>8</v>
      </c>
    </row>
    <row r="1676" spans="1:21">
      <c r="A1676" s="4">
        <v>1996</v>
      </c>
      <c r="B1676" s="4">
        <v>15</v>
      </c>
      <c r="C1676" s="4">
        <v>1981</v>
      </c>
      <c r="D1676" s="5">
        <v>15.25</v>
      </c>
      <c r="E1676" s="5">
        <v>1.1100000000000001</v>
      </c>
      <c r="F1676" s="5">
        <v>0</v>
      </c>
      <c r="G1676" s="5">
        <v>0</v>
      </c>
      <c r="H1676" s="5"/>
      <c r="I1676" s="5">
        <v>16.36</v>
      </c>
      <c r="J1676" s="5"/>
      <c r="K1676" s="5">
        <v>306466.5</v>
      </c>
      <c r="N1676" s="12">
        <f t="shared" si="156"/>
        <v>5.3382669883984056E-5</v>
      </c>
      <c r="O1676" s="12">
        <f t="shared" si="157"/>
        <v>4.9760740570339663E-5</v>
      </c>
      <c r="P1676" s="12">
        <f t="shared" si="158"/>
        <v>3.6219293136443955E-6</v>
      </c>
      <c r="Q1676" s="12">
        <f t="shared" si="159"/>
        <v>0</v>
      </c>
      <c r="R1676" s="12">
        <f t="shared" si="160"/>
        <v>0</v>
      </c>
      <c r="S1676" s="12" t="s">
        <v>8</v>
      </c>
      <c r="T1676" s="12">
        <f t="shared" si="161"/>
        <v>0</v>
      </c>
      <c r="U1676" s="12" t="s">
        <v>8</v>
      </c>
    </row>
    <row r="1677" spans="1:21">
      <c r="A1677" s="4">
        <v>1996</v>
      </c>
      <c r="B1677" s="4">
        <v>16</v>
      </c>
      <c r="C1677" s="4">
        <v>1980</v>
      </c>
      <c r="D1677" s="5">
        <v>1004.74</v>
      </c>
      <c r="E1677" s="5">
        <v>44.63</v>
      </c>
      <c r="F1677" s="5">
        <v>1.1299999999999526</v>
      </c>
      <c r="G1677" s="5">
        <v>1.0899999999999543</v>
      </c>
      <c r="H1677" s="5"/>
      <c r="I1677" s="5">
        <v>1051.5899999999999</v>
      </c>
      <c r="J1677" s="5"/>
      <c r="K1677" s="5">
        <v>315439</v>
      </c>
      <c r="N1677" s="12">
        <f t="shared" si="156"/>
        <v>3.3337348901055354E-3</v>
      </c>
      <c r="O1677" s="12">
        <f t="shared" si="157"/>
        <v>3.1852117208081435E-3</v>
      </c>
      <c r="P1677" s="12">
        <f t="shared" si="158"/>
        <v>1.4148535850037568E-4</v>
      </c>
      <c r="Q1677" s="12">
        <f t="shared" si="159"/>
        <v>3.5823090993819806E-6</v>
      </c>
      <c r="R1677" s="12">
        <f t="shared" si="160"/>
        <v>7.0378107970159266E-6</v>
      </c>
      <c r="S1677" s="12" t="s">
        <v>8</v>
      </c>
      <c r="T1677" s="12">
        <f t="shared" si="161"/>
        <v>3.455501697633946E-6</v>
      </c>
      <c r="U1677" s="12" t="s">
        <v>8</v>
      </c>
    </row>
    <row r="1678" spans="1:21">
      <c r="A1678" s="4">
        <v>1996</v>
      </c>
      <c r="B1678" s="4">
        <v>17</v>
      </c>
      <c r="C1678" s="4">
        <v>1979</v>
      </c>
      <c r="D1678" s="5">
        <v>1784.04</v>
      </c>
      <c r="E1678" s="5">
        <v>109.39</v>
      </c>
      <c r="F1678" s="5">
        <v>4.2820555555555329</v>
      </c>
      <c r="G1678" s="5">
        <v>1.1079444444444388</v>
      </c>
      <c r="H1678" s="5"/>
      <c r="I1678" s="5">
        <v>1898.82</v>
      </c>
      <c r="J1678" s="5"/>
      <c r="K1678" s="5">
        <v>332151.5</v>
      </c>
      <c r="N1678" s="12">
        <f t="shared" si="156"/>
        <v>5.7167286614692387E-3</v>
      </c>
      <c r="O1678" s="12">
        <f t="shared" si="157"/>
        <v>5.371163460047599E-3</v>
      </c>
      <c r="P1678" s="12">
        <f t="shared" si="158"/>
        <v>3.2933766669727521E-4</v>
      </c>
      <c r="Q1678" s="12">
        <f t="shared" si="159"/>
        <v>1.2891874808801204E-5</v>
      </c>
      <c r="R1678" s="12">
        <f t="shared" si="160"/>
        <v>1.6227534724365154E-5</v>
      </c>
      <c r="S1678" s="12" t="s">
        <v>8</v>
      </c>
      <c r="T1678" s="12">
        <f t="shared" si="161"/>
        <v>3.3356599155639487E-6</v>
      </c>
      <c r="U1678" s="12" t="s">
        <v>8</v>
      </c>
    </row>
    <row r="1679" spans="1:21">
      <c r="A1679" s="4">
        <v>1996</v>
      </c>
      <c r="B1679" s="4">
        <v>18</v>
      </c>
      <c r="C1679" s="4">
        <v>1978</v>
      </c>
      <c r="D1679" s="5">
        <v>2801.82</v>
      </c>
      <c r="E1679" s="5">
        <v>348.29</v>
      </c>
      <c r="F1679" s="5">
        <v>23.330847058823274</v>
      </c>
      <c r="G1679" s="5">
        <v>2.1591529411764476</v>
      </c>
      <c r="H1679" s="5"/>
      <c r="I1679" s="5">
        <v>3175.6</v>
      </c>
      <c r="J1679" s="5"/>
      <c r="K1679" s="5">
        <v>350319</v>
      </c>
      <c r="N1679" s="12">
        <f t="shared" si="156"/>
        <v>9.0648808657252389E-3</v>
      </c>
      <c r="O1679" s="12">
        <f t="shared" si="157"/>
        <v>7.9979104758805559E-3</v>
      </c>
      <c r="P1679" s="12">
        <f t="shared" si="158"/>
        <v>9.9420813601317653E-4</v>
      </c>
      <c r="Q1679" s="12">
        <f t="shared" si="159"/>
        <v>6.6598862918720571E-5</v>
      </c>
      <c r="R1679" s="12">
        <f t="shared" si="160"/>
        <v>7.2762253831507061E-5</v>
      </c>
      <c r="S1679" s="12" t="s">
        <v>8</v>
      </c>
      <c r="T1679" s="12">
        <f t="shared" si="161"/>
        <v>6.1633909127864822E-6</v>
      </c>
      <c r="U1679" s="12" t="s">
        <v>8</v>
      </c>
    </row>
    <row r="1680" spans="1:21">
      <c r="A1680" s="4">
        <v>1996</v>
      </c>
      <c r="B1680" s="4">
        <v>19</v>
      </c>
      <c r="C1680" s="4">
        <v>1977</v>
      </c>
      <c r="D1680" s="5">
        <v>4633.57</v>
      </c>
      <c r="E1680" s="5">
        <v>654.25</v>
      </c>
      <c r="F1680" s="5">
        <v>71.640000000000441</v>
      </c>
      <c r="G1680" s="5">
        <v>4.3400000000000265</v>
      </c>
      <c r="H1680" s="5"/>
      <c r="I1680" s="5">
        <v>5363.8</v>
      </c>
      <c r="J1680" s="5"/>
      <c r="K1680" s="5">
        <v>368443.5</v>
      </c>
      <c r="N1680" s="12">
        <f t="shared" si="156"/>
        <v>1.4557998716221076E-2</v>
      </c>
      <c r="O1680" s="12">
        <f t="shared" si="157"/>
        <v>1.2576066615369792E-2</v>
      </c>
      <c r="P1680" s="12">
        <f t="shared" si="158"/>
        <v>1.7757132369006375E-3</v>
      </c>
      <c r="Q1680" s="12">
        <f t="shared" si="159"/>
        <v>1.9443958164549094E-4</v>
      </c>
      <c r="R1680" s="12">
        <f t="shared" si="160"/>
        <v>2.0621886395064771E-4</v>
      </c>
      <c r="S1680" s="12" t="s">
        <v>8</v>
      </c>
      <c r="T1680" s="12">
        <f t="shared" si="161"/>
        <v>1.1779282305156765E-5</v>
      </c>
      <c r="U1680" s="12" t="s">
        <v>8</v>
      </c>
    </row>
    <row r="1681" spans="1:21">
      <c r="A1681" s="4">
        <v>1996</v>
      </c>
      <c r="B1681" s="4">
        <v>20</v>
      </c>
      <c r="C1681" s="4">
        <v>1976</v>
      </c>
      <c r="D1681" s="5">
        <v>6423.01</v>
      </c>
      <c r="E1681" s="5">
        <v>1285.79</v>
      </c>
      <c r="F1681" s="5">
        <v>103.49216267447869</v>
      </c>
      <c r="G1681" s="5">
        <v>12.547837325521279</v>
      </c>
      <c r="H1681" s="5"/>
      <c r="I1681" s="5">
        <v>7824.84</v>
      </c>
      <c r="J1681" s="5"/>
      <c r="K1681" s="5">
        <v>391097</v>
      </c>
      <c r="N1681" s="12">
        <f t="shared" si="156"/>
        <v>2.0007415040258554E-2</v>
      </c>
      <c r="O1681" s="12">
        <f t="shared" si="157"/>
        <v>1.6423061286586191E-2</v>
      </c>
      <c r="P1681" s="12">
        <f t="shared" si="158"/>
        <v>3.2876498669128116E-3</v>
      </c>
      <c r="Q1681" s="12">
        <f t="shared" si="159"/>
        <v>2.6462019057798625E-4</v>
      </c>
      <c r="R1681" s="12">
        <f t="shared" si="160"/>
        <v>2.967038867595506E-4</v>
      </c>
      <c r="S1681" s="12" t="s">
        <v>8</v>
      </c>
      <c r="T1681" s="12">
        <f t="shared" si="161"/>
        <v>3.2083696181564367E-5</v>
      </c>
      <c r="U1681" s="12" t="s">
        <v>8</v>
      </c>
    </row>
    <row r="1682" spans="1:21">
      <c r="A1682" s="4">
        <v>1996</v>
      </c>
      <c r="B1682" s="4">
        <v>21</v>
      </c>
      <c r="C1682" s="4">
        <v>1975</v>
      </c>
      <c r="D1682" s="5">
        <v>8847.57</v>
      </c>
      <c r="E1682" s="5">
        <v>2184.9899999999998</v>
      </c>
      <c r="F1682" s="5">
        <v>205.83832361451155</v>
      </c>
      <c r="G1682" s="5">
        <v>18.831676385488546</v>
      </c>
      <c r="H1682" s="5"/>
      <c r="I1682" s="5">
        <v>11257.23</v>
      </c>
      <c r="J1682" s="5"/>
      <c r="K1682" s="5">
        <v>413712</v>
      </c>
      <c r="N1682" s="12">
        <f t="shared" si="156"/>
        <v>2.7210305719921103E-2</v>
      </c>
      <c r="O1682" s="12">
        <f t="shared" si="157"/>
        <v>2.1385819120547628E-2</v>
      </c>
      <c r="P1682" s="12">
        <f t="shared" si="158"/>
        <v>5.2814276598213243E-3</v>
      </c>
      <c r="Q1682" s="12">
        <f t="shared" si="159"/>
        <v>4.975401332678568E-4</v>
      </c>
      <c r="R1682" s="12">
        <f t="shared" si="160"/>
        <v>5.4305893955215246E-4</v>
      </c>
      <c r="S1682" s="12" t="s">
        <v>8</v>
      </c>
      <c r="T1682" s="12">
        <f t="shared" si="161"/>
        <v>4.5518806284295711E-5</v>
      </c>
      <c r="U1682" s="12" t="s">
        <v>8</v>
      </c>
    </row>
    <row r="1683" spans="1:21">
      <c r="A1683" s="4">
        <v>1996</v>
      </c>
      <c r="B1683" s="4">
        <v>22</v>
      </c>
      <c r="C1683" s="4">
        <v>1974</v>
      </c>
      <c r="D1683" s="5">
        <v>10701.1</v>
      </c>
      <c r="E1683" s="5">
        <v>3164.54</v>
      </c>
      <c r="F1683" s="5">
        <v>386.59999999999951</v>
      </c>
      <c r="G1683" s="5">
        <v>49.82999999999992</v>
      </c>
      <c r="H1683" s="5"/>
      <c r="I1683" s="5">
        <v>14302.07</v>
      </c>
      <c r="J1683" s="5"/>
      <c r="K1683" s="5">
        <v>425517.5</v>
      </c>
      <c r="N1683" s="12">
        <f t="shared" si="156"/>
        <v>3.3611003072729087E-2</v>
      </c>
      <c r="O1683" s="12">
        <f t="shared" si="157"/>
        <v>2.5148436903300101E-2</v>
      </c>
      <c r="P1683" s="12">
        <f t="shared" si="158"/>
        <v>7.4369209256963578E-3</v>
      </c>
      <c r="Q1683" s="12">
        <f t="shared" si="159"/>
        <v>9.0854077681881359E-4</v>
      </c>
      <c r="R1683" s="12">
        <f t="shared" si="160"/>
        <v>1.0256452437326302E-3</v>
      </c>
      <c r="S1683" s="12" t="s">
        <v>8</v>
      </c>
      <c r="T1683" s="12">
        <f t="shared" si="161"/>
        <v>1.1710446691381651E-4</v>
      </c>
      <c r="U1683" s="12" t="s">
        <v>8</v>
      </c>
    </row>
    <row r="1684" spans="1:21">
      <c r="A1684" s="4">
        <v>1996</v>
      </c>
      <c r="B1684" s="4">
        <v>23</v>
      </c>
      <c r="C1684" s="4">
        <v>1973</v>
      </c>
      <c r="D1684" s="5">
        <v>13340.95</v>
      </c>
      <c r="E1684" s="5">
        <v>4422.9799999999996</v>
      </c>
      <c r="F1684" s="5">
        <v>545.40000000000032</v>
      </c>
      <c r="G1684" s="5">
        <v>91.530000000000044</v>
      </c>
      <c r="H1684" s="5"/>
      <c r="I1684" s="5">
        <v>18400.86</v>
      </c>
      <c r="J1684" s="5"/>
      <c r="K1684" s="5">
        <v>430508</v>
      </c>
      <c r="N1684" s="12">
        <f t="shared" si="156"/>
        <v>4.274220223549853E-2</v>
      </c>
      <c r="O1684" s="12">
        <f t="shared" si="157"/>
        <v>3.0988855027084282E-2</v>
      </c>
      <c r="P1684" s="12">
        <f t="shared" si="158"/>
        <v>1.0273862506620084E-2</v>
      </c>
      <c r="Q1684" s="12">
        <f t="shared" si="159"/>
        <v>1.2668754123036049E-3</v>
      </c>
      <c r="R1684" s="12">
        <f t="shared" si="160"/>
        <v>1.4794847017941604E-3</v>
      </c>
      <c r="S1684" s="12" t="s">
        <v>8</v>
      </c>
      <c r="T1684" s="12">
        <f t="shared" si="161"/>
        <v>2.1260928949055544E-4</v>
      </c>
      <c r="U1684" s="12" t="s">
        <v>8</v>
      </c>
    </row>
    <row r="1685" spans="1:21">
      <c r="A1685" s="4">
        <v>1996</v>
      </c>
      <c r="B1685" s="4">
        <v>24</v>
      </c>
      <c r="C1685" s="4">
        <v>1972</v>
      </c>
      <c r="D1685" s="5">
        <v>16102.39</v>
      </c>
      <c r="E1685" s="5">
        <v>6193.68</v>
      </c>
      <c r="F1685" s="5">
        <v>884.36588094595061</v>
      </c>
      <c r="G1685" s="5">
        <v>152.43411905404875</v>
      </c>
      <c r="H1685" s="5"/>
      <c r="I1685" s="5">
        <v>23332.87</v>
      </c>
      <c r="J1685" s="5"/>
      <c r="K1685" s="5">
        <v>439233.5</v>
      </c>
      <c r="N1685" s="12">
        <f t="shared" si="156"/>
        <v>5.3121790573806414E-2</v>
      </c>
      <c r="O1685" s="12">
        <f t="shared" si="157"/>
        <v>3.6660204651967572E-2</v>
      </c>
      <c r="P1685" s="12">
        <f t="shared" si="158"/>
        <v>1.4101110229524844E-2</v>
      </c>
      <c r="Q1685" s="12">
        <f t="shared" si="159"/>
        <v>2.0134299431758974E-3</v>
      </c>
      <c r="R1685" s="12">
        <f t="shared" si="160"/>
        <v>2.3604756923139955E-3</v>
      </c>
      <c r="S1685" s="12" t="s">
        <v>8</v>
      </c>
      <c r="T1685" s="12">
        <f t="shared" si="161"/>
        <v>3.4704574913809795E-4</v>
      </c>
      <c r="U1685" s="12" t="s">
        <v>8</v>
      </c>
    </row>
    <row r="1686" spans="1:21">
      <c r="A1686" s="4">
        <v>1996</v>
      </c>
      <c r="B1686" s="4">
        <v>25</v>
      </c>
      <c r="C1686" s="4">
        <v>1971</v>
      </c>
      <c r="D1686" s="5">
        <v>18730.349999999999</v>
      </c>
      <c r="E1686" s="5">
        <v>8328.39</v>
      </c>
      <c r="F1686" s="5">
        <v>1228.1273629853756</v>
      </c>
      <c r="G1686" s="5">
        <v>186.52263701462593</v>
      </c>
      <c r="H1686" s="5"/>
      <c r="I1686" s="5">
        <v>28473.39</v>
      </c>
      <c r="J1686" s="5"/>
      <c r="K1686" s="5">
        <v>442188</v>
      </c>
      <c r="N1686" s="12">
        <f t="shared" si="156"/>
        <v>6.4392045917121221E-2</v>
      </c>
      <c r="O1686" s="12">
        <f t="shared" si="157"/>
        <v>4.2358340796222416E-2</v>
      </c>
      <c r="P1686" s="12">
        <f t="shared" si="158"/>
        <v>1.8834500257808893E-2</v>
      </c>
      <c r="Q1686" s="12">
        <f t="shared" si="159"/>
        <v>2.7773873623557752E-3</v>
      </c>
      <c r="R1686" s="12">
        <f t="shared" si="160"/>
        <v>3.1992048630899109E-3</v>
      </c>
      <c r="S1686" s="12" t="s">
        <v>8</v>
      </c>
      <c r="T1686" s="12">
        <f t="shared" si="161"/>
        <v>4.2181750073413553E-4</v>
      </c>
      <c r="U1686" s="12" t="s">
        <v>8</v>
      </c>
    </row>
    <row r="1687" spans="1:21">
      <c r="A1687" s="4">
        <v>1996</v>
      </c>
      <c r="B1687" s="4">
        <v>26</v>
      </c>
      <c r="C1687" s="4">
        <v>1970</v>
      </c>
      <c r="D1687" s="5">
        <v>21288.400000000001</v>
      </c>
      <c r="E1687" s="5">
        <v>10643.14</v>
      </c>
      <c r="F1687" s="5">
        <v>1634.454503876332</v>
      </c>
      <c r="G1687" s="5">
        <v>288.72549612366828</v>
      </c>
      <c r="H1687" s="5"/>
      <c r="I1687" s="5">
        <v>33854.720000000001</v>
      </c>
      <c r="J1687" s="5"/>
      <c r="K1687" s="5">
        <v>447398</v>
      </c>
      <c r="N1687" s="12">
        <f t="shared" si="156"/>
        <v>7.567025333148561E-2</v>
      </c>
      <c r="O1687" s="12">
        <f t="shared" si="157"/>
        <v>4.7582689238664461E-2</v>
      </c>
      <c r="P1687" s="12">
        <f t="shared" si="158"/>
        <v>2.3788975364217094E-2</v>
      </c>
      <c r="Q1687" s="12">
        <f t="shared" si="159"/>
        <v>3.6532449941133666E-3</v>
      </c>
      <c r="R1687" s="12">
        <f t="shared" si="160"/>
        <v>4.2985887286040624E-3</v>
      </c>
      <c r="S1687" s="12" t="s">
        <v>8</v>
      </c>
      <c r="T1687" s="12">
        <f t="shared" si="161"/>
        <v>6.4534373449069574E-4</v>
      </c>
      <c r="U1687" s="12" t="s">
        <v>8</v>
      </c>
    </row>
    <row r="1688" spans="1:21">
      <c r="A1688" s="4">
        <v>1996</v>
      </c>
      <c r="B1688" s="4">
        <v>27</v>
      </c>
      <c r="C1688" s="4">
        <v>1969</v>
      </c>
      <c r="D1688" s="5">
        <v>22661.87</v>
      </c>
      <c r="E1688" s="5">
        <v>12696.96</v>
      </c>
      <c r="F1688" s="5">
        <v>2121.8617549572405</v>
      </c>
      <c r="G1688" s="5">
        <v>451.63824504276329</v>
      </c>
      <c r="H1688" s="5"/>
      <c r="I1688" s="5">
        <v>37932.33</v>
      </c>
      <c r="J1688" s="5"/>
      <c r="K1688" s="5">
        <v>452018</v>
      </c>
      <c r="N1688" s="12">
        <f t="shared" si="156"/>
        <v>8.3917742213805643E-2</v>
      </c>
      <c r="O1688" s="12">
        <f t="shared" si="157"/>
        <v>5.0134884009043888E-2</v>
      </c>
      <c r="P1688" s="12">
        <f t="shared" si="158"/>
        <v>2.8089500860585197E-2</v>
      </c>
      <c r="Q1688" s="12">
        <f t="shared" si="159"/>
        <v>4.694197476554563E-3</v>
      </c>
      <c r="R1688" s="12">
        <f t="shared" si="160"/>
        <v>5.693357344176567E-3</v>
      </c>
      <c r="S1688" s="12" t="s">
        <v>8</v>
      </c>
      <c r="T1688" s="12">
        <f t="shared" si="161"/>
        <v>9.9915986762200452E-4</v>
      </c>
      <c r="U1688" s="12" t="s">
        <v>8</v>
      </c>
    </row>
    <row r="1689" spans="1:21">
      <c r="A1689" s="4">
        <v>1996</v>
      </c>
      <c r="B1689" s="4">
        <v>28</v>
      </c>
      <c r="C1689" s="4">
        <v>1968</v>
      </c>
      <c r="D1689" s="5">
        <v>22863.39</v>
      </c>
      <c r="E1689" s="5">
        <v>14854.85</v>
      </c>
      <c r="F1689" s="5">
        <v>2691.0765721992334</v>
      </c>
      <c r="G1689" s="5">
        <v>556.62342780076904</v>
      </c>
      <c r="H1689" s="5"/>
      <c r="I1689" s="5">
        <v>40965.94</v>
      </c>
      <c r="J1689" s="5"/>
      <c r="K1689" s="5">
        <v>452300.5</v>
      </c>
      <c r="N1689" s="12">
        <f t="shared" si="156"/>
        <v>9.057239600663719E-2</v>
      </c>
      <c r="O1689" s="12">
        <f t="shared" si="157"/>
        <v>5.0549115024192987E-2</v>
      </c>
      <c r="P1689" s="12">
        <f t="shared" si="158"/>
        <v>3.2842877688616309E-2</v>
      </c>
      <c r="Q1689" s="12">
        <f t="shared" si="159"/>
        <v>5.949753697374275E-3</v>
      </c>
      <c r="R1689" s="12">
        <f t="shared" si="160"/>
        <v>7.1804032938278918E-3</v>
      </c>
      <c r="S1689" s="12" t="s">
        <v>8</v>
      </c>
      <c r="T1689" s="12">
        <f t="shared" si="161"/>
        <v>1.2306495964536166E-3</v>
      </c>
      <c r="U1689" s="12" t="s">
        <v>8</v>
      </c>
    </row>
    <row r="1690" spans="1:21">
      <c r="A1690" s="4">
        <v>1996</v>
      </c>
      <c r="B1690" s="4">
        <v>29</v>
      </c>
      <c r="C1690" s="4">
        <v>1967</v>
      </c>
      <c r="D1690" s="5">
        <v>22723.88</v>
      </c>
      <c r="E1690" s="5">
        <v>16637.29</v>
      </c>
      <c r="F1690" s="5">
        <v>3365.4832741097789</v>
      </c>
      <c r="G1690" s="5">
        <v>658.79672589021607</v>
      </c>
      <c r="H1690" s="5"/>
      <c r="I1690" s="5">
        <v>43385.45</v>
      </c>
      <c r="J1690" s="5"/>
      <c r="K1690" s="5">
        <v>462752</v>
      </c>
      <c r="N1690" s="12">
        <f t="shared" si="156"/>
        <v>9.3755294412557907E-2</v>
      </c>
      <c r="O1690" s="12">
        <f t="shared" si="157"/>
        <v>4.9105957402669251E-2</v>
      </c>
      <c r="P1690" s="12">
        <f t="shared" si="158"/>
        <v>3.5952929430883067E-2</v>
      </c>
      <c r="Q1690" s="12">
        <f t="shared" si="159"/>
        <v>7.2727579224072048E-3</v>
      </c>
      <c r="R1690" s="12">
        <f t="shared" si="160"/>
        <v>8.6964075790055915E-3</v>
      </c>
      <c r="S1690" s="12" t="s">
        <v>8</v>
      </c>
      <c r="T1690" s="12">
        <f t="shared" si="161"/>
        <v>1.4236496565983854E-3</v>
      </c>
      <c r="U1690" s="12" t="s">
        <v>8</v>
      </c>
    </row>
    <row r="1691" spans="1:21">
      <c r="A1691" s="4">
        <v>1996</v>
      </c>
      <c r="B1691" s="4">
        <v>30</v>
      </c>
      <c r="C1691" s="4">
        <v>1966</v>
      </c>
      <c r="D1691" s="5">
        <v>21445.599999999999</v>
      </c>
      <c r="E1691" s="5">
        <v>17659.330000000002</v>
      </c>
      <c r="F1691" s="5">
        <v>3909.123563888942</v>
      </c>
      <c r="G1691" s="5">
        <v>847.62643611105864</v>
      </c>
      <c r="H1691" s="5"/>
      <c r="I1691" s="5">
        <v>43861.68</v>
      </c>
      <c r="J1691" s="5"/>
      <c r="K1691" s="5">
        <v>471055.5</v>
      </c>
      <c r="N1691" s="12">
        <f t="shared" si="156"/>
        <v>9.3113614000897987E-2</v>
      </c>
      <c r="O1691" s="12">
        <f t="shared" si="157"/>
        <v>4.5526694837444842E-2</v>
      </c>
      <c r="P1691" s="12">
        <f t="shared" si="158"/>
        <v>3.7488852162855552E-2</v>
      </c>
      <c r="Q1691" s="12">
        <f t="shared" si="159"/>
        <v>8.2986475349272892E-3</v>
      </c>
      <c r="R1691" s="12">
        <f t="shared" si="160"/>
        <v>1.0098067000597595E-2</v>
      </c>
      <c r="S1691" s="12" t="s">
        <v>8</v>
      </c>
      <c r="T1691" s="12">
        <f t="shared" si="161"/>
        <v>1.7994194656703055E-3</v>
      </c>
      <c r="U1691" s="12" t="s">
        <v>8</v>
      </c>
    </row>
    <row r="1692" spans="1:21">
      <c r="A1692" s="4">
        <v>1996</v>
      </c>
      <c r="B1692" s="4">
        <v>31</v>
      </c>
      <c r="C1692" s="4">
        <v>1965</v>
      </c>
      <c r="D1692" s="5">
        <v>18746.919999999998</v>
      </c>
      <c r="E1692" s="5">
        <v>17934.87</v>
      </c>
      <c r="F1692" s="5">
        <v>4378.563711882095</v>
      </c>
      <c r="G1692" s="5">
        <v>997.82628811790835</v>
      </c>
      <c r="H1692" s="5"/>
      <c r="I1692" s="5">
        <v>42058.18</v>
      </c>
      <c r="J1692" s="5"/>
      <c r="K1692" s="5">
        <v>475766.5</v>
      </c>
      <c r="N1692" s="12">
        <f t="shared" si="156"/>
        <v>8.8400885728608464E-2</v>
      </c>
      <c r="O1692" s="12">
        <f t="shared" si="157"/>
        <v>3.9403615008622925E-2</v>
      </c>
      <c r="P1692" s="12">
        <f t="shared" si="158"/>
        <v>3.7696790337276791E-2</v>
      </c>
      <c r="Q1692" s="12">
        <f t="shared" si="159"/>
        <v>9.2031778443461137E-3</v>
      </c>
      <c r="R1692" s="12">
        <f t="shared" si="160"/>
        <v>1.1300480382708752E-2</v>
      </c>
      <c r="S1692" s="12" t="s">
        <v>8</v>
      </c>
      <c r="T1692" s="12">
        <f t="shared" si="161"/>
        <v>2.0973025383626389E-3</v>
      </c>
      <c r="U1692" s="12" t="s">
        <v>8</v>
      </c>
    </row>
    <row r="1693" spans="1:21">
      <c r="A1693" s="4">
        <v>1996</v>
      </c>
      <c r="B1693" s="4">
        <v>32</v>
      </c>
      <c r="C1693" s="4">
        <v>1964</v>
      </c>
      <c r="D1693" s="5">
        <v>14988.13</v>
      </c>
      <c r="E1693" s="5">
        <v>16886.849999999999</v>
      </c>
      <c r="F1693" s="5">
        <v>4743.871959430031</v>
      </c>
      <c r="G1693" s="5">
        <v>1156.0480405699739</v>
      </c>
      <c r="H1693" s="5"/>
      <c r="I1693" s="5">
        <v>37774.9</v>
      </c>
      <c r="J1693" s="5"/>
      <c r="K1693" s="5">
        <v>466333</v>
      </c>
      <c r="N1693" s="12">
        <f t="shared" si="156"/>
        <v>8.1004132240266077E-2</v>
      </c>
      <c r="O1693" s="12">
        <f t="shared" si="157"/>
        <v>3.2140401815869774E-2</v>
      </c>
      <c r="P1693" s="12">
        <f t="shared" si="158"/>
        <v>3.6211998721943327E-2</v>
      </c>
      <c r="Q1693" s="12">
        <f t="shared" si="159"/>
        <v>1.0172713403147602E-2</v>
      </c>
      <c r="R1693" s="12">
        <f t="shared" si="160"/>
        <v>1.2651731702452979E-2</v>
      </c>
      <c r="S1693" s="12" t="s">
        <v>8</v>
      </c>
      <c r="T1693" s="12">
        <f t="shared" si="161"/>
        <v>2.479018299305376E-3</v>
      </c>
      <c r="U1693" s="12" t="s">
        <v>8</v>
      </c>
    </row>
    <row r="1694" spans="1:21">
      <c r="A1694" s="4">
        <v>1996</v>
      </c>
      <c r="B1694" s="4">
        <v>33</v>
      </c>
      <c r="C1694" s="4">
        <v>1963</v>
      </c>
      <c r="D1694" s="5">
        <v>11083.27</v>
      </c>
      <c r="E1694" s="5">
        <v>14752.11</v>
      </c>
      <c r="F1694" s="5">
        <v>4624.3257251747464</v>
      </c>
      <c r="G1694" s="5">
        <v>1257.1042748252546</v>
      </c>
      <c r="H1694" s="5"/>
      <c r="I1694" s="5">
        <v>31716.81</v>
      </c>
      <c r="J1694" s="5"/>
      <c r="K1694" s="5">
        <v>446960.5</v>
      </c>
      <c r="N1694" s="12">
        <f t="shared" si="156"/>
        <v>7.0961102826759867E-2</v>
      </c>
      <c r="O1694" s="12">
        <f t="shared" si="157"/>
        <v>2.4796978703934689E-2</v>
      </c>
      <c r="P1694" s="12">
        <f t="shared" si="158"/>
        <v>3.3005399806023128E-2</v>
      </c>
      <c r="Q1694" s="12">
        <f t="shared" si="159"/>
        <v>1.0346161965486315E-2</v>
      </c>
      <c r="R1694" s="12">
        <f t="shared" si="160"/>
        <v>1.3158724316802047E-2</v>
      </c>
      <c r="S1694" s="12" t="s">
        <v>8</v>
      </c>
      <c r="T1694" s="12">
        <f t="shared" si="161"/>
        <v>2.8125623513157306E-3</v>
      </c>
      <c r="U1694" s="12" t="s">
        <v>8</v>
      </c>
    </row>
    <row r="1695" spans="1:21">
      <c r="A1695" s="4">
        <v>1996</v>
      </c>
      <c r="B1695" s="4">
        <v>34</v>
      </c>
      <c r="C1695" s="4">
        <v>1962</v>
      </c>
      <c r="D1695" s="5">
        <v>8457.2900000000009</v>
      </c>
      <c r="E1695" s="5">
        <v>12589.01</v>
      </c>
      <c r="F1695" s="5">
        <v>4420.9254023112653</v>
      </c>
      <c r="G1695" s="5">
        <v>1319.6745976887355</v>
      </c>
      <c r="H1695" s="5"/>
      <c r="I1695" s="5">
        <v>26786.9</v>
      </c>
      <c r="J1695" s="5"/>
      <c r="K1695" s="5">
        <v>437720</v>
      </c>
      <c r="N1695" s="12">
        <f t="shared" si="156"/>
        <v>6.1196426939596094E-2</v>
      </c>
      <c r="O1695" s="12">
        <f t="shared" si="157"/>
        <v>1.9321232751530661E-2</v>
      </c>
      <c r="P1695" s="12">
        <f t="shared" si="158"/>
        <v>2.8760417618568949E-2</v>
      </c>
      <c r="Q1695" s="12">
        <f t="shared" si="159"/>
        <v>1.0099893544529072E-2</v>
      </c>
      <c r="R1695" s="12">
        <f t="shared" si="160"/>
        <v>1.3114776569496483E-2</v>
      </c>
      <c r="S1695" s="12" t="s">
        <v>8</v>
      </c>
      <c r="T1695" s="12">
        <f t="shared" si="161"/>
        <v>3.0148830249674117E-3</v>
      </c>
      <c r="U1695" s="12" t="s">
        <v>8</v>
      </c>
    </row>
    <row r="1696" spans="1:21">
      <c r="A1696" s="4">
        <v>1996</v>
      </c>
      <c r="B1696" s="4">
        <v>35</v>
      </c>
      <c r="C1696" s="4">
        <v>1961</v>
      </c>
      <c r="D1696" s="5">
        <v>6448.69</v>
      </c>
      <c r="E1696" s="5">
        <v>10166.469999999999</v>
      </c>
      <c r="F1696" s="5">
        <v>4085.8525564253587</v>
      </c>
      <c r="G1696" s="5">
        <v>1403.2474435746412</v>
      </c>
      <c r="H1696" s="5"/>
      <c r="I1696" s="5">
        <v>22104.26</v>
      </c>
      <c r="J1696" s="5"/>
      <c r="K1696" s="5">
        <v>427996.5</v>
      </c>
      <c r="N1696" s="12">
        <f t="shared" si="156"/>
        <v>5.1645889627602089E-2</v>
      </c>
      <c r="O1696" s="12">
        <f t="shared" si="157"/>
        <v>1.5067155923004042E-2</v>
      </c>
      <c r="P1696" s="12">
        <f t="shared" si="158"/>
        <v>2.3753628826403951E-2</v>
      </c>
      <c r="Q1696" s="12">
        <f t="shared" si="159"/>
        <v>9.5464625444959452E-3</v>
      </c>
      <c r="R1696" s="12">
        <f t="shared" si="160"/>
        <v>1.2825104878194098E-2</v>
      </c>
      <c r="S1696" s="12" t="s">
        <v>8</v>
      </c>
      <c r="T1696" s="12">
        <f t="shared" si="161"/>
        <v>3.2786423336981525E-3</v>
      </c>
      <c r="U1696" s="12" t="s">
        <v>8</v>
      </c>
    </row>
    <row r="1697" spans="1:21">
      <c r="A1697" s="4">
        <v>1996</v>
      </c>
      <c r="B1697" s="4">
        <v>36</v>
      </c>
      <c r="C1697" s="4">
        <v>1960</v>
      </c>
      <c r="D1697" s="5">
        <v>4829.71</v>
      </c>
      <c r="E1697" s="5">
        <v>7740.07</v>
      </c>
      <c r="F1697" s="5">
        <v>3748.2472955744711</v>
      </c>
      <c r="G1697" s="5">
        <v>1389.4527044255301</v>
      </c>
      <c r="H1697" s="5"/>
      <c r="I1697" s="5">
        <v>17707.48</v>
      </c>
      <c r="J1697" s="5"/>
      <c r="K1697" s="5">
        <v>416540.5</v>
      </c>
      <c r="N1697" s="12">
        <f t="shared" si="156"/>
        <v>4.2510824277591251E-2</v>
      </c>
      <c r="O1697" s="12">
        <f t="shared" si="157"/>
        <v>1.1594814909954735E-2</v>
      </c>
      <c r="P1697" s="12">
        <f t="shared" si="158"/>
        <v>1.8581794567395008E-2</v>
      </c>
      <c r="Q1697" s="12">
        <f t="shared" si="159"/>
        <v>8.9985182607080737E-3</v>
      </c>
      <c r="R1697" s="12">
        <f t="shared" si="160"/>
        <v>1.2334214800241515E-2</v>
      </c>
      <c r="S1697" s="12" t="s">
        <v>8</v>
      </c>
      <c r="T1697" s="12">
        <f t="shared" si="161"/>
        <v>3.3356965395334431E-3</v>
      </c>
      <c r="U1697" s="12" t="s">
        <v>8</v>
      </c>
    </row>
    <row r="1698" spans="1:21">
      <c r="A1698" s="4">
        <v>1996</v>
      </c>
      <c r="B1698" s="4">
        <v>37</v>
      </c>
      <c r="C1698" s="4">
        <v>1959</v>
      </c>
      <c r="D1698" s="5">
        <v>3447.74</v>
      </c>
      <c r="E1698" s="5">
        <v>5614.08</v>
      </c>
      <c r="F1698" s="5">
        <v>2953.0630006115139</v>
      </c>
      <c r="G1698" s="5">
        <v>1265.9669993884866</v>
      </c>
      <c r="H1698" s="5"/>
      <c r="I1698" s="5">
        <v>13280.85</v>
      </c>
      <c r="J1698" s="5"/>
      <c r="K1698" s="5">
        <v>404011</v>
      </c>
      <c r="N1698" s="12">
        <f t="shared" si="156"/>
        <v>3.2872496045899743E-2</v>
      </c>
      <c r="O1698" s="12">
        <f t="shared" si="157"/>
        <v>8.5337775456608856E-3</v>
      </c>
      <c r="P1698" s="12">
        <f t="shared" si="158"/>
        <v>1.3895859271158459E-2</v>
      </c>
      <c r="Q1698" s="12">
        <f t="shared" si="159"/>
        <v>7.3093628653960263E-3</v>
      </c>
      <c r="R1698" s="12">
        <f t="shared" si="160"/>
        <v>1.0442859229080398E-2</v>
      </c>
      <c r="S1698" s="12" t="s">
        <v>8</v>
      </c>
      <c r="T1698" s="12">
        <f t="shared" si="161"/>
        <v>3.1334963636843712E-3</v>
      </c>
      <c r="U1698" s="12" t="s">
        <v>8</v>
      </c>
    </row>
    <row r="1699" spans="1:21">
      <c r="A1699" s="4">
        <v>1996</v>
      </c>
      <c r="B1699" s="4">
        <v>38</v>
      </c>
      <c r="C1699" s="4">
        <v>1958</v>
      </c>
      <c r="D1699" s="5">
        <v>2441.89</v>
      </c>
      <c r="E1699" s="5">
        <v>3964.67</v>
      </c>
      <c r="F1699" s="5">
        <v>2394.7265070247158</v>
      </c>
      <c r="G1699" s="5">
        <v>1154.8634929752848</v>
      </c>
      <c r="H1699" s="5"/>
      <c r="I1699" s="5">
        <v>9956.15</v>
      </c>
      <c r="J1699" s="5"/>
      <c r="K1699" s="5">
        <v>395311.5</v>
      </c>
      <c r="N1699" s="12">
        <f t="shared" si="156"/>
        <v>2.5185581497123154E-2</v>
      </c>
      <c r="O1699" s="12">
        <f t="shared" si="157"/>
        <v>6.1771286694163969E-3</v>
      </c>
      <c r="P1699" s="12">
        <f t="shared" si="158"/>
        <v>1.002923011346748E-2</v>
      </c>
      <c r="Q1699" s="12">
        <f t="shared" si="159"/>
        <v>6.0578215079113958E-3</v>
      </c>
      <c r="R1699" s="12">
        <f t="shared" si="160"/>
        <v>8.9792227142392791E-3</v>
      </c>
      <c r="S1699" s="12" t="s">
        <v>8</v>
      </c>
      <c r="T1699" s="12">
        <f t="shared" si="161"/>
        <v>2.9214012063278824E-3</v>
      </c>
      <c r="U1699" s="12" t="s">
        <v>8</v>
      </c>
    </row>
    <row r="1700" spans="1:21">
      <c r="A1700" s="4">
        <v>1996</v>
      </c>
      <c r="B1700" s="4">
        <v>39</v>
      </c>
      <c r="C1700" s="4">
        <v>1957</v>
      </c>
      <c r="D1700" s="5">
        <v>1705.13</v>
      </c>
      <c r="E1700" s="5">
        <v>2688.29</v>
      </c>
      <c r="F1700" s="5">
        <v>1817.2670281845469</v>
      </c>
      <c r="G1700" s="5">
        <v>984.6029718154532</v>
      </c>
      <c r="H1700" s="5"/>
      <c r="I1700" s="5">
        <v>7195.29</v>
      </c>
      <c r="J1700" s="5"/>
      <c r="K1700" s="5">
        <v>393116.5</v>
      </c>
      <c r="N1700" s="12">
        <f t="shared" si="156"/>
        <v>1.8303200196379446E-2</v>
      </c>
      <c r="O1700" s="12">
        <f t="shared" si="157"/>
        <v>4.3374673919817667E-3</v>
      </c>
      <c r="P1700" s="12">
        <f t="shared" si="158"/>
        <v>6.838405409083567E-3</v>
      </c>
      <c r="Q1700" s="12">
        <f t="shared" si="159"/>
        <v>4.6227187823063825E-3</v>
      </c>
      <c r="R1700" s="12">
        <f t="shared" si="160"/>
        <v>7.1273273953141114E-3</v>
      </c>
      <c r="S1700" s="12" t="s">
        <v>8</v>
      </c>
      <c r="T1700" s="12">
        <f t="shared" si="161"/>
        <v>2.5046086130077298E-3</v>
      </c>
      <c r="U1700" s="12" t="s">
        <v>8</v>
      </c>
    </row>
    <row r="1701" spans="1:21">
      <c r="A1701" s="4">
        <v>1996</v>
      </c>
      <c r="B1701" s="4">
        <v>40</v>
      </c>
      <c r="C1701" s="4">
        <v>1956</v>
      </c>
      <c r="D1701" s="5">
        <v>1110.27</v>
      </c>
      <c r="E1701" s="5">
        <v>1801.13</v>
      </c>
      <c r="F1701" s="5">
        <v>1350.7888022160046</v>
      </c>
      <c r="G1701" s="5">
        <v>804.47119778399519</v>
      </c>
      <c r="H1701" s="5"/>
      <c r="I1701" s="5">
        <v>5066.66</v>
      </c>
      <c r="J1701" s="5"/>
      <c r="K1701" s="5">
        <v>389624.5</v>
      </c>
      <c r="N1701" s="12">
        <f t="shared" si="156"/>
        <v>1.300395637338001E-2</v>
      </c>
      <c r="O1701" s="12">
        <f t="shared" si="157"/>
        <v>2.8495897973561724E-3</v>
      </c>
      <c r="P1701" s="12">
        <f t="shared" si="158"/>
        <v>4.6227329133563212E-3</v>
      </c>
      <c r="Q1701" s="12">
        <f t="shared" si="159"/>
        <v>3.4668990328277729E-3</v>
      </c>
      <c r="R1701" s="12">
        <f t="shared" si="160"/>
        <v>5.5316336626675166E-3</v>
      </c>
      <c r="S1701" s="12" t="s">
        <v>8</v>
      </c>
      <c r="T1701" s="12">
        <f t="shared" si="161"/>
        <v>2.0647346298397437E-3</v>
      </c>
      <c r="U1701" s="12" t="s">
        <v>8</v>
      </c>
    </row>
    <row r="1702" spans="1:21">
      <c r="A1702" s="4">
        <v>1996</v>
      </c>
      <c r="B1702" s="4">
        <v>41</v>
      </c>
      <c r="C1702" s="4">
        <v>1955</v>
      </c>
      <c r="D1702" s="5">
        <v>747.59</v>
      </c>
      <c r="E1702" s="5">
        <v>1104.29</v>
      </c>
      <c r="F1702" s="5">
        <v>911.66832870328858</v>
      </c>
      <c r="G1702" s="5">
        <v>650.57167129671109</v>
      </c>
      <c r="H1702" s="5"/>
      <c r="I1702" s="5">
        <v>3414.12</v>
      </c>
      <c r="J1702" s="5"/>
      <c r="K1702" s="5">
        <v>386750.5</v>
      </c>
      <c r="N1702" s="12">
        <f t="shared" si="156"/>
        <v>8.8277067515103412E-3</v>
      </c>
      <c r="O1702" s="12">
        <f t="shared" si="157"/>
        <v>1.9330033186770283E-3</v>
      </c>
      <c r="P1702" s="12">
        <f t="shared" si="158"/>
        <v>2.8553033544882296E-3</v>
      </c>
      <c r="Q1702" s="12">
        <f t="shared" si="159"/>
        <v>2.3572518424754166E-3</v>
      </c>
      <c r="R1702" s="12">
        <f t="shared" si="160"/>
        <v>4.0394000783450824E-3</v>
      </c>
      <c r="S1702" s="12" t="s">
        <v>8</v>
      </c>
      <c r="T1702" s="12">
        <f t="shared" si="161"/>
        <v>1.6821482358696657E-3</v>
      </c>
      <c r="U1702" s="12" t="s">
        <v>8</v>
      </c>
    </row>
    <row r="1703" spans="1:21">
      <c r="A1703" s="4">
        <v>1996</v>
      </c>
      <c r="B1703" s="4">
        <v>42</v>
      </c>
      <c r="C1703" s="4">
        <v>1954</v>
      </c>
      <c r="D1703" s="5">
        <v>456.47</v>
      </c>
      <c r="E1703" s="5">
        <v>612.07000000000005</v>
      </c>
      <c r="F1703" s="5">
        <v>555.55089251401898</v>
      </c>
      <c r="G1703" s="5">
        <v>464.50910748598091</v>
      </c>
      <c r="H1703" s="5"/>
      <c r="I1703" s="5">
        <v>2088.6</v>
      </c>
      <c r="J1703" s="5"/>
      <c r="K1703" s="5">
        <v>377516.5</v>
      </c>
      <c r="N1703" s="12">
        <f t="shared" si="156"/>
        <v>5.5324734150692745E-3</v>
      </c>
      <c r="O1703" s="12">
        <f t="shared" si="157"/>
        <v>1.2091392031871456E-3</v>
      </c>
      <c r="P1703" s="12">
        <f t="shared" si="158"/>
        <v>1.6213066183862165E-3</v>
      </c>
      <c r="Q1703" s="12">
        <f t="shared" si="159"/>
        <v>1.4715936721017996E-3</v>
      </c>
      <c r="R1703" s="12">
        <f t="shared" si="160"/>
        <v>2.7020275934959131E-3</v>
      </c>
      <c r="S1703" s="12" t="s">
        <v>8</v>
      </c>
      <c r="T1703" s="12">
        <f t="shared" si="161"/>
        <v>1.2304339213941137E-3</v>
      </c>
      <c r="U1703" s="12" t="s">
        <v>8</v>
      </c>
    </row>
    <row r="1704" spans="1:21">
      <c r="A1704" s="4">
        <v>1996</v>
      </c>
      <c r="B1704" s="4">
        <v>43</v>
      </c>
      <c r="C1704" s="4">
        <v>1953</v>
      </c>
      <c r="D1704" s="5">
        <v>258.95</v>
      </c>
      <c r="E1704" s="5">
        <v>347.17</v>
      </c>
      <c r="F1704" s="5">
        <v>331.65865755860676</v>
      </c>
      <c r="G1704" s="5">
        <v>253.15134244139318</v>
      </c>
      <c r="H1704" s="5"/>
      <c r="I1704" s="5">
        <v>1190.93</v>
      </c>
      <c r="J1704" s="5"/>
      <c r="K1704" s="5">
        <v>369671.5</v>
      </c>
      <c r="N1704" s="12">
        <f t="shared" si="156"/>
        <v>3.2215899792112728E-3</v>
      </c>
      <c r="O1704" s="12">
        <f t="shared" si="157"/>
        <v>7.0048678353619356E-4</v>
      </c>
      <c r="P1704" s="12">
        <f t="shared" si="158"/>
        <v>9.3913109341672277E-4</v>
      </c>
      <c r="Q1704" s="12">
        <f t="shared" si="159"/>
        <v>8.9717129277914792E-4</v>
      </c>
      <c r="R1704" s="12">
        <f t="shared" si="160"/>
        <v>1.5819721022583564E-3</v>
      </c>
      <c r="S1704" s="12" t="s">
        <v>8</v>
      </c>
      <c r="T1704" s="12">
        <f t="shared" si="161"/>
        <v>6.8480080947920844E-4</v>
      </c>
      <c r="U1704" s="12" t="s">
        <v>8</v>
      </c>
    </row>
    <row r="1705" spans="1:21">
      <c r="A1705" s="4">
        <v>1996</v>
      </c>
      <c r="B1705" s="4">
        <v>44</v>
      </c>
      <c r="C1705" s="4">
        <v>1952</v>
      </c>
      <c r="D1705" s="5">
        <v>149.69999999999999</v>
      </c>
      <c r="E1705" s="5">
        <v>178.65</v>
      </c>
      <c r="F1705" s="5">
        <v>151.75</v>
      </c>
      <c r="G1705" s="5">
        <v>168.88</v>
      </c>
      <c r="H1705" s="5"/>
      <c r="I1705" s="5">
        <v>648.98</v>
      </c>
      <c r="J1705" s="5"/>
      <c r="K1705" s="5">
        <v>371066</v>
      </c>
      <c r="N1705" s="12">
        <f t="shared" ref="N1705:N1768" si="162">I1705/$K1705</f>
        <v>1.7489611012596142E-3</v>
      </c>
      <c r="O1705" s="12">
        <f t="shared" ref="O1705:O1768" si="163">D1705/$K1705</f>
        <v>4.0343227350390492E-4</v>
      </c>
      <c r="P1705" s="12">
        <f t="shared" ref="P1705:P1768" si="164">E1705/$K1705</f>
        <v>4.8145073922159401E-4</v>
      </c>
      <c r="Q1705" s="12">
        <f t="shared" ref="Q1705:Q1768" si="165">F1705/$K1705</f>
        <v>4.0895689715576204E-4</v>
      </c>
      <c r="R1705" s="12">
        <f t="shared" ref="R1705:R1768" si="166">(F1705+G1705)/$K1705</f>
        <v>8.6407808853411526E-4</v>
      </c>
      <c r="S1705" s="12" t="s">
        <v>8</v>
      </c>
      <c r="T1705" s="12">
        <f t="shared" ref="T1705:T1768" si="167">G1705/$K1705</f>
        <v>4.5512119137835317E-4</v>
      </c>
      <c r="U1705" s="12" t="s">
        <v>8</v>
      </c>
    </row>
    <row r="1706" spans="1:21">
      <c r="A1706" s="4">
        <v>1996</v>
      </c>
      <c r="B1706" s="4">
        <v>45</v>
      </c>
      <c r="C1706" s="4">
        <v>1951</v>
      </c>
      <c r="D1706" s="5">
        <v>71.84</v>
      </c>
      <c r="E1706" s="5">
        <v>91.48</v>
      </c>
      <c r="F1706" s="5">
        <v>78.14464621239145</v>
      </c>
      <c r="G1706" s="5">
        <v>90.045353787608477</v>
      </c>
      <c r="H1706" s="5"/>
      <c r="I1706" s="5">
        <v>331.51</v>
      </c>
      <c r="J1706" s="5"/>
      <c r="K1706" s="5">
        <v>380334.5</v>
      </c>
      <c r="N1706" s="12">
        <f t="shared" si="162"/>
        <v>8.7162747528820022E-4</v>
      </c>
      <c r="O1706" s="12">
        <f t="shared" si="163"/>
        <v>1.8888636187356132E-4</v>
      </c>
      <c r="P1706" s="12">
        <f t="shared" si="164"/>
        <v>2.4052511670647812E-4</v>
      </c>
      <c r="Q1706" s="12">
        <f t="shared" si="165"/>
        <v>2.0546294436184846E-4</v>
      </c>
      <c r="R1706" s="12">
        <f t="shared" si="166"/>
        <v>4.422159967081607E-4</v>
      </c>
      <c r="S1706" s="12" t="s">
        <v>8</v>
      </c>
      <c r="T1706" s="12">
        <f t="shared" si="167"/>
        <v>2.3675305234631221E-4</v>
      </c>
      <c r="U1706" s="12" t="s">
        <v>8</v>
      </c>
    </row>
    <row r="1707" spans="1:21">
      <c r="A1707" s="4">
        <v>1996</v>
      </c>
      <c r="B1707" s="4">
        <v>46</v>
      </c>
      <c r="C1707" s="4">
        <v>1950</v>
      </c>
      <c r="D1707" s="5">
        <v>40.72</v>
      </c>
      <c r="E1707" s="5">
        <v>40.380000000000003</v>
      </c>
      <c r="F1707" s="5">
        <v>36.164037967615855</v>
      </c>
      <c r="G1707" s="5">
        <v>53.395962032384148</v>
      </c>
      <c r="H1707" s="5"/>
      <c r="I1707" s="5">
        <v>170.66</v>
      </c>
      <c r="J1707" s="5"/>
      <c r="K1707" s="5">
        <v>390154.5</v>
      </c>
      <c r="N1707" s="12">
        <f t="shared" si="162"/>
        <v>4.3741645937699037E-4</v>
      </c>
      <c r="O1707" s="12">
        <f t="shared" si="163"/>
        <v>1.0436891026503602E-4</v>
      </c>
      <c r="P1707" s="12">
        <f t="shared" si="164"/>
        <v>1.0349746062136923E-4</v>
      </c>
      <c r="Q1707" s="12">
        <f t="shared" si="165"/>
        <v>9.2691582354210587E-5</v>
      </c>
      <c r="R1707" s="12">
        <f t="shared" si="166"/>
        <v>2.2955008849058514E-4</v>
      </c>
      <c r="S1707" s="12" t="s">
        <v>8</v>
      </c>
      <c r="T1707" s="12">
        <f t="shared" si="167"/>
        <v>1.3685850613637455E-4</v>
      </c>
      <c r="U1707" s="12" t="s">
        <v>8</v>
      </c>
    </row>
    <row r="1708" spans="1:21">
      <c r="A1708" s="4">
        <v>1996</v>
      </c>
      <c r="B1708" s="4">
        <v>47</v>
      </c>
      <c r="C1708" s="4">
        <v>1949</v>
      </c>
      <c r="D1708" s="5">
        <v>30.44</v>
      </c>
      <c r="E1708" s="5">
        <v>21.6</v>
      </c>
      <c r="F1708" s="5">
        <v>15.4</v>
      </c>
      <c r="G1708" s="5">
        <v>19.53</v>
      </c>
      <c r="H1708" s="5"/>
      <c r="I1708" s="5">
        <v>86.97</v>
      </c>
      <c r="J1708" s="5"/>
      <c r="K1708" s="5">
        <v>402092.5</v>
      </c>
      <c r="N1708" s="12">
        <f t="shared" si="162"/>
        <v>2.1629351455199986E-4</v>
      </c>
      <c r="O1708" s="12">
        <f t="shared" si="163"/>
        <v>7.5703973588166904E-5</v>
      </c>
      <c r="P1708" s="12">
        <f t="shared" si="164"/>
        <v>5.3718982572418045E-5</v>
      </c>
      <c r="Q1708" s="12">
        <f t="shared" si="165"/>
        <v>3.8299644982186936E-5</v>
      </c>
      <c r="R1708" s="12">
        <f t="shared" si="166"/>
        <v>8.6870558391414907E-5</v>
      </c>
      <c r="S1708" s="12" t="s">
        <v>8</v>
      </c>
      <c r="T1708" s="12">
        <f t="shared" si="167"/>
        <v>4.8570913409227978E-5</v>
      </c>
      <c r="U1708" s="12" t="s">
        <v>8</v>
      </c>
    </row>
    <row r="1709" spans="1:21">
      <c r="A1709" s="4">
        <v>1996</v>
      </c>
      <c r="B1709" s="4">
        <v>48</v>
      </c>
      <c r="C1709" s="4">
        <v>1948</v>
      </c>
      <c r="D1709" s="5">
        <v>3.17</v>
      </c>
      <c r="E1709" s="5">
        <v>15.52</v>
      </c>
      <c r="F1709" s="5">
        <v>7.244947735191638</v>
      </c>
      <c r="G1709" s="5">
        <v>7.0950522648083618</v>
      </c>
      <c r="H1709" s="5"/>
      <c r="I1709" s="5">
        <v>33.03</v>
      </c>
      <c r="J1709" s="5"/>
      <c r="K1709" s="5">
        <v>409049</v>
      </c>
      <c r="N1709" s="12">
        <f t="shared" si="162"/>
        <v>8.0748272211886597E-5</v>
      </c>
      <c r="O1709" s="12">
        <f t="shared" si="163"/>
        <v>7.7496828008380408E-6</v>
      </c>
      <c r="P1709" s="12">
        <f t="shared" si="164"/>
        <v>3.7941664690538295E-5</v>
      </c>
      <c r="Q1709" s="12">
        <f t="shared" si="165"/>
        <v>1.7711686705484276E-5</v>
      </c>
      <c r="R1709" s="12">
        <f t="shared" si="166"/>
        <v>3.5056924720510259E-5</v>
      </c>
      <c r="S1709" s="12" t="s">
        <v>8</v>
      </c>
      <c r="T1709" s="12">
        <f t="shared" si="167"/>
        <v>1.734523801502598E-5</v>
      </c>
      <c r="U1709" s="12" t="s">
        <v>8</v>
      </c>
    </row>
    <row r="1710" spans="1:21">
      <c r="A1710" s="4">
        <v>1996</v>
      </c>
      <c r="B1710" s="4">
        <v>49</v>
      </c>
      <c r="C1710" s="4">
        <v>1947</v>
      </c>
      <c r="D1710" s="5">
        <v>5.16</v>
      </c>
      <c r="E1710" s="5">
        <v>13.68</v>
      </c>
      <c r="F1710" s="5">
        <v>5.047098591549295</v>
      </c>
      <c r="G1710" s="5">
        <v>2.0629014084507045</v>
      </c>
      <c r="H1710" s="5"/>
      <c r="I1710" s="5">
        <v>25.95</v>
      </c>
      <c r="J1710" s="5"/>
      <c r="K1710" s="5">
        <v>408281.5</v>
      </c>
      <c r="N1710" s="12">
        <f t="shared" si="162"/>
        <v>6.3559088521032673E-5</v>
      </c>
      <c r="O1710" s="12">
        <f t="shared" si="163"/>
        <v>1.2638338989153317E-5</v>
      </c>
      <c r="P1710" s="12">
        <f t="shared" si="164"/>
        <v>3.3506294064266936E-5</v>
      </c>
      <c r="Q1710" s="12">
        <f t="shared" si="165"/>
        <v>1.2361810641798109E-5</v>
      </c>
      <c r="R1710" s="12">
        <f t="shared" si="166"/>
        <v>1.7414455467612417E-5</v>
      </c>
      <c r="S1710" s="12" t="s">
        <v>8</v>
      </c>
      <c r="T1710" s="12">
        <f t="shared" si="167"/>
        <v>5.0526448258143078E-6</v>
      </c>
      <c r="U1710" s="12" t="s">
        <v>8</v>
      </c>
    </row>
    <row r="1711" spans="1:21">
      <c r="A1711" s="4">
        <v>1996</v>
      </c>
      <c r="B1711" s="4">
        <v>50</v>
      </c>
      <c r="C1711" s="4">
        <v>1946</v>
      </c>
      <c r="D1711" s="5">
        <v>0</v>
      </c>
      <c r="E1711" s="5">
        <v>1.01</v>
      </c>
      <c r="F1711" s="5">
        <v>1.05</v>
      </c>
      <c r="G1711" s="5">
        <v>0</v>
      </c>
      <c r="H1711" s="5"/>
      <c r="I1711" s="5">
        <v>2.06</v>
      </c>
      <c r="J1711" s="5"/>
      <c r="K1711" s="5">
        <v>366518</v>
      </c>
      <c r="N1711" s="12">
        <f t="shared" si="162"/>
        <v>5.6204606595037622E-6</v>
      </c>
      <c r="O1711" s="12">
        <f t="shared" si="163"/>
        <v>0</v>
      </c>
      <c r="P1711" s="12">
        <f t="shared" si="164"/>
        <v>2.7556627505333982E-6</v>
      </c>
      <c r="Q1711" s="12">
        <f t="shared" si="165"/>
        <v>2.8647979089703645E-6</v>
      </c>
      <c r="R1711" s="12">
        <f t="shared" si="166"/>
        <v>2.8647979089703645E-6</v>
      </c>
      <c r="S1711" s="12" t="s">
        <v>8</v>
      </c>
      <c r="T1711" s="12">
        <f t="shared" si="167"/>
        <v>0</v>
      </c>
      <c r="U1711" s="12" t="s">
        <v>8</v>
      </c>
    </row>
    <row r="1712" spans="1:21">
      <c r="A1712" s="4">
        <v>1997</v>
      </c>
      <c r="B1712" s="4">
        <v>13</v>
      </c>
      <c r="C1712" s="4">
        <v>1984</v>
      </c>
      <c r="D1712" s="5">
        <v>0</v>
      </c>
      <c r="E1712" s="5">
        <v>0</v>
      </c>
      <c r="F1712" s="5">
        <v>0</v>
      </c>
      <c r="G1712" s="5">
        <v>0</v>
      </c>
      <c r="H1712" s="5"/>
      <c r="I1712" s="5">
        <v>0</v>
      </c>
      <c r="J1712" s="5"/>
      <c r="K1712" s="5">
        <v>283041.5</v>
      </c>
      <c r="N1712" s="12">
        <f t="shared" si="162"/>
        <v>0</v>
      </c>
      <c r="O1712" s="12">
        <f t="shared" si="163"/>
        <v>0</v>
      </c>
      <c r="P1712" s="12">
        <f t="shared" si="164"/>
        <v>0</v>
      </c>
      <c r="Q1712" s="12">
        <f t="shared" si="165"/>
        <v>0</v>
      </c>
      <c r="R1712" s="12">
        <f t="shared" si="166"/>
        <v>0</v>
      </c>
      <c r="S1712" s="12" t="s">
        <v>8</v>
      </c>
      <c r="T1712" s="12">
        <f t="shared" si="167"/>
        <v>0</v>
      </c>
      <c r="U1712" s="12" t="s">
        <v>8</v>
      </c>
    </row>
    <row r="1713" spans="1:21">
      <c r="A1713" s="4">
        <v>1997</v>
      </c>
      <c r="B1713" s="4">
        <v>14</v>
      </c>
      <c r="C1713" s="4">
        <v>1983</v>
      </c>
      <c r="D1713" s="5">
        <v>9.0345701924792756</v>
      </c>
      <c r="E1713" s="5">
        <v>0</v>
      </c>
      <c r="F1713" s="5">
        <v>0</v>
      </c>
      <c r="G1713" s="5">
        <v>0</v>
      </c>
      <c r="H1713" s="5"/>
      <c r="I1713" s="5">
        <v>9.0345701924792756</v>
      </c>
      <c r="J1713" s="5"/>
      <c r="K1713" s="5">
        <v>292662</v>
      </c>
      <c r="N1713" s="12">
        <f t="shared" si="162"/>
        <v>3.0870322052330931E-5</v>
      </c>
      <c r="O1713" s="12">
        <f t="shared" si="163"/>
        <v>3.0870322052330931E-5</v>
      </c>
      <c r="P1713" s="12">
        <f t="shared" si="164"/>
        <v>0</v>
      </c>
      <c r="Q1713" s="12">
        <f t="shared" si="165"/>
        <v>0</v>
      </c>
      <c r="R1713" s="12">
        <f t="shared" si="166"/>
        <v>0</v>
      </c>
      <c r="S1713" s="12" t="s">
        <v>8</v>
      </c>
      <c r="T1713" s="12">
        <f t="shared" si="167"/>
        <v>0</v>
      </c>
      <c r="U1713" s="12" t="s">
        <v>8</v>
      </c>
    </row>
    <row r="1714" spans="1:21">
      <c r="A1714" s="4">
        <v>1997</v>
      </c>
      <c r="B1714" s="4">
        <v>15</v>
      </c>
      <c r="C1714" s="4">
        <v>1982</v>
      </c>
      <c r="D1714" s="5">
        <v>37.250331072032886</v>
      </c>
      <c r="E1714" s="5">
        <v>1.2554610342489716</v>
      </c>
      <c r="F1714" s="5">
        <v>0</v>
      </c>
      <c r="G1714" s="5">
        <v>0</v>
      </c>
      <c r="H1714" s="5"/>
      <c r="I1714" s="5">
        <v>38.505792106281859</v>
      </c>
      <c r="J1714" s="5"/>
      <c r="K1714" s="5">
        <v>301931</v>
      </c>
      <c r="N1714" s="12">
        <f t="shared" si="162"/>
        <v>1.2753176091981897E-4</v>
      </c>
      <c r="O1714" s="12">
        <f t="shared" si="163"/>
        <v>1.2337365514648342E-4</v>
      </c>
      <c r="P1714" s="12">
        <f t="shared" si="164"/>
        <v>4.1581057733355357E-6</v>
      </c>
      <c r="Q1714" s="12">
        <f t="shared" si="165"/>
        <v>0</v>
      </c>
      <c r="R1714" s="12">
        <f t="shared" si="166"/>
        <v>0</v>
      </c>
      <c r="S1714" s="12" t="s">
        <v>8</v>
      </c>
      <c r="T1714" s="12">
        <f t="shared" si="167"/>
        <v>0</v>
      </c>
      <c r="U1714" s="12" t="s">
        <v>8</v>
      </c>
    </row>
    <row r="1715" spans="1:21">
      <c r="A1715" s="4">
        <v>1997</v>
      </c>
      <c r="B1715" s="4">
        <v>16</v>
      </c>
      <c r="C1715" s="4">
        <v>1981</v>
      </c>
      <c r="D1715" s="5">
        <v>949.09385368385097</v>
      </c>
      <c r="E1715" s="5">
        <v>35.278686644034359</v>
      </c>
      <c r="F1715" s="5">
        <v>0</v>
      </c>
      <c r="G1715" s="5">
        <v>1.1332442557128175</v>
      </c>
      <c r="H1715" s="5"/>
      <c r="I1715" s="5">
        <v>985.50578458359814</v>
      </c>
      <c r="J1715" s="5"/>
      <c r="K1715" s="5">
        <v>307851.5</v>
      </c>
      <c r="N1715" s="12">
        <f t="shared" si="162"/>
        <v>3.2012375596142885E-3</v>
      </c>
      <c r="O1715" s="12">
        <f t="shared" si="163"/>
        <v>3.0829599780538702E-3</v>
      </c>
      <c r="P1715" s="12">
        <f t="shared" si="164"/>
        <v>1.1459644225879802E-4</v>
      </c>
      <c r="Q1715" s="12">
        <f t="shared" si="165"/>
        <v>0</v>
      </c>
      <c r="R1715" s="12">
        <f t="shared" si="166"/>
        <v>3.6811393016204808E-6</v>
      </c>
      <c r="S1715" s="12" t="s">
        <v>8</v>
      </c>
      <c r="T1715" s="12">
        <f t="shared" si="167"/>
        <v>3.6811393016204808E-6</v>
      </c>
      <c r="U1715" s="12" t="s">
        <v>8</v>
      </c>
    </row>
    <row r="1716" spans="1:21">
      <c r="A1716" s="4">
        <v>1997</v>
      </c>
      <c r="B1716" s="4">
        <v>17</v>
      </c>
      <c r="C1716" s="4">
        <v>1980</v>
      </c>
      <c r="D1716" s="5">
        <v>1773.7742080497806</v>
      </c>
      <c r="E1716" s="5">
        <v>95.459542018570801</v>
      </c>
      <c r="F1716" s="5">
        <v>1.9234668864621653</v>
      </c>
      <c r="G1716" s="5">
        <v>0</v>
      </c>
      <c r="H1716" s="5"/>
      <c r="I1716" s="5">
        <v>1871.1572169548135</v>
      </c>
      <c r="J1716" s="5"/>
      <c r="K1716" s="5">
        <v>316808</v>
      </c>
      <c r="N1716" s="12">
        <f t="shared" si="162"/>
        <v>5.9062814605528062E-3</v>
      </c>
      <c r="O1716" s="12">
        <f t="shared" si="163"/>
        <v>5.598893361435887E-3</v>
      </c>
      <c r="P1716" s="12">
        <f t="shared" si="164"/>
        <v>3.0131670291965731E-4</v>
      </c>
      <c r="Q1716" s="12">
        <f t="shared" si="165"/>
        <v>6.0713961972619548E-6</v>
      </c>
      <c r="R1716" s="12">
        <f t="shared" si="166"/>
        <v>6.0713961972619548E-6</v>
      </c>
      <c r="S1716" s="12" t="s">
        <v>8</v>
      </c>
      <c r="T1716" s="12">
        <f t="shared" si="167"/>
        <v>0</v>
      </c>
      <c r="U1716" s="12" t="s">
        <v>8</v>
      </c>
    </row>
    <row r="1717" spans="1:21">
      <c r="A1717" s="4">
        <v>1997</v>
      </c>
      <c r="B1717" s="4">
        <v>18</v>
      </c>
      <c r="C1717" s="4">
        <v>1979</v>
      </c>
      <c r="D1717" s="5">
        <v>2608.2413258206002</v>
      </c>
      <c r="E1717" s="5">
        <v>284.82104479804025</v>
      </c>
      <c r="F1717" s="5">
        <v>21.024032783979315</v>
      </c>
      <c r="G1717" s="5">
        <v>3.1789279207111245</v>
      </c>
      <c r="H1717" s="5"/>
      <c r="I1717" s="5">
        <v>2917.2653313233309</v>
      </c>
      <c r="J1717" s="5"/>
      <c r="K1717" s="5">
        <v>333159.5</v>
      </c>
      <c r="N1717" s="12">
        <f t="shared" si="162"/>
        <v>8.7563624369808787E-3</v>
      </c>
      <c r="O1717" s="12">
        <f t="shared" si="163"/>
        <v>7.8288067001559321E-3</v>
      </c>
      <c r="P1717" s="12">
        <f t="shared" si="164"/>
        <v>8.5490896942167416E-4</v>
      </c>
      <c r="Q1717" s="12">
        <f t="shared" si="165"/>
        <v>6.3105007613408344E-5</v>
      </c>
      <c r="R1717" s="12">
        <f t="shared" si="166"/>
        <v>7.2646767403272122E-5</v>
      </c>
      <c r="S1717" s="12" t="s">
        <v>8</v>
      </c>
      <c r="T1717" s="12">
        <f t="shared" si="167"/>
        <v>9.5417597898637868E-6</v>
      </c>
      <c r="U1717" s="12" t="s">
        <v>8</v>
      </c>
    </row>
    <row r="1718" spans="1:21">
      <c r="A1718" s="4">
        <v>1997</v>
      </c>
      <c r="B1718" s="4">
        <v>19</v>
      </c>
      <c r="C1718" s="4">
        <v>1978</v>
      </c>
      <c r="D1718" s="5">
        <v>4240.5981541341143</v>
      </c>
      <c r="E1718" s="5">
        <v>638.44083722157711</v>
      </c>
      <c r="F1718" s="5">
        <v>44.566399772826941</v>
      </c>
      <c r="G1718" s="5">
        <v>9.1991429251052867</v>
      </c>
      <c r="H1718" s="5"/>
      <c r="I1718" s="5">
        <v>4932.8045340536237</v>
      </c>
      <c r="J1718" s="5"/>
      <c r="K1718" s="5">
        <v>351041</v>
      </c>
      <c r="N1718" s="12">
        <f t="shared" si="162"/>
        <v>1.4051932777235775E-2</v>
      </c>
      <c r="O1718" s="12">
        <f t="shared" si="163"/>
        <v>1.2080065160861877E-2</v>
      </c>
      <c r="P1718" s="12">
        <f t="shared" si="164"/>
        <v>1.8187073225679538E-3</v>
      </c>
      <c r="Q1718" s="12">
        <f t="shared" si="165"/>
        <v>1.2695497042461404E-4</v>
      </c>
      <c r="R1718" s="12">
        <f t="shared" si="166"/>
        <v>1.5316029380594353E-4</v>
      </c>
      <c r="S1718" s="12" t="s">
        <v>8</v>
      </c>
      <c r="T1718" s="12">
        <f t="shared" si="167"/>
        <v>2.6205323381329494E-5</v>
      </c>
      <c r="U1718" s="12" t="s">
        <v>8</v>
      </c>
    </row>
    <row r="1719" spans="1:21">
      <c r="A1719" s="4">
        <v>1997</v>
      </c>
      <c r="B1719" s="4">
        <v>20</v>
      </c>
      <c r="C1719" s="4">
        <v>1977</v>
      </c>
      <c r="D1719" s="5">
        <v>5947.5747255216602</v>
      </c>
      <c r="E1719" s="5">
        <v>1158.4986740737945</v>
      </c>
      <c r="F1719" s="5">
        <v>100.87713200824734</v>
      </c>
      <c r="G1719" s="5">
        <v>17.508644065198514</v>
      </c>
      <c r="H1719" s="5"/>
      <c r="I1719" s="5">
        <v>7224.4591756689006</v>
      </c>
      <c r="J1719" s="5"/>
      <c r="K1719" s="5">
        <v>369269</v>
      </c>
      <c r="N1719" s="12">
        <f t="shared" si="162"/>
        <v>1.9564217889042678E-2</v>
      </c>
      <c r="O1719" s="12">
        <f t="shared" si="163"/>
        <v>1.6106347203587792E-2</v>
      </c>
      <c r="P1719" s="12">
        <f t="shared" si="164"/>
        <v>3.1372757368579398E-3</v>
      </c>
      <c r="Q1719" s="12">
        <f t="shared" si="165"/>
        <v>2.7318061361296869E-4</v>
      </c>
      <c r="R1719" s="12">
        <f t="shared" si="166"/>
        <v>3.2059494859694654E-4</v>
      </c>
      <c r="S1719" s="12" t="s">
        <v>8</v>
      </c>
      <c r="T1719" s="12">
        <f t="shared" si="167"/>
        <v>4.7414334983977843E-5</v>
      </c>
      <c r="U1719" s="12" t="s">
        <v>8</v>
      </c>
    </row>
    <row r="1720" spans="1:21">
      <c r="A1720" s="4">
        <v>1997</v>
      </c>
      <c r="B1720" s="4">
        <v>21</v>
      </c>
      <c r="C1720" s="4">
        <v>1976</v>
      </c>
      <c r="D1720" s="5">
        <v>7900.3396208614395</v>
      </c>
      <c r="E1720" s="5">
        <v>1956.7906707933348</v>
      </c>
      <c r="F1720" s="5">
        <v>199.6998588715411</v>
      </c>
      <c r="G1720" s="5">
        <v>31.772474101877265</v>
      </c>
      <c r="H1720" s="5"/>
      <c r="I1720" s="5">
        <v>10088.602624628193</v>
      </c>
      <c r="J1720" s="5"/>
      <c r="K1720" s="5">
        <v>392140.5</v>
      </c>
      <c r="N1720" s="12">
        <f t="shared" si="162"/>
        <v>2.5727010152300497E-2</v>
      </c>
      <c r="O1720" s="12">
        <f t="shared" si="163"/>
        <v>2.0146706654531832E-2</v>
      </c>
      <c r="P1720" s="12">
        <f t="shared" si="164"/>
        <v>4.990024419291899E-3</v>
      </c>
      <c r="Q1720" s="12">
        <f t="shared" si="165"/>
        <v>5.0925588882439095E-4</v>
      </c>
      <c r="R1720" s="12">
        <f t="shared" si="166"/>
        <v>5.902790784767663E-4</v>
      </c>
      <c r="S1720" s="12" t="s">
        <v>8</v>
      </c>
      <c r="T1720" s="12">
        <f t="shared" si="167"/>
        <v>8.1023189652375266E-5</v>
      </c>
      <c r="U1720" s="12" t="s">
        <v>8</v>
      </c>
    </row>
    <row r="1721" spans="1:21">
      <c r="A1721" s="4">
        <v>1997</v>
      </c>
      <c r="B1721" s="4">
        <v>22</v>
      </c>
      <c r="C1721" s="4">
        <v>1975</v>
      </c>
      <c r="D1721" s="5">
        <v>10241.96047200057</v>
      </c>
      <c r="E1721" s="5">
        <v>2993.3229356039737</v>
      </c>
      <c r="F1721" s="5">
        <v>297.62382721129762</v>
      </c>
      <c r="G1721" s="5">
        <v>52.359128612896917</v>
      </c>
      <c r="H1721" s="5"/>
      <c r="I1721" s="5">
        <v>13585.266363428738</v>
      </c>
      <c r="J1721" s="5"/>
      <c r="K1721" s="5">
        <v>414713.5</v>
      </c>
      <c r="N1721" s="12">
        <f t="shared" si="162"/>
        <v>3.2758196594585752E-2</v>
      </c>
      <c r="O1721" s="12">
        <f t="shared" si="163"/>
        <v>2.4696472316431874E-2</v>
      </c>
      <c r="P1721" s="12">
        <f t="shared" si="164"/>
        <v>7.217809248080841E-3</v>
      </c>
      <c r="Q1721" s="12">
        <f t="shared" si="165"/>
        <v>7.1766129439070016E-4</v>
      </c>
      <c r="R1721" s="12">
        <f t="shared" si="166"/>
        <v>8.4391503007303736E-4</v>
      </c>
      <c r="S1721" s="12" t="s">
        <v>8</v>
      </c>
      <c r="T1721" s="12">
        <f t="shared" si="167"/>
        <v>1.2625373568233712E-4</v>
      </c>
      <c r="U1721" s="12" t="s">
        <v>8</v>
      </c>
    </row>
    <row r="1722" spans="1:21">
      <c r="A1722" s="4">
        <v>1997</v>
      </c>
      <c r="B1722" s="4">
        <v>23</v>
      </c>
      <c r="C1722" s="4">
        <v>1974</v>
      </c>
      <c r="D1722" s="5">
        <v>12467.522248784018</v>
      </c>
      <c r="E1722" s="5">
        <v>4381.0003959918195</v>
      </c>
      <c r="F1722" s="5">
        <v>566.17621107611683</v>
      </c>
      <c r="G1722" s="5">
        <v>90.953002694005235</v>
      </c>
      <c r="H1722" s="5"/>
      <c r="I1722" s="5">
        <v>17505.65185854596</v>
      </c>
      <c r="J1722" s="5"/>
      <c r="K1722" s="5">
        <v>426248</v>
      </c>
      <c r="N1722" s="12">
        <f t="shared" si="162"/>
        <v>4.1069170667184268E-2</v>
      </c>
      <c r="O1722" s="12">
        <f t="shared" si="163"/>
        <v>2.9249456299581509E-2</v>
      </c>
      <c r="P1722" s="12">
        <f t="shared" si="164"/>
        <v>1.0278055019593803E-2</v>
      </c>
      <c r="Q1722" s="12">
        <f t="shared" si="165"/>
        <v>1.3282788683492165E-3</v>
      </c>
      <c r="R1722" s="12">
        <f t="shared" si="166"/>
        <v>1.5416593480089575E-3</v>
      </c>
      <c r="S1722" s="12" t="s">
        <v>8</v>
      </c>
      <c r="T1722" s="12">
        <f t="shared" si="167"/>
        <v>2.133804796597409E-4</v>
      </c>
      <c r="U1722" s="12" t="s">
        <v>8</v>
      </c>
    </row>
    <row r="1723" spans="1:21">
      <c r="A1723" s="4">
        <v>1997</v>
      </c>
      <c r="B1723" s="4">
        <v>24</v>
      </c>
      <c r="C1723" s="4">
        <v>1973</v>
      </c>
      <c r="D1723" s="5">
        <v>15266.633037717527</v>
      </c>
      <c r="E1723" s="5">
        <v>5882.0364113680262</v>
      </c>
      <c r="F1723" s="5">
        <v>776.18533284292073</v>
      </c>
      <c r="G1723" s="5">
        <v>120.52056456860913</v>
      </c>
      <c r="H1723" s="5"/>
      <c r="I1723" s="5">
        <v>22045.375346497083</v>
      </c>
      <c r="J1723" s="5"/>
      <c r="K1723" s="5">
        <v>431271</v>
      </c>
      <c r="N1723" s="12">
        <f t="shared" si="162"/>
        <v>5.1117221761948016E-2</v>
      </c>
      <c r="O1723" s="12">
        <f t="shared" si="163"/>
        <v>3.5399164418005218E-2</v>
      </c>
      <c r="P1723" s="12">
        <f t="shared" si="164"/>
        <v>1.3638840569776373E-2</v>
      </c>
      <c r="Q1723" s="12">
        <f t="shared" si="165"/>
        <v>1.7997624065678442E-3</v>
      </c>
      <c r="R1723" s="12">
        <f t="shared" si="166"/>
        <v>2.0792167741664285E-3</v>
      </c>
      <c r="S1723" s="12" t="s">
        <v>8</v>
      </c>
      <c r="T1723" s="12">
        <f t="shared" si="167"/>
        <v>2.7945436759858449E-4</v>
      </c>
      <c r="U1723" s="12" t="s">
        <v>8</v>
      </c>
    </row>
    <row r="1724" spans="1:21">
      <c r="A1724" s="4">
        <v>1997</v>
      </c>
      <c r="B1724" s="4">
        <v>25</v>
      </c>
      <c r="C1724" s="4">
        <v>1972</v>
      </c>
      <c r="D1724" s="5">
        <v>17931.007132054983</v>
      </c>
      <c r="E1724" s="5">
        <v>8027.2796154895177</v>
      </c>
      <c r="F1724" s="5">
        <v>1074.0608849098282</v>
      </c>
      <c r="G1724" s="5">
        <v>183.04768197247259</v>
      </c>
      <c r="H1724" s="5"/>
      <c r="I1724" s="5">
        <v>27215.395314426802</v>
      </c>
      <c r="J1724" s="5"/>
      <c r="K1724" s="5">
        <v>439904</v>
      </c>
      <c r="N1724" s="12">
        <f t="shared" si="162"/>
        <v>6.1866669351555797E-2</v>
      </c>
      <c r="O1724" s="12">
        <f t="shared" si="163"/>
        <v>4.0761182285350854E-2</v>
      </c>
      <c r="P1724" s="12">
        <f t="shared" si="164"/>
        <v>1.8247798645817083E-2</v>
      </c>
      <c r="Q1724" s="12">
        <f t="shared" si="165"/>
        <v>2.441580174105778E-3</v>
      </c>
      <c r="R1724" s="12">
        <f t="shared" si="166"/>
        <v>2.8576884203878592E-3</v>
      </c>
      <c r="S1724" s="12" t="s">
        <v>8</v>
      </c>
      <c r="T1724" s="12">
        <f t="shared" si="167"/>
        <v>4.1610824628208104E-4</v>
      </c>
      <c r="U1724" s="12" t="s">
        <v>8</v>
      </c>
    </row>
    <row r="1725" spans="1:21">
      <c r="A1725" s="4">
        <v>1997</v>
      </c>
      <c r="B1725" s="4">
        <v>26</v>
      </c>
      <c r="C1725" s="4">
        <v>1971</v>
      </c>
      <c r="D1725" s="5">
        <v>20512.668771401706</v>
      </c>
      <c r="E1725" s="5">
        <v>10262.622665320167</v>
      </c>
      <c r="F1725" s="5">
        <v>1455.3353176372088</v>
      </c>
      <c r="G1725" s="5">
        <v>277.11157537678662</v>
      </c>
      <c r="H1725" s="5"/>
      <c r="I1725" s="5">
        <v>32507.738329735868</v>
      </c>
      <c r="J1725" s="5"/>
      <c r="K1725" s="5">
        <v>442825</v>
      </c>
      <c r="N1725" s="12">
        <f t="shared" si="162"/>
        <v>7.3409898559782916E-2</v>
      </c>
      <c r="O1725" s="12">
        <f t="shared" si="163"/>
        <v>4.6322291585618937E-2</v>
      </c>
      <c r="P1725" s="12">
        <f t="shared" si="164"/>
        <v>2.3175346164557482E-2</v>
      </c>
      <c r="Q1725" s="12">
        <f t="shared" si="165"/>
        <v>3.2864795746337916E-3</v>
      </c>
      <c r="R1725" s="12">
        <f t="shared" si="166"/>
        <v>3.9122608096064937E-3</v>
      </c>
      <c r="S1725" s="12" t="s">
        <v>8</v>
      </c>
      <c r="T1725" s="12">
        <f t="shared" si="167"/>
        <v>6.2578123497270162E-4</v>
      </c>
      <c r="U1725" s="12" t="s">
        <v>8</v>
      </c>
    </row>
    <row r="1726" spans="1:21">
      <c r="A1726" s="4">
        <v>1997</v>
      </c>
      <c r="B1726" s="4">
        <v>27</v>
      </c>
      <c r="C1726" s="4">
        <v>1970</v>
      </c>
      <c r="D1726" s="5">
        <v>22040.114782179935</v>
      </c>
      <c r="E1726" s="5">
        <v>12536.49960943824</v>
      </c>
      <c r="F1726" s="5">
        <v>1945.2236836233167</v>
      </c>
      <c r="G1726" s="5">
        <v>359.34590895346258</v>
      </c>
      <c r="H1726" s="5"/>
      <c r="I1726" s="5">
        <v>36881.183984194955</v>
      </c>
      <c r="J1726" s="5"/>
      <c r="K1726" s="5">
        <v>448134.5</v>
      </c>
      <c r="N1726" s="12">
        <f t="shared" si="162"/>
        <v>8.2299363213934551E-2</v>
      </c>
      <c r="O1726" s="12">
        <f t="shared" si="163"/>
        <v>4.9181919227776337E-2</v>
      </c>
      <c r="P1726" s="12">
        <f t="shared" si="164"/>
        <v>2.7974859354587163E-2</v>
      </c>
      <c r="Q1726" s="12">
        <f t="shared" si="165"/>
        <v>4.340713967845182E-3</v>
      </c>
      <c r="R1726" s="12">
        <f t="shared" si="166"/>
        <v>5.1425846315710554E-3</v>
      </c>
      <c r="S1726" s="12" t="s">
        <v>8</v>
      </c>
      <c r="T1726" s="12">
        <f t="shared" si="167"/>
        <v>8.0187066372587373E-4</v>
      </c>
      <c r="U1726" s="12" t="s">
        <v>8</v>
      </c>
    </row>
    <row r="1727" spans="1:21">
      <c r="A1727" s="4">
        <v>1997</v>
      </c>
      <c r="B1727" s="4">
        <v>28</v>
      </c>
      <c r="C1727" s="4">
        <v>1969</v>
      </c>
      <c r="D1727" s="5">
        <v>22608.438332001184</v>
      </c>
      <c r="E1727" s="5">
        <v>14481.555422506373</v>
      </c>
      <c r="F1727" s="5">
        <v>2557.2178496145239</v>
      </c>
      <c r="G1727" s="5">
        <v>484.89267091705443</v>
      </c>
      <c r="H1727" s="5"/>
      <c r="I1727" s="5">
        <v>40132.104275039135</v>
      </c>
      <c r="J1727" s="5"/>
      <c r="K1727" s="5">
        <v>452481.5</v>
      </c>
      <c r="N1727" s="12">
        <f t="shared" si="162"/>
        <v>8.8693359341849631E-2</v>
      </c>
      <c r="O1727" s="12">
        <f t="shared" si="163"/>
        <v>4.9965442414775373E-2</v>
      </c>
      <c r="P1727" s="12">
        <f t="shared" si="164"/>
        <v>3.2004745879127376E-2</v>
      </c>
      <c r="Q1727" s="12">
        <f t="shared" si="165"/>
        <v>5.6515412223804148E-3</v>
      </c>
      <c r="R1727" s="12">
        <f t="shared" si="166"/>
        <v>6.7231710479468852E-3</v>
      </c>
      <c r="S1727" s="12" t="s">
        <v>8</v>
      </c>
      <c r="T1727" s="12">
        <f t="shared" si="167"/>
        <v>1.0716298255664695E-3</v>
      </c>
      <c r="U1727" s="12" t="s">
        <v>8</v>
      </c>
    </row>
    <row r="1728" spans="1:21">
      <c r="A1728" s="4">
        <v>1997</v>
      </c>
      <c r="B1728" s="4">
        <v>29</v>
      </c>
      <c r="C1728" s="4">
        <v>1968</v>
      </c>
      <c r="D1728" s="5">
        <v>23915.951362302229</v>
      </c>
      <c r="E1728" s="5">
        <v>16732.722401556701</v>
      </c>
      <c r="F1728" s="5">
        <v>3184.8691879244902</v>
      </c>
      <c r="G1728" s="5">
        <v>639.74869722921733</v>
      </c>
      <c r="H1728" s="5"/>
      <c r="I1728" s="5">
        <v>44473.291649012637</v>
      </c>
      <c r="J1728" s="5"/>
      <c r="K1728" s="5">
        <v>452390</v>
      </c>
      <c r="N1728" s="12">
        <f t="shared" si="162"/>
        <v>9.8307415391614833E-2</v>
      </c>
      <c r="O1728" s="12">
        <f t="shared" si="163"/>
        <v>5.2865782537859431E-2</v>
      </c>
      <c r="P1728" s="12">
        <f t="shared" si="164"/>
        <v>3.6987383455772016E-2</v>
      </c>
      <c r="Q1728" s="12">
        <f t="shared" si="165"/>
        <v>7.0400963503271302E-3</v>
      </c>
      <c r="R1728" s="12">
        <f t="shared" si="166"/>
        <v>8.4542493979833933E-3</v>
      </c>
      <c r="S1728" s="12" t="s">
        <v>8</v>
      </c>
      <c r="T1728" s="12">
        <f t="shared" si="167"/>
        <v>1.4141530476562642E-3</v>
      </c>
      <c r="U1728" s="12" t="s">
        <v>8</v>
      </c>
    </row>
    <row r="1729" spans="1:21">
      <c r="A1729" s="4">
        <v>1997</v>
      </c>
      <c r="B1729" s="4">
        <v>30</v>
      </c>
      <c r="C1729" s="4">
        <v>1967</v>
      </c>
      <c r="D1729" s="5">
        <v>21488.898914827179</v>
      </c>
      <c r="E1729" s="5">
        <v>17467.933052827517</v>
      </c>
      <c r="F1729" s="5">
        <v>3655.9158234863326</v>
      </c>
      <c r="G1729" s="5">
        <v>728.43839068879174</v>
      </c>
      <c r="H1729" s="5"/>
      <c r="I1729" s="5">
        <v>43341.18618182982</v>
      </c>
      <c r="J1729" s="5"/>
      <c r="K1729" s="5">
        <v>462681.5</v>
      </c>
      <c r="N1729" s="12">
        <f t="shared" si="162"/>
        <v>9.3673912144379715E-2</v>
      </c>
      <c r="O1729" s="12">
        <f t="shared" si="163"/>
        <v>4.6444257907063885E-2</v>
      </c>
      <c r="P1729" s="12">
        <f t="shared" si="164"/>
        <v>3.7753688126340723E-2</v>
      </c>
      <c r="Q1729" s="12">
        <f t="shared" si="165"/>
        <v>7.9015820245381171E-3</v>
      </c>
      <c r="R1729" s="12">
        <f t="shared" si="166"/>
        <v>9.475966110975096E-3</v>
      </c>
      <c r="S1729" s="12" t="s">
        <v>8</v>
      </c>
      <c r="T1729" s="12">
        <f t="shared" si="167"/>
        <v>1.5743840864369805E-3</v>
      </c>
      <c r="U1729" s="12" t="s">
        <v>8</v>
      </c>
    </row>
    <row r="1730" spans="1:21">
      <c r="A1730" s="4">
        <v>1997</v>
      </c>
      <c r="B1730" s="4">
        <v>31</v>
      </c>
      <c r="C1730" s="4">
        <v>1966</v>
      </c>
      <c r="D1730" s="5">
        <v>19075.679384836236</v>
      </c>
      <c r="E1730" s="5">
        <v>17882.871269298063</v>
      </c>
      <c r="F1730" s="5">
        <v>4101.884262466052</v>
      </c>
      <c r="G1730" s="5">
        <v>857.88675392168955</v>
      </c>
      <c r="H1730" s="5"/>
      <c r="I1730" s="5">
        <v>41918.32167052204</v>
      </c>
      <c r="J1730" s="5"/>
      <c r="K1730" s="5">
        <v>470963.5</v>
      </c>
      <c r="N1730" s="12">
        <f t="shared" si="162"/>
        <v>8.9005457260535131E-2</v>
      </c>
      <c r="O1730" s="12">
        <f t="shared" si="163"/>
        <v>4.0503519667312297E-2</v>
      </c>
      <c r="P1730" s="12">
        <f t="shared" si="164"/>
        <v>3.7970822089818133E-2</v>
      </c>
      <c r="Q1730" s="12">
        <f t="shared" si="165"/>
        <v>8.7095587290014018E-3</v>
      </c>
      <c r="R1730" s="12">
        <f t="shared" si="166"/>
        <v>1.0531115503404706E-2</v>
      </c>
      <c r="S1730" s="12" t="s">
        <v>8</v>
      </c>
      <c r="T1730" s="12">
        <f t="shared" si="167"/>
        <v>1.8215567744033021E-3</v>
      </c>
      <c r="U1730" s="12" t="s">
        <v>8</v>
      </c>
    </row>
    <row r="1731" spans="1:21">
      <c r="A1731" s="4">
        <v>1997</v>
      </c>
      <c r="B1731" s="4">
        <v>32</v>
      </c>
      <c r="C1731" s="4">
        <v>1965</v>
      </c>
      <c r="D1731" s="5">
        <v>15961.003405172945</v>
      </c>
      <c r="E1731" s="5">
        <v>17665.568170988754</v>
      </c>
      <c r="F1731" s="5">
        <v>4547.6107715688331</v>
      </c>
      <c r="G1731" s="5">
        <v>1136.752979259739</v>
      </c>
      <c r="H1731" s="5"/>
      <c r="I1731" s="5">
        <v>39310.935326990271</v>
      </c>
      <c r="J1731" s="5"/>
      <c r="K1731" s="5">
        <v>475500.5</v>
      </c>
      <c r="N1731" s="12">
        <f t="shared" si="162"/>
        <v>8.2672752871953387E-2</v>
      </c>
      <c r="O1731" s="12">
        <f t="shared" si="163"/>
        <v>3.3566743684124295E-2</v>
      </c>
      <c r="P1731" s="12">
        <f t="shared" si="164"/>
        <v>3.715152385957271E-2</v>
      </c>
      <c r="Q1731" s="12">
        <f t="shared" si="165"/>
        <v>9.5638401464747842E-3</v>
      </c>
      <c r="R1731" s="12">
        <f t="shared" si="166"/>
        <v>1.1954485328256378E-2</v>
      </c>
      <c r="S1731" s="12" t="s">
        <v>8</v>
      </c>
      <c r="T1731" s="12">
        <f t="shared" si="167"/>
        <v>2.3906451817815944E-3</v>
      </c>
      <c r="U1731" s="12" t="s">
        <v>8</v>
      </c>
    </row>
    <row r="1732" spans="1:21">
      <c r="A1732" s="4">
        <v>1997</v>
      </c>
      <c r="B1732" s="4">
        <v>33</v>
      </c>
      <c r="C1732" s="4">
        <v>1964</v>
      </c>
      <c r="D1732" s="5">
        <v>12637.391562431429</v>
      </c>
      <c r="E1732" s="5">
        <v>15766.615638698775</v>
      </c>
      <c r="F1732" s="5">
        <v>4634.0475874213744</v>
      </c>
      <c r="G1732" s="5">
        <v>1222.7202977607003</v>
      </c>
      <c r="H1732" s="5"/>
      <c r="I1732" s="5">
        <v>34260.775086312278</v>
      </c>
      <c r="J1732" s="5"/>
      <c r="K1732" s="5">
        <v>466101</v>
      </c>
      <c r="N1732" s="12">
        <f t="shared" si="162"/>
        <v>7.3505045229064689E-2</v>
      </c>
      <c r="O1732" s="12">
        <f t="shared" si="163"/>
        <v>2.7112989593310096E-2</v>
      </c>
      <c r="P1732" s="12">
        <f t="shared" si="164"/>
        <v>3.3826607620877823E-2</v>
      </c>
      <c r="Q1732" s="12">
        <f t="shared" si="165"/>
        <v>9.9421532831325699E-3</v>
      </c>
      <c r="R1732" s="12">
        <f t="shared" si="166"/>
        <v>1.2565448014876765E-2</v>
      </c>
      <c r="S1732" s="12" t="s">
        <v>8</v>
      </c>
      <c r="T1732" s="12">
        <f t="shared" si="167"/>
        <v>2.6232947317441934E-3</v>
      </c>
      <c r="U1732" s="12" t="s">
        <v>8</v>
      </c>
    </row>
    <row r="1733" spans="1:21">
      <c r="A1733" s="4">
        <v>1997</v>
      </c>
      <c r="B1733" s="4">
        <v>34</v>
      </c>
      <c r="C1733" s="4">
        <v>1963</v>
      </c>
      <c r="D1733" s="5">
        <v>9522.3540835352142</v>
      </c>
      <c r="E1733" s="5">
        <v>13424.601327664979</v>
      </c>
      <c r="F1733" s="5">
        <v>4507.5941710357629</v>
      </c>
      <c r="G1733" s="5">
        <v>1268.2803799858473</v>
      </c>
      <c r="H1733" s="5"/>
      <c r="I1733" s="5">
        <v>28722.829962221804</v>
      </c>
      <c r="J1733" s="5"/>
      <c r="K1733" s="5">
        <v>446977.5</v>
      </c>
      <c r="N1733" s="12">
        <f t="shared" si="162"/>
        <v>6.4260124865841803E-2</v>
      </c>
      <c r="O1733" s="12">
        <f t="shared" si="163"/>
        <v>2.1303877898854448E-2</v>
      </c>
      <c r="P1733" s="12">
        <f t="shared" si="164"/>
        <v>3.0034176949991845E-2</v>
      </c>
      <c r="Q1733" s="12">
        <f t="shared" si="165"/>
        <v>1.0084610905550644E-2</v>
      </c>
      <c r="R1733" s="12">
        <f t="shared" si="166"/>
        <v>1.292207001699551E-2</v>
      </c>
      <c r="S1733" s="12" t="s">
        <v>8</v>
      </c>
      <c r="T1733" s="12">
        <f t="shared" si="167"/>
        <v>2.8374591114448651E-3</v>
      </c>
      <c r="U1733" s="12" t="s">
        <v>8</v>
      </c>
    </row>
    <row r="1734" spans="1:21">
      <c r="A1734" s="4">
        <v>1997</v>
      </c>
      <c r="B1734" s="4">
        <v>35</v>
      </c>
      <c r="C1734" s="4">
        <v>1962</v>
      </c>
      <c r="D1734" s="5">
        <v>7231.3316086016803</v>
      </c>
      <c r="E1734" s="5">
        <v>10982.748939646695</v>
      </c>
      <c r="F1734" s="5">
        <v>4000.3023917026862</v>
      </c>
      <c r="G1734" s="5">
        <v>1311.4145740339147</v>
      </c>
      <c r="H1734" s="5"/>
      <c r="I1734" s="5">
        <v>23525.797513984977</v>
      </c>
      <c r="J1734" s="5"/>
      <c r="K1734" s="5">
        <v>437807</v>
      </c>
      <c r="N1734" s="12">
        <f t="shared" si="162"/>
        <v>5.3735544461337936E-2</v>
      </c>
      <c r="O1734" s="12">
        <f t="shared" si="163"/>
        <v>1.6517167630032595E-2</v>
      </c>
      <c r="P1734" s="12">
        <f t="shared" si="164"/>
        <v>2.5085823067348616E-2</v>
      </c>
      <c r="Q1734" s="12">
        <f t="shared" si="165"/>
        <v>9.1371366645638056E-3</v>
      </c>
      <c r="R1734" s="12">
        <f t="shared" si="166"/>
        <v>1.2132553763956723E-2</v>
      </c>
      <c r="S1734" s="12" t="s">
        <v>8</v>
      </c>
      <c r="T1734" s="12">
        <f t="shared" si="167"/>
        <v>2.9954170993929169E-3</v>
      </c>
      <c r="U1734" s="12" t="s">
        <v>8</v>
      </c>
    </row>
    <row r="1735" spans="1:21">
      <c r="A1735" s="4">
        <v>1997</v>
      </c>
      <c r="B1735" s="4">
        <v>36</v>
      </c>
      <c r="C1735" s="4">
        <v>1961</v>
      </c>
      <c r="D1735" s="5">
        <v>5476.2298883140356</v>
      </c>
      <c r="E1735" s="5">
        <v>8452.3522797448641</v>
      </c>
      <c r="F1735" s="5">
        <v>3784.5228340716581</v>
      </c>
      <c r="G1735" s="5">
        <v>1283.9536783005692</v>
      </c>
      <c r="H1735" s="5"/>
      <c r="I1735" s="5">
        <v>18997.058680431128</v>
      </c>
      <c r="J1735" s="5"/>
      <c r="K1735" s="5">
        <v>428228.5</v>
      </c>
      <c r="N1735" s="12">
        <f t="shared" si="162"/>
        <v>4.4361967221777925E-2</v>
      </c>
      <c r="O1735" s="12">
        <f t="shared" si="163"/>
        <v>1.2788102352631914E-2</v>
      </c>
      <c r="P1735" s="12">
        <f t="shared" si="164"/>
        <v>1.9737948968237433E-2</v>
      </c>
      <c r="Q1735" s="12">
        <f t="shared" si="165"/>
        <v>8.8376248523198662E-3</v>
      </c>
      <c r="R1735" s="12">
        <f t="shared" si="166"/>
        <v>1.1835915900908574E-2</v>
      </c>
      <c r="S1735" s="12" t="s">
        <v>8</v>
      </c>
      <c r="T1735" s="12">
        <f t="shared" si="167"/>
        <v>2.9982910485887074E-3</v>
      </c>
      <c r="U1735" s="12" t="s">
        <v>8</v>
      </c>
    </row>
    <row r="1736" spans="1:21">
      <c r="A1736" s="4">
        <v>1997</v>
      </c>
      <c r="B1736" s="4">
        <v>37</v>
      </c>
      <c r="C1736" s="4">
        <v>1960</v>
      </c>
      <c r="D1736" s="5">
        <v>3943.1658934691222</v>
      </c>
      <c r="E1736" s="5">
        <v>6437.2263346295513</v>
      </c>
      <c r="F1736" s="5">
        <v>3100.1829134597028</v>
      </c>
      <c r="G1736" s="5">
        <v>1242.2562056107922</v>
      </c>
      <c r="H1736" s="5"/>
      <c r="I1736" s="5">
        <v>14722.831347169169</v>
      </c>
      <c r="J1736" s="5"/>
      <c r="K1736" s="5">
        <v>416727.5</v>
      </c>
      <c r="N1736" s="12">
        <f t="shared" si="162"/>
        <v>3.53296371061885E-2</v>
      </c>
      <c r="O1736" s="12">
        <f t="shared" si="163"/>
        <v>9.462216660693433E-3</v>
      </c>
      <c r="P1736" s="12">
        <f t="shared" si="164"/>
        <v>1.5447087928273396E-2</v>
      </c>
      <c r="Q1736" s="12">
        <f t="shared" si="165"/>
        <v>7.4393528467876554E-3</v>
      </c>
      <c r="R1736" s="12">
        <f t="shared" si="166"/>
        <v>1.0420332517221674E-2</v>
      </c>
      <c r="S1736" s="12" t="s">
        <v>8</v>
      </c>
      <c r="T1736" s="12">
        <f t="shared" si="167"/>
        <v>2.9809796704340181E-3</v>
      </c>
      <c r="U1736" s="12" t="s">
        <v>8</v>
      </c>
    </row>
    <row r="1737" spans="1:21">
      <c r="A1737" s="4">
        <v>1997</v>
      </c>
      <c r="B1737" s="4">
        <v>38</v>
      </c>
      <c r="C1737" s="4">
        <v>1959</v>
      </c>
      <c r="D1737" s="5">
        <v>2733.6893509043857</v>
      </c>
      <c r="E1737" s="5">
        <v>4408.3663221591059</v>
      </c>
      <c r="F1737" s="5">
        <v>2404.3988660378482</v>
      </c>
      <c r="G1737" s="5">
        <v>1097.9891051604186</v>
      </c>
      <c r="H1737" s="5"/>
      <c r="I1737" s="5">
        <v>10644.443644261759</v>
      </c>
      <c r="J1737" s="5"/>
      <c r="K1737" s="5">
        <v>403768</v>
      </c>
      <c r="N1737" s="12">
        <f t="shared" si="162"/>
        <v>2.6362771800295611E-2</v>
      </c>
      <c r="O1737" s="12">
        <f t="shared" si="163"/>
        <v>6.7704457780319036E-3</v>
      </c>
      <c r="P1737" s="12">
        <f t="shared" si="164"/>
        <v>1.0918067608525456E-2</v>
      </c>
      <c r="Q1737" s="12">
        <f t="shared" si="165"/>
        <v>5.9549019883642293E-3</v>
      </c>
      <c r="R1737" s="12">
        <f t="shared" si="166"/>
        <v>8.6742584137382527E-3</v>
      </c>
      <c r="S1737" s="12" t="s">
        <v>8</v>
      </c>
      <c r="T1737" s="12">
        <f t="shared" si="167"/>
        <v>2.7193564253740234E-3</v>
      </c>
      <c r="U1737" s="12" t="s">
        <v>8</v>
      </c>
    </row>
    <row r="1738" spans="1:21">
      <c r="A1738" s="4">
        <v>1997</v>
      </c>
      <c r="B1738" s="4">
        <v>39</v>
      </c>
      <c r="C1738" s="4">
        <v>1958</v>
      </c>
      <c r="D1738" s="5">
        <v>1953.9888253470613</v>
      </c>
      <c r="E1738" s="5">
        <v>3124.2237355551515</v>
      </c>
      <c r="F1738" s="5">
        <v>1840.0463873020929</v>
      </c>
      <c r="G1738" s="5">
        <v>926.06916869780628</v>
      </c>
      <c r="H1738" s="5"/>
      <c r="I1738" s="5">
        <v>7844.328116902112</v>
      </c>
      <c r="J1738" s="5"/>
      <c r="K1738" s="5">
        <v>394764.5</v>
      </c>
      <c r="N1738" s="12">
        <f t="shared" si="162"/>
        <v>1.9870905608032414E-2</v>
      </c>
      <c r="O1738" s="12">
        <f t="shared" si="163"/>
        <v>4.9497582111538933E-3</v>
      </c>
      <c r="P1738" s="12">
        <f t="shared" si="164"/>
        <v>7.9141456122704835E-3</v>
      </c>
      <c r="Q1738" s="12">
        <f t="shared" si="165"/>
        <v>4.6611242583922642E-3</v>
      </c>
      <c r="R1738" s="12">
        <f t="shared" si="166"/>
        <v>7.0070017846080362E-3</v>
      </c>
      <c r="S1738" s="12" t="s">
        <v>8</v>
      </c>
      <c r="T1738" s="12">
        <f t="shared" si="167"/>
        <v>2.3458775262157725E-3</v>
      </c>
      <c r="U1738" s="12" t="s">
        <v>8</v>
      </c>
    </row>
    <row r="1739" spans="1:21">
      <c r="A1739" s="4">
        <v>1997</v>
      </c>
      <c r="B1739" s="4">
        <v>40</v>
      </c>
      <c r="C1739" s="4">
        <v>1957</v>
      </c>
      <c r="D1739" s="5">
        <v>1316.9962736452962</v>
      </c>
      <c r="E1739" s="5">
        <v>1974.3699284719939</v>
      </c>
      <c r="F1739" s="5">
        <v>1376.7324201675847</v>
      </c>
      <c r="G1739" s="5">
        <v>762.85087017615854</v>
      </c>
      <c r="H1739" s="5"/>
      <c r="I1739" s="5">
        <v>5430.9494924610335</v>
      </c>
      <c r="J1739" s="5"/>
      <c r="K1739" s="5">
        <v>392562</v>
      </c>
      <c r="N1739" s="12">
        <f t="shared" si="162"/>
        <v>1.3834628650916374E-2</v>
      </c>
      <c r="O1739" s="12">
        <f t="shared" si="163"/>
        <v>3.3548745768701409E-3</v>
      </c>
      <c r="P1739" s="12">
        <f t="shared" si="164"/>
        <v>5.0294473954992942E-3</v>
      </c>
      <c r="Q1739" s="12">
        <f t="shared" si="165"/>
        <v>3.5070445437092347E-3</v>
      </c>
      <c r="R1739" s="12">
        <f t="shared" si="166"/>
        <v>5.4503066785469376E-3</v>
      </c>
      <c r="S1739" s="12" t="s">
        <v>8</v>
      </c>
      <c r="T1739" s="12">
        <f t="shared" si="167"/>
        <v>1.9432621348377034E-3</v>
      </c>
      <c r="U1739" s="12" t="s">
        <v>8</v>
      </c>
    </row>
    <row r="1740" spans="1:21">
      <c r="A1740" s="4">
        <v>1997</v>
      </c>
      <c r="B1740" s="4">
        <v>41</v>
      </c>
      <c r="C1740" s="4">
        <v>1956</v>
      </c>
      <c r="D1740" s="5">
        <v>871.83975354102449</v>
      </c>
      <c r="E1740" s="5">
        <v>1225.1291520393734</v>
      </c>
      <c r="F1740" s="5">
        <v>957.9157965905672</v>
      </c>
      <c r="G1740" s="5">
        <v>686.86286618767042</v>
      </c>
      <c r="H1740" s="5"/>
      <c r="I1740" s="5">
        <v>3741.7475683586354</v>
      </c>
      <c r="J1740" s="5"/>
      <c r="K1740" s="5">
        <v>389244</v>
      </c>
      <c r="N1740" s="12">
        <f t="shared" si="162"/>
        <v>9.6128586911002744E-3</v>
      </c>
      <c r="O1740" s="12">
        <f t="shared" si="163"/>
        <v>2.2398283686865424E-3</v>
      </c>
      <c r="P1740" s="12">
        <f t="shared" si="164"/>
        <v>3.1474580264291121E-3</v>
      </c>
      <c r="Q1740" s="12">
        <f t="shared" si="165"/>
        <v>2.4609648359141495E-3</v>
      </c>
      <c r="R1740" s="12">
        <f t="shared" si="166"/>
        <v>4.22557229598462E-3</v>
      </c>
      <c r="S1740" s="12" t="s">
        <v>8</v>
      </c>
      <c r="T1740" s="12">
        <f t="shared" si="167"/>
        <v>1.7646074600704709E-3</v>
      </c>
      <c r="U1740" s="12" t="s">
        <v>8</v>
      </c>
    </row>
    <row r="1741" spans="1:21">
      <c r="A1741" s="4">
        <v>1997</v>
      </c>
      <c r="B1741" s="4">
        <v>42</v>
      </c>
      <c r="C1741" s="4">
        <v>1955</v>
      </c>
      <c r="D1741" s="5">
        <v>513.79553084760789</v>
      </c>
      <c r="E1741" s="5">
        <v>753.76004356167937</v>
      </c>
      <c r="F1741" s="5">
        <v>629.6882036914634</v>
      </c>
      <c r="G1741" s="5">
        <v>474.45943164674719</v>
      </c>
      <c r="H1741" s="5"/>
      <c r="I1741" s="5">
        <v>2371.703209747498</v>
      </c>
      <c r="J1741" s="5"/>
      <c r="K1741" s="5">
        <v>386330.5</v>
      </c>
      <c r="N1741" s="12">
        <f t="shared" si="162"/>
        <v>6.1390524686699552E-3</v>
      </c>
      <c r="O1741" s="12">
        <f t="shared" si="163"/>
        <v>1.329937788622974E-3</v>
      </c>
      <c r="P1741" s="12">
        <f t="shared" si="164"/>
        <v>1.9510756814739695E-3</v>
      </c>
      <c r="Q1741" s="12">
        <f t="shared" si="165"/>
        <v>1.6299210227809179E-3</v>
      </c>
      <c r="R1741" s="12">
        <f t="shared" si="166"/>
        <v>2.858038998573011E-3</v>
      </c>
      <c r="S1741" s="12" t="s">
        <v>8</v>
      </c>
      <c r="T1741" s="12">
        <f t="shared" si="167"/>
        <v>1.2281179757920931E-3</v>
      </c>
      <c r="U1741" s="12" t="s">
        <v>8</v>
      </c>
    </row>
    <row r="1742" spans="1:21">
      <c r="A1742" s="4">
        <v>1997</v>
      </c>
      <c r="B1742" s="4">
        <v>43</v>
      </c>
      <c r="C1742" s="4">
        <v>1954</v>
      </c>
      <c r="D1742" s="5">
        <v>358.39865638903632</v>
      </c>
      <c r="E1742" s="5">
        <v>395.60891327248328</v>
      </c>
      <c r="F1742" s="5">
        <v>325.86686435954169</v>
      </c>
      <c r="G1742" s="5">
        <v>258.61530890519498</v>
      </c>
      <c r="H1742" s="5"/>
      <c r="I1742" s="5">
        <v>1338.4897429262562</v>
      </c>
      <c r="J1742" s="5"/>
      <c r="K1742" s="5">
        <v>377066</v>
      </c>
      <c r="N1742" s="12">
        <f t="shared" si="162"/>
        <v>3.5497492293822732E-3</v>
      </c>
      <c r="O1742" s="12">
        <f t="shared" si="163"/>
        <v>9.5049316668444333E-4</v>
      </c>
      <c r="P1742" s="12">
        <f t="shared" si="164"/>
        <v>1.0491768371385468E-3</v>
      </c>
      <c r="Q1742" s="12">
        <f t="shared" si="165"/>
        <v>8.6421704518450796E-4</v>
      </c>
      <c r="R1742" s="12">
        <f t="shared" si="166"/>
        <v>1.5500792255592833E-3</v>
      </c>
      <c r="S1742" s="12" t="s">
        <v>8</v>
      </c>
      <c r="T1742" s="12">
        <f t="shared" si="167"/>
        <v>6.858621803747752E-4</v>
      </c>
      <c r="U1742" s="12" t="s">
        <v>8</v>
      </c>
    </row>
    <row r="1743" spans="1:21">
      <c r="A1743" s="4">
        <v>1997</v>
      </c>
      <c r="B1743" s="4">
        <v>44</v>
      </c>
      <c r="C1743" s="4">
        <v>1953</v>
      </c>
      <c r="D1743" s="5">
        <v>197.08124136662457</v>
      </c>
      <c r="E1743" s="5">
        <v>226.09394044911306</v>
      </c>
      <c r="F1743" s="5">
        <v>184.86229716062272</v>
      </c>
      <c r="G1743" s="5">
        <v>130.51066371463324</v>
      </c>
      <c r="H1743" s="5"/>
      <c r="I1743" s="5">
        <v>738.54814269099359</v>
      </c>
      <c r="J1743" s="5"/>
      <c r="K1743" s="5">
        <v>369295.5</v>
      </c>
      <c r="N1743" s="12">
        <f t="shared" si="162"/>
        <v>1.9998839484667253E-3</v>
      </c>
      <c r="O1743" s="12">
        <f t="shared" si="163"/>
        <v>5.3366813667273113E-4</v>
      </c>
      <c r="P1743" s="12">
        <f t="shared" si="164"/>
        <v>6.1223042373685318E-4</v>
      </c>
      <c r="Q1743" s="12">
        <f t="shared" si="165"/>
        <v>5.0058096337654459E-4</v>
      </c>
      <c r="R1743" s="12">
        <f t="shared" si="166"/>
        <v>8.5398538805714114E-4</v>
      </c>
      <c r="S1743" s="12" t="s">
        <v>8</v>
      </c>
      <c r="T1743" s="12">
        <f t="shared" si="167"/>
        <v>3.5340442468059655E-4</v>
      </c>
      <c r="U1743" s="12" t="s">
        <v>8</v>
      </c>
    </row>
    <row r="1744" spans="1:21">
      <c r="A1744" s="4">
        <v>1997</v>
      </c>
      <c r="B1744" s="4">
        <v>45</v>
      </c>
      <c r="C1744" s="4">
        <v>1952</v>
      </c>
      <c r="D1744" s="5">
        <v>126.31752263248278</v>
      </c>
      <c r="E1744" s="5">
        <v>117.81187329239</v>
      </c>
      <c r="F1744" s="5">
        <v>92.60172949825234</v>
      </c>
      <c r="G1744" s="5">
        <v>88.021818927026288</v>
      </c>
      <c r="H1744" s="5"/>
      <c r="I1744" s="5">
        <v>424.75294435015144</v>
      </c>
      <c r="J1744" s="5"/>
      <c r="K1744" s="5">
        <v>370797.5</v>
      </c>
      <c r="N1744" s="12">
        <f t="shared" si="162"/>
        <v>1.145511888160388E-3</v>
      </c>
      <c r="O1744" s="12">
        <f t="shared" si="163"/>
        <v>3.4066443984245517E-4</v>
      </c>
      <c r="P1744" s="12">
        <f t="shared" si="164"/>
        <v>3.1772564079420707E-4</v>
      </c>
      <c r="Q1744" s="12">
        <f t="shared" si="165"/>
        <v>2.4973666084116626E-4</v>
      </c>
      <c r="R1744" s="12">
        <f t="shared" si="166"/>
        <v>4.8712180752372554E-4</v>
      </c>
      <c r="S1744" s="12" t="s">
        <v>8</v>
      </c>
      <c r="T1744" s="12">
        <f t="shared" si="167"/>
        <v>2.3738514668255931E-4</v>
      </c>
      <c r="U1744" s="12" t="s">
        <v>8</v>
      </c>
    </row>
    <row r="1745" spans="1:21">
      <c r="A1745" s="4">
        <v>1997</v>
      </c>
      <c r="B1745" s="4">
        <v>46</v>
      </c>
      <c r="C1745" s="4">
        <v>1951</v>
      </c>
      <c r="D1745" s="5">
        <v>39.978477710089848</v>
      </c>
      <c r="E1745" s="5">
        <v>36.001379012359301</v>
      </c>
      <c r="F1745" s="5">
        <v>63.684900596923832</v>
      </c>
      <c r="G1745" s="5">
        <v>40.493722751161329</v>
      </c>
      <c r="H1745" s="5"/>
      <c r="I1745" s="5">
        <v>180.15848007053432</v>
      </c>
      <c r="J1745" s="5"/>
      <c r="K1745" s="5">
        <v>380103.5</v>
      </c>
      <c r="N1745" s="12">
        <f t="shared" si="162"/>
        <v>4.7397216829241068E-4</v>
      </c>
      <c r="O1745" s="12">
        <f t="shared" si="163"/>
        <v>1.0517787315846828E-4</v>
      </c>
      <c r="P1745" s="12">
        <f t="shared" si="164"/>
        <v>9.4714673799002909E-5</v>
      </c>
      <c r="Q1745" s="12">
        <f t="shared" si="165"/>
        <v>1.6754620937961328E-4</v>
      </c>
      <c r="R1745" s="12">
        <f t="shared" si="166"/>
        <v>2.7407962133493943E-4</v>
      </c>
      <c r="S1745" s="12" t="s">
        <v>8</v>
      </c>
      <c r="T1745" s="12">
        <f t="shared" si="167"/>
        <v>1.0653341195532619E-4</v>
      </c>
      <c r="U1745" s="12" t="s">
        <v>8</v>
      </c>
    </row>
    <row r="1746" spans="1:21">
      <c r="A1746" s="4">
        <v>1997</v>
      </c>
      <c r="B1746" s="4">
        <v>47</v>
      </c>
      <c r="C1746" s="4">
        <v>1950</v>
      </c>
      <c r="D1746" s="5">
        <v>23.857237178049132</v>
      </c>
      <c r="E1746" s="5">
        <v>22.47384066917185</v>
      </c>
      <c r="F1746" s="5">
        <v>12.021691490104079</v>
      </c>
      <c r="G1746" s="5">
        <v>12.810048087460428</v>
      </c>
      <c r="H1746" s="5"/>
      <c r="I1746" s="5">
        <v>71.162817424785487</v>
      </c>
      <c r="J1746" s="5"/>
      <c r="K1746" s="5">
        <v>389610.5</v>
      </c>
      <c r="N1746" s="12">
        <f t="shared" si="162"/>
        <v>1.826511796391152E-4</v>
      </c>
      <c r="O1746" s="12">
        <f t="shared" si="163"/>
        <v>6.1233558074151319E-5</v>
      </c>
      <c r="P1746" s="12">
        <f t="shared" si="164"/>
        <v>5.7682841374069355E-5</v>
      </c>
      <c r="Q1746" s="12">
        <f t="shared" si="165"/>
        <v>3.0855666082161746E-5</v>
      </c>
      <c r="R1746" s="12">
        <f t="shared" si="166"/>
        <v>6.3734780190894511E-5</v>
      </c>
      <c r="S1746" s="12" t="s">
        <v>8</v>
      </c>
      <c r="T1746" s="12">
        <f t="shared" si="167"/>
        <v>3.2879114108732766E-5</v>
      </c>
      <c r="U1746" s="12" t="s">
        <v>8</v>
      </c>
    </row>
    <row r="1747" spans="1:21">
      <c r="A1747" s="4">
        <v>1997</v>
      </c>
      <c r="B1747" s="4">
        <v>48</v>
      </c>
      <c r="C1747" s="4">
        <v>1949</v>
      </c>
      <c r="D1747" s="5">
        <v>1.9457830410267962</v>
      </c>
      <c r="E1747" s="5">
        <v>5.2940944920217667</v>
      </c>
      <c r="F1747" s="5">
        <v>4.3655026329853852</v>
      </c>
      <c r="G1747" s="5">
        <v>7.5209425162225294</v>
      </c>
      <c r="H1747" s="5"/>
      <c r="I1747" s="5">
        <v>19.126322682256479</v>
      </c>
      <c r="J1747" s="5"/>
      <c r="K1747" s="5">
        <v>401082.5</v>
      </c>
      <c r="N1747" s="12">
        <f t="shared" si="162"/>
        <v>4.768675442647455E-5</v>
      </c>
      <c r="O1747" s="12">
        <f t="shared" si="163"/>
        <v>4.8513286942880731E-6</v>
      </c>
      <c r="P1747" s="12">
        <f t="shared" si="164"/>
        <v>1.3199515042470731E-5</v>
      </c>
      <c r="Q1747" s="12">
        <f t="shared" si="165"/>
        <v>1.0884300943036371E-5</v>
      </c>
      <c r="R1747" s="12">
        <f t="shared" si="166"/>
        <v>2.9635910689715747E-5</v>
      </c>
      <c r="S1747" s="12" t="s">
        <v>8</v>
      </c>
      <c r="T1747" s="12">
        <f t="shared" si="167"/>
        <v>1.8751609746679374E-5</v>
      </c>
      <c r="U1747" s="12" t="s">
        <v>8</v>
      </c>
    </row>
    <row r="1748" spans="1:21">
      <c r="A1748" s="4">
        <v>1997</v>
      </c>
      <c r="B1748" s="4">
        <v>49</v>
      </c>
      <c r="C1748" s="4">
        <v>1948</v>
      </c>
      <c r="D1748" s="5">
        <v>1.1327281635486333</v>
      </c>
      <c r="E1748" s="5">
        <v>5.4247900130103766</v>
      </c>
      <c r="F1748" s="5">
        <v>3.1980831357739565</v>
      </c>
      <c r="G1748" s="5">
        <v>2.2659724192614958</v>
      </c>
      <c r="H1748" s="5"/>
      <c r="I1748" s="5">
        <v>12.021573731594462</v>
      </c>
      <c r="J1748" s="5"/>
      <c r="K1748" s="5">
        <v>407749.5</v>
      </c>
      <c r="N1748" s="12">
        <f t="shared" si="162"/>
        <v>2.9482743036090691E-5</v>
      </c>
      <c r="O1748" s="12">
        <f t="shared" si="163"/>
        <v>2.7780001288747953E-6</v>
      </c>
      <c r="P1748" s="12">
        <f t="shared" si="164"/>
        <v>1.3304222354681922E-5</v>
      </c>
      <c r="Q1748" s="12">
        <f t="shared" si="165"/>
        <v>7.8432545859012861E-6</v>
      </c>
      <c r="R1748" s="12">
        <f t="shared" si="166"/>
        <v>1.3400520552533975E-5</v>
      </c>
      <c r="S1748" s="12" t="s">
        <v>8</v>
      </c>
      <c r="T1748" s="12">
        <f t="shared" si="167"/>
        <v>5.5572659666326893E-6</v>
      </c>
      <c r="U1748" s="12" t="s">
        <v>8</v>
      </c>
    </row>
    <row r="1749" spans="1:21">
      <c r="A1749" s="4">
        <v>1997</v>
      </c>
      <c r="B1749" s="4">
        <v>50</v>
      </c>
      <c r="C1749" s="4">
        <v>1947</v>
      </c>
      <c r="D1749" s="5">
        <v>11.910015622502289</v>
      </c>
      <c r="E1749" s="5">
        <v>4.4467646602898609</v>
      </c>
      <c r="F1749" s="5">
        <v>1.133244255712861</v>
      </c>
      <c r="G1749" s="5">
        <v>0</v>
      </c>
      <c r="H1749" s="5"/>
      <c r="I1749" s="5">
        <v>17.490024538505011</v>
      </c>
      <c r="J1749" s="5"/>
      <c r="K1749" s="5">
        <v>406845.5</v>
      </c>
      <c r="N1749" s="12">
        <f t="shared" si="162"/>
        <v>4.2989352318029844E-5</v>
      </c>
      <c r="O1749" s="12">
        <f t="shared" si="163"/>
        <v>2.9274050278305375E-5</v>
      </c>
      <c r="P1749" s="12">
        <f t="shared" si="164"/>
        <v>1.0929860746376354E-5</v>
      </c>
      <c r="Q1749" s="12">
        <f t="shared" si="165"/>
        <v>2.7854412933481164E-6</v>
      </c>
      <c r="R1749" s="12">
        <f t="shared" si="166"/>
        <v>2.7854412933481164E-6</v>
      </c>
      <c r="S1749" s="12" t="s">
        <v>8</v>
      </c>
      <c r="T1749" s="12">
        <f t="shared" si="167"/>
        <v>0</v>
      </c>
      <c r="U1749" s="12" t="s">
        <v>8</v>
      </c>
    </row>
    <row r="1750" spans="1:21">
      <c r="A1750" s="4">
        <v>1998</v>
      </c>
      <c r="B1750" s="4">
        <v>13</v>
      </c>
      <c r="C1750" s="4">
        <v>1985</v>
      </c>
      <c r="D1750" s="5">
        <v>0</v>
      </c>
      <c r="E1750" s="5">
        <v>0</v>
      </c>
      <c r="F1750" s="5">
        <v>0</v>
      </c>
      <c r="G1750" s="5">
        <v>0</v>
      </c>
      <c r="H1750" s="5"/>
      <c r="I1750" s="5">
        <v>0</v>
      </c>
      <c r="J1750" s="5"/>
      <c r="K1750" s="5">
        <v>279003.5</v>
      </c>
      <c r="N1750" s="12">
        <f t="shared" si="162"/>
        <v>0</v>
      </c>
      <c r="O1750" s="12">
        <f t="shared" si="163"/>
        <v>0</v>
      </c>
      <c r="P1750" s="12">
        <f t="shared" si="164"/>
        <v>0</v>
      </c>
      <c r="Q1750" s="12">
        <f t="shared" si="165"/>
        <v>0</v>
      </c>
      <c r="R1750" s="12">
        <f t="shared" si="166"/>
        <v>0</v>
      </c>
      <c r="S1750" s="12" t="s">
        <v>8</v>
      </c>
      <c r="T1750" s="12">
        <f t="shared" si="167"/>
        <v>0</v>
      </c>
      <c r="U1750" s="12" t="s">
        <v>8</v>
      </c>
    </row>
    <row r="1751" spans="1:21">
      <c r="A1751" s="4">
        <v>1998</v>
      </c>
      <c r="B1751" s="4">
        <v>14</v>
      </c>
      <c r="C1751" s="4">
        <v>1984</v>
      </c>
      <c r="D1751" s="5">
        <v>1.0534538122022763</v>
      </c>
      <c r="E1751" s="5">
        <v>0</v>
      </c>
      <c r="F1751" s="5">
        <v>0</v>
      </c>
      <c r="G1751" s="5">
        <v>0</v>
      </c>
      <c r="H1751" s="5"/>
      <c r="I1751" s="5">
        <v>1.0534538122022763</v>
      </c>
      <c r="J1751" s="5"/>
      <c r="K1751" s="5">
        <v>284428</v>
      </c>
      <c r="N1751" s="12">
        <f t="shared" si="162"/>
        <v>3.7037626823036981E-6</v>
      </c>
      <c r="O1751" s="12">
        <f t="shared" si="163"/>
        <v>3.7037626823036981E-6</v>
      </c>
      <c r="P1751" s="12">
        <f t="shared" si="164"/>
        <v>0</v>
      </c>
      <c r="Q1751" s="12">
        <f t="shared" si="165"/>
        <v>0</v>
      </c>
      <c r="R1751" s="12">
        <f t="shared" si="166"/>
        <v>0</v>
      </c>
      <c r="S1751" s="12" t="s">
        <v>8</v>
      </c>
      <c r="T1751" s="12">
        <f t="shared" si="167"/>
        <v>0</v>
      </c>
      <c r="U1751" s="12" t="s">
        <v>8</v>
      </c>
    </row>
    <row r="1752" spans="1:21">
      <c r="A1752" s="4">
        <v>1998</v>
      </c>
      <c r="B1752" s="4">
        <v>15</v>
      </c>
      <c r="C1752" s="4">
        <v>1983</v>
      </c>
      <c r="D1752" s="5">
        <v>31.375208666334508</v>
      </c>
      <c r="E1752" s="5">
        <v>1.0267200318653251</v>
      </c>
      <c r="F1752" s="5">
        <v>0</v>
      </c>
      <c r="G1752" s="5">
        <v>1.0267200318653225</v>
      </c>
      <c r="H1752" s="5"/>
      <c r="I1752" s="5">
        <v>33.428648730065156</v>
      </c>
      <c r="J1752" s="5"/>
      <c r="K1752" s="5">
        <v>294175.5</v>
      </c>
      <c r="N1752" s="12">
        <f t="shared" si="162"/>
        <v>1.136350536671652E-4</v>
      </c>
      <c r="O1752" s="12">
        <f t="shared" si="163"/>
        <v>1.0665473048005191E-4</v>
      </c>
      <c r="P1752" s="12">
        <f t="shared" si="164"/>
        <v>3.4901615935566527E-6</v>
      </c>
      <c r="Q1752" s="12">
        <f t="shared" si="165"/>
        <v>0</v>
      </c>
      <c r="R1752" s="12">
        <f t="shared" si="166"/>
        <v>3.4901615935566438E-6</v>
      </c>
      <c r="S1752" s="12" t="s">
        <v>8</v>
      </c>
      <c r="T1752" s="12">
        <f t="shared" si="167"/>
        <v>3.4901615935566438E-6</v>
      </c>
      <c r="U1752" s="12" t="s">
        <v>8</v>
      </c>
    </row>
    <row r="1753" spans="1:21">
      <c r="A1753" s="4">
        <v>1998</v>
      </c>
      <c r="B1753" s="4">
        <v>16</v>
      </c>
      <c r="C1753" s="4">
        <v>1982</v>
      </c>
      <c r="D1753" s="5">
        <v>820.26188688851971</v>
      </c>
      <c r="E1753" s="5">
        <v>29.719559129741459</v>
      </c>
      <c r="F1753" s="5">
        <v>0</v>
      </c>
      <c r="G1753" s="5">
        <v>0</v>
      </c>
      <c r="H1753" s="5"/>
      <c r="I1753" s="5">
        <v>849.98144601826118</v>
      </c>
      <c r="J1753" s="5"/>
      <c r="K1753" s="5">
        <v>303457.5</v>
      </c>
      <c r="N1753" s="12">
        <f t="shared" si="162"/>
        <v>2.8009900761004794E-3</v>
      </c>
      <c r="O1753" s="12">
        <f t="shared" si="163"/>
        <v>2.7030535969238515E-3</v>
      </c>
      <c r="P1753" s="12">
        <f t="shared" si="164"/>
        <v>9.7936479176627568E-5</v>
      </c>
      <c r="Q1753" s="12">
        <f t="shared" si="165"/>
        <v>0</v>
      </c>
      <c r="R1753" s="12">
        <f t="shared" si="166"/>
        <v>0</v>
      </c>
      <c r="S1753" s="12" t="s">
        <v>8</v>
      </c>
      <c r="T1753" s="12">
        <f t="shared" si="167"/>
        <v>0</v>
      </c>
      <c r="U1753" s="12" t="s">
        <v>8</v>
      </c>
    </row>
    <row r="1754" spans="1:21">
      <c r="A1754" s="4">
        <v>1998</v>
      </c>
      <c r="B1754" s="4">
        <v>17</v>
      </c>
      <c r="C1754" s="4">
        <v>1981</v>
      </c>
      <c r="D1754" s="5">
        <v>1528.0524575288289</v>
      </c>
      <c r="E1754" s="5">
        <v>97.844239893963191</v>
      </c>
      <c r="F1754" s="5">
        <v>5.5500297822792106</v>
      </c>
      <c r="G1754" s="5">
        <v>0</v>
      </c>
      <c r="H1754" s="5"/>
      <c r="I1754" s="5">
        <v>1631.4467272050713</v>
      </c>
      <c r="J1754" s="5"/>
      <c r="K1754" s="5">
        <v>309367</v>
      </c>
      <c r="N1754" s="12">
        <f t="shared" si="162"/>
        <v>5.2734995238828686E-3</v>
      </c>
      <c r="O1754" s="12">
        <f t="shared" si="163"/>
        <v>4.9392871816607105E-3</v>
      </c>
      <c r="P1754" s="12">
        <f t="shared" si="164"/>
        <v>3.1627238811496761E-4</v>
      </c>
      <c r="Q1754" s="12">
        <f t="shared" si="165"/>
        <v>1.7939954107190524E-5</v>
      </c>
      <c r="R1754" s="12">
        <f t="shared" si="166"/>
        <v>1.7939954107190524E-5</v>
      </c>
      <c r="S1754" s="12" t="s">
        <v>8</v>
      </c>
      <c r="T1754" s="12">
        <f t="shared" si="167"/>
        <v>0</v>
      </c>
      <c r="U1754" s="12" t="s">
        <v>8</v>
      </c>
    </row>
    <row r="1755" spans="1:21">
      <c r="A1755" s="4">
        <v>1998</v>
      </c>
      <c r="B1755" s="4">
        <v>18</v>
      </c>
      <c r="C1755" s="4">
        <v>1980</v>
      </c>
      <c r="D1755" s="5">
        <v>2361.8474074522946</v>
      </c>
      <c r="E1755" s="5">
        <v>247.9914335169421</v>
      </c>
      <c r="F1755" s="5">
        <v>10.272519640993931</v>
      </c>
      <c r="G1755" s="5">
        <v>2.2193253604024408</v>
      </c>
      <c r="H1755" s="5"/>
      <c r="I1755" s="5">
        <v>2622.3306859706331</v>
      </c>
      <c r="J1755" s="5"/>
      <c r="K1755" s="5">
        <v>318268</v>
      </c>
      <c r="N1755" s="12">
        <f t="shared" si="162"/>
        <v>8.2393790326725693E-3</v>
      </c>
      <c r="O1755" s="12">
        <f t="shared" si="163"/>
        <v>7.4209389805204879E-3</v>
      </c>
      <c r="P1755" s="12">
        <f t="shared" si="164"/>
        <v>7.791905988567562E-4</v>
      </c>
      <c r="Q1755" s="12">
        <f t="shared" si="165"/>
        <v>3.2276319457167954E-5</v>
      </c>
      <c r="R1755" s="12">
        <f t="shared" si="166"/>
        <v>3.9249453295324606E-5</v>
      </c>
      <c r="S1755" s="12" t="s">
        <v>8</v>
      </c>
      <c r="T1755" s="12">
        <f t="shared" si="167"/>
        <v>6.9731338381566506E-6</v>
      </c>
      <c r="U1755" s="12" t="s">
        <v>8</v>
      </c>
    </row>
    <row r="1756" spans="1:21">
      <c r="A1756" s="4">
        <v>1998</v>
      </c>
      <c r="B1756" s="4">
        <v>19</v>
      </c>
      <c r="C1756" s="4">
        <v>1979</v>
      </c>
      <c r="D1756" s="5">
        <v>3886.4991421881628</v>
      </c>
      <c r="E1756" s="5">
        <v>519.42119866966345</v>
      </c>
      <c r="F1756" s="5">
        <v>34.925110222573529</v>
      </c>
      <c r="G1756" s="5">
        <v>3.4466823127501875</v>
      </c>
      <c r="H1756" s="5"/>
      <c r="I1756" s="5">
        <v>4444.2921333931499</v>
      </c>
      <c r="J1756" s="5"/>
      <c r="K1756" s="5">
        <v>334360.5</v>
      </c>
      <c r="N1756" s="12">
        <f t="shared" si="162"/>
        <v>1.3291917356844334E-2</v>
      </c>
      <c r="O1756" s="12">
        <f t="shared" si="163"/>
        <v>1.1623679059542508E-2</v>
      </c>
      <c r="P1756" s="12">
        <f t="shared" si="164"/>
        <v>1.5534765579955272E-3</v>
      </c>
      <c r="Q1756" s="12">
        <f t="shared" si="165"/>
        <v>1.0445345733893067E-4</v>
      </c>
      <c r="R1756" s="12">
        <f t="shared" si="166"/>
        <v>1.1476173930629881E-4</v>
      </c>
      <c r="S1756" s="12" t="s">
        <v>8</v>
      </c>
      <c r="T1756" s="12">
        <f t="shared" si="167"/>
        <v>1.0308281967368118E-5</v>
      </c>
      <c r="U1756" s="12" t="s">
        <v>8</v>
      </c>
    </row>
    <row r="1757" spans="1:21">
      <c r="A1757" s="4">
        <v>1998</v>
      </c>
      <c r="B1757" s="4">
        <v>20</v>
      </c>
      <c r="C1757" s="4">
        <v>1978</v>
      </c>
      <c r="D1757" s="5">
        <v>5228.6235811108909</v>
      </c>
      <c r="E1757" s="5">
        <v>961.8136611515132</v>
      </c>
      <c r="F1757" s="5">
        <v>64.387405374205301</v>
      </c>
      <c r="G1757" s="5">
        <v>15.968572919440689</v>
      </c>
      <c r="H1757" s="5"/>
      <c r="I1757" s="5">
        <v>6270.7932205560501</v>
      </c>
      <c r="J1757" s="5"/>
      <c r="K1757" s="5">
        <v>351972.5</v>
      </c>
      <c r="N1757" s="12">
        <f t="shared" si="162"/>
        <v>1.7816145353844549E-2</v>
      </c>
      <c r="O1757" s="12">
        <f t="shared" si="163"/>
        <v>1.4855204827396717E-2</v>
      </c>
      <c r="P1757" s="12">
        <f t="shared" si="164"/>
        <v>2.73263866112129E-3</v>
      </c>
      <c r="Q1757" s="12">
        <f t="shared" si="165"/>
        <v>1.8293305691270001E-4</v>
      </c>
      <c r="R1757" s="12">
        <f t="shared" si="166"/>
        <v>2.2830186532654112E-4</v>
      </c>
      <c r="S1757" s="12" t="s">
        <v>8</v>
      </c>
      <c r="T1757" s="12">
        <f t="shared" si="167"/>
        <v>4.5368808413841108E-5</v>
      </c>
      <c r="U1757" s="12" t="s">
        <v>8</v>
      </c>
    </row>
    <row r="1758" spans="1:21">
      <c r="A1758" s="4">
        <v>1998</v>
      </c>
      <c r="B1758" s="4">
        <v>21</v>
      </c>
      <c r="C1758" s="4">
        <v>1977</v>
      </c>
      <c r="D1758" s="5">
        <v>7148.1295226675775</v>
      </c>
      <c r="E1758" s="5">
        <v>1626.6371484981087</v>
      </c>
      <c r="F1758" s="5">
        <v>148.93588445187126</v>
      </c>
      <c r="G1758" s="5">
        <v>23.394331843379668</v>
      </c>
      <c r="H1758" s="5"/>
      <c r="I1758" s="5">
        <v>8947.0968874609371</v>
      </c>
      <c r="J1758" s="5"/>
      <c r="K1758" s="5">
        <v>370322.5</v>
      </c>
      <c r="N1758" s="12">
        <f t="shared" si="162"/>
        <v>2.416028431289197E-2</v>
      </c>
      <c r="O1758" s="12">
        <f t="shared" si="163"/>
        <v>1.9302444552160826E-2</v>
      </c>
      <c r="P1758" s="12">
        <f t="shared" si="164"/>
        <v>4.3924880300227741E-3</v>
      </c>
      <c r="Q1758" s="12">
        <f t="shared" si="165"/>
        <v>4.0217886963895324E-4</v>
      </c>
      <c r="R1758" s="12">
        <f t="shared" si="166"/>
        <v>4.6535173070837155E-4</v>
      </c>
      <c r="S1758" s="12" t="s">
        <v>8</v>
      </c>
      <c r="T1758" s="12">
        <f t="shared" si="167"/>
        <v>6.317286106941832E-5</v>
      </c>
      <c r="U1758" s="12" t="s">
        <v>8</v>
      </c>
    </row>
    <row r="1759" spans="1:21">
      <c r="A1759" s="4">
        <v>1998</v>
      </c>
      <c r="B1759" s="4">
        <v>22</v>
      </c>
      <c r="C1759" s="4">
        <v>1976</v>
      </c>
      <c r="D1759" s="5">
        <v>9513.4759625659026</v>
      </c>
      <c r="E1759" s="5">
        <v>2600.9606676096892</v>
      </c>
      <c r="F1759" s="5">
        <v>279.43707959545088</v>
      </c>
      <c r="G1759" s="5">
        <v>34.465261845350234</v>
      </c>
      <c r="H1759" s="5"/>
      <c r="I1759" s="5">
        <v>12428.338971616393</v>
      </c>
      <c r="J1759" s="5"/>
      <c r="K1759" s="5">
        <v>393371.5</v>
      </c>
      <c r="N1759" s="12">
        <f t="shared" si="162"/>
        <v>3.1594406233335134E-2</v>
      </c>
      <c r="O1759" s="12">
        <f t="shared" si="163"/>
        <v>2.4184456582558477E-2</v>
      </c>
      <c r="P1759" s="12">
        <f t="shared" si="164"/>
        <v>6.6119702815523977E-3</v>
      </c>
      <c r="Q1759" s="12">
        <f t="shared" si="165"/>
        <v>7.1036432378921929E-4</v>
      </c>
      <c r="R1759" s="12">
        <f t="shared" si="166"/>
        <v>7.9797936922426042E-4</v>
      </c>
      <c r="S1759" s="12" t="s">
        <v>8</v>
      </c>
      <c r="T1759" s="12">
        <f t="shared" si="167"/>
        <v>8.7615045435041004E-5</v>
      </c>
      <c r="U1759" s="12" t="s">
        <v>8</v>
      </c>
    </row>
    <row r="1760" spans="1:21">
      <c r="A1760" s="4">
        <v>1998</v>
      </c>
      <c r="B1760" s="4">
        <v>23</v>
      </c>
      <c r="C1760" s="4">
        <v>1975</v>
      </c>
      <c r="D1760" s="5">
        <v>12012.304311486281</v>
      </c>
      <c r="E1760" s="5">
        <v>3895.7286779807409</v>
      </c>
      <c r="F1760" s="5">
        <v>507.44671874501751</v>
      </c>
      <c r="G1760" s="5">
        <v>75.258526067885001</v>
      </c>
      <c r="H1760" s="5"/>
      <c r="I1760" s="5">
        <v>16490.738234279925</v>
      </c>
      <c r="J1760" s="5"/>
      <c r="K1760" s="5">
        <v>415835.5</v>
      </c>
      <c r="N1760" s="12">
        <f t="shared" si="162"/>
        <v>3.9656879305109652E-2</v>
      </c>
      <c r="O1760" s="12">
        <f t="shared" si="163"/>
        <v>2.8887154443250469E-2</v>
      </c>
      <c r="P1760" s="12">
        <f t="shared" si="164"/>
        <v>9.368436985251959E-3</v>
      </c>
      <c r="Q1760" s="12">
        <f t="shared" si="165"/>
        <v>1.2203063921791611E-3</v>
      </c>
      <c r="R1760" s="12">
        <f t="shared" si="166"/>
        <v>1.4012878766072221E-3</v>
      </c>
      <c r="S1760" s="12" t="s">
        <v>8</v>
      </c>
      <c r="T1760" s="12">
        <f t="shared" si="167"/>
        <v>1.8098148442806109E-4</v>
      </c>
      <c r="U1760" s="12" t="s">
        <v>8</v>
      </c>
    </row>
    <row r="1761" spans="1:21">
      <c r="A1761" s="4">
        <v>1998</v>
      </c>
      <c r="B1761" s="4">
        <v>24</v>
      </c>
      <c r="C1761" s="4">
        <v>1974</v>
      </c>
      <c r="D1761" s="5">
        <v>15063.599016350021</v>
      </c>
      <c r="E1761" s="5">
        <v>5528.020183206263</v>
      </c>
      <c r="F1761" s="5">
        <v>707.64512305278151</v>
      </c>
      <c r="G1761" s="5">
        <v>118.98636819730058</v>
      </c>
      <c r="H1761" s="5"/>
      <c r="I1761" s="5">
        <v>21418.250690806366</v>
      </c>
      <c r="J1761" s="5"/>
      <c r="K1761" s="5">
        <v>427093.5</v>
      </c>
      <c r="N1761" s="12">
        <f t="shared" si="162"/>
        <v>5.0148856610569739E-2</v>
      </c>
      <c r="O1761" s="12">
        <f t="shared" si="163"/>
        <v>3.5270026390825479E-2</v>
      </c>
      <c r="P1761" s="12">
        <f t="shared" si="164"/>
        <v>1.2943348899494521E-2</v>
      </c>
      <c r="Q1761" s="12">
        <f t="shared" si="165"/>
        <v>1.6568857242097608E-3</v>
      </c>
      <c r="R1761" s="12">
        <f t="shared" si="166"/>
        <v>1.9354813202497392E-3</v>
      </c>
      <c r="S1761" s="12" t="s">
        <v>8</v>
      </c>
      <c r="T1761" s="12">
        <f t="shared" si="167"/>
        <v>2.7859559603997857E-4</v>
      </c>
      <c r="U1761" s="12" t="s">
        <v>8</v>
      </c>
    </row>
    <row r="1762" spans="1:21">
      <c r="A1762" s="4">
        <v>1998</v>
      </c>
      <c r="B1762" s="4">
        <v>25</v>
      </c>
      <c r="C1762" s="4">
        <v>1973</v>
      </c>
      <c r="D1762" s="5">
        <v>17824.336457531128</v>
      </c>
      <c r="E1762" s="5">
        <v>7347.0357283924459</v>
      </c>
      <c r="F1762" s="5">
        <v>1030.8389000981506</v>
      </c>
      <c r="G1762" s="5">
        <v>157.16353240087923</v>
      </c>
      <c r="H1762" s="5"/>
      <c r="I1762" s="5">
        <v>26359.374618422604</v>
      </c>
      <c r="J1762" s="5"/>
      <c r="K1762" s="5">
        <v>432056.5</v>
      </c>
      <c r="N1762" s="12">
        <f t="shared" si="162"/>
        <v>6.1009091677645406E-2</v>
      </c>
      <c r="O1762" s="12">
        <f t="shared" si="163"/>
        <v>4.1254642523677179E-2</v>
      </c>
      <c r="P1762" s="12">
        <f t="shared" si="164"/>
        <v>1.7004803141238346E-2</v>
      </c>
      <c r="Q1762" s="12">
        <f t="shared" si="165"/>
        <v>2.3858891142666538E-3</v>
      </c>
      <c r="R1762" s="12">
        <f t="shared" si="166"/>
        <v>2.7496460127298854E-3</v>
      </c>
      <c r="S1762" s="12" t="s">
        <v>8</v>
      </c>
      <c r="T1762" s="12">
        <f t="shared" si="167"/>
        <v>3.6375689846323162E-4</v>
      </c>
      <c r="U1762" s="12" t="s">
        <v>8</v>
      </c>
    </row>
    <row r="1763" spans="1:21">
      <c r="A1763" s="4">
        <v>1998</v>
      </c>
      <c r="B1763" s="4">
        <v>26</v>
      </c>
      <c r="C1763" s="4">
        <v>1972</v>
      </c>
      <c r="D1763" s="5">
        <v>19901.603419421917</v>
      </c>
      <c r="E1763" s="5">
        <v>9414.7899738979395</v>
      </c>
      <c r="F1763" s="5">
        <v>1406.7355268504941</v>
      </c>
      <c r="G1763" s="5">
        <v>224.23458479441285</v>
      </c>
      <c r="H1763" s="5"/>
      <c r="I1763" s="5">
        <v>30947.363504964764</v>
      </c>
      <c r="J1763" s="5"/>
      <c r="K1763" s="5">
        <v>440610</v>
      </c>
      <c r="N1763" s="12">
        <f t="shared" si="162"/>
        <v>7.0237542282210491E-2</v>
      </c>
      <c r="O1763" s="12">
        <f t="shared" si="163"/>
        <v>4.516829717759905E-2</v>
      </c>
      <c r="P1763" s="12">
        <f t="shared" si="164"/>
        <v>2.1367626640107894E-2</v>
      </c>
      <c r="Q1763" s="12">
        <f t="shared" si="165"/>
        <v>3.1926999542690681E-3</v>
      </c>
      <c r="R1763" s="12">
        <f t="shared" si="166"/>
        <v>3.7016184645035448E-3</v>
      </c>
      <c r="S1763" s="12" t="s">
        <v>8</v>
      </c>
      <c r="T1763" s="12">
        <f t="shared" si="167"/>
        <v>5.0891851023447687E-4</v>
      </c>
      <c r="U1763" s="12" t="s">
        <v>8</v>
      </c>
    </row>
    <row r="1764" spans="1:21">
      <c r="A1764" s="4">
        <v>1998</v>
      </c>
      <c r="B1764" s="4">
        <v>27</v>
      </c>
      <c r="C1764" s="4">
        <v>1971</v>
      </c>
      <c r="D1764" s="5">
        <v>22281.763643873936</v>
      </c>
      <c r="E1764" s="5">
        <v>11875.810032288093</v>
      </c>
      <c r="F1764" s="5">
        <v>1887.1112969176183</v>
      </c>
      <c r="G1764" s="5">
        <v>303.52315244782096</v>
      </c>
      <c r="H1764" s="5"/>
      <c r="I1764" s="5">
        <v>36348.208125527468</v>
      </c>
      <c r="J1764" s="5"/>
      <c r="K1764" s="5">
        <v>443507</v>
      </c>
      <c r="N1764" s="12">
        <f t="shared" si="162"/>
        <v>8.1956334681363471E-2</v>
      </c>
      <c r="O1764" s="12">
        <f t="shared" si="163"/>
        <v>5.0239936785380919E-2</v>
      </c>
      <c r="P1764" s="12">
        <f t="shared" si="164"/>
        <v>2.6777052069726279E-2</v>
      </c>
      <c r="Q1764" s="12">
        <f t="shared" si="165"/>
        <v>4.2549752245570381E-3</v>
      </c>
      <c r="R1764" s="12">
        <f t="shared" si="166"/>
        <v>4.9393458262562695E-3</v>
      </c>
      <c r="S1764" s="12" t="s">
        <v>8</v>
      </c>
      <c r="T1764" s="12">
        <f t="shared" si="167"/>
        <v>6.8437060169923125E-4</v>
      </c>
      <c r="U1764" s="12" t="s">
        <v>8</v>
      </c>
    </row>
    <row r="1765" spans="1:21">
      <c r="A1765" s="4">
        <v>1998</v>
      </c>
      <c r="B1765" s="4">
        <v>28</v>
      </c>
      <c r="C1765" s="4">
        <v>1970</v>
      </c>
      <c r="D1765" s="5">
        <v>23364.724752921502</v>
      </c>
      <c r="E1765" s="5">
        <v>13939.472094289151</v>
      </c>
      <c r="F1765" s="5">
        <v>2355.0487607830805</v>
      </c>
      <c r="G1765" s="5">
        <v>414.0437789259808</v>
      </c>
      <c r="H1765" s="5"/>
      <c r="I1765" s="5">
        <v>40073.289386919714</v>
      </c>
      <c r="J1765" s="5"/>
      <c r="K1765" s="5">
        <v>448852</v>
      </c>
      <c r="N1765" s="12">
        <f t="shared" si="162"/>
        <v>8.927951615882232E-2</v>
      </c>
      <c r="O1765" s="12">
        <f t="shared" si="163"/>
        <v>5.2054407138481064E-2</v>
      </c>
      <c r="P1765" s="12">
        <f t="shared" si="164"/>
        <v>3.1055831530859061E-2</v>
      </c>
      <c r="Q1765" s="12">
        <f t="shared" si="165"/>
        <v>5.246826929105987E-3</v>
      </c>
      <c r="R1765" s="12">
        <f t="shared" si="166"/>
        <v>6.1692774894821934E-3</v>
      </c>
      <c r="S1765" s="12" t="s">
        <v>8</v>
      </c>
      <c r="T1765" s="12">
        <f t="shared" si="167"/>
        <v>9.2245056037620595E-4</v>
      </c>
      <c r="U1765" s="12" t="s">
        <v>8</v>
      </c>
    </row>
    <row r="1766" spans="1:21">
      <c r="A1766" s="4">
        <v>1998</v>
      </c>
      <c r="B1766" s="4">
        <v>29</v>
      </c>
      <c r="C1766" s="4">
        <v>1969</v>
      </c>
      <c r="D1766" s="5">
        <v>22847.491142874358</v>
      </c>
      <c r="E1766" s="5">
        <v>15403.730261305573</v>
      </c>
      <c r="F1766" s="5">
        <v>2892.9940214478233</v>
      </c>
      <c r="G1766" s="5">
        <v>558.27679680731956</v>
      </c>
      <c r="H1766" s="5"/>
      <c r="I1766" s="5">
        <v>41702.492222435074</v>
      </c>
      <c r="J1766" s="5"/>
      <c r="K1766" s="5">
        <v>453003.5</v>
      </c>
      <c r="N1766" s="12">
        <f t="shared" si="162"/>
        <v>9.2057770464102531E-2</v>
      </c>
      <c r="O1766" s="12">
        <f t="shared" si="163"/>
        <v>5.0435573108981183E-2</v>
      </c>
      <c r="P1766" s="12">
        <f t="shared" si="164"/>
        <v>3.4003556840743111E-2</v>
      </c>
      <c r="Q1766" s="12">
        <f t="shared" si="165"/>
        <v>6.3862509262021666E-3</v>
      </c>
      <c r="R1766" s="12">
        <f t="shared" si="166"/>
        <v>7.6186405143782391E-3</v>
      </c>
      <c r="S1766" s="12" t="s">
        <v>8</v>
      </c>
      <c r="T1766" s="12">
        <f t="shared" si="167"/>
        <v>1.2323895881760727E-3</v>
      </c>
      <c r="U1766" s="12" t="s">
        <v>8</v>
      </c>
    </row>
    <row r="1767" spans="1:21">
      <c r="A1767" s="4">
        <v>1998</v>
      </c>
      <c r="B1767" s="4">
        <v>30</v>
      </c>
      <c r="C1767" s="4">
        <v>1968</v>
      </c>
      <c r="D1767" s="5">
        <v>21648.338050436138</v>
      </c>
      <c r="E1767" s="5">
        <v>17058.728547768587</v>
      </c>
      <c r="F1767" s="5">
        <v>3500.955561553872</v>
      </c>
      <c r="G1767" s="5">
        <v>611.1769192208543</v>
      </c>
      <c r="H1767" s="5"/>
      <c r="I1767" s="5">
        <v>42819.199078979451</v>
      </c>
      <c r="J1767" s="5"/>
      <c r="K1767" s="5">
        <v>452543</v>
      </c>
      <c r="N1767" s="12">
        <f t="shared" si="162"/>
        <v>9.4619072837231935E-2</v>
      </c>
      <c r="O1767" s="12">
        <f t="shared" si="163"/>
        <v>4.7837085206126576E-2</v>
      </c>
      <c r="P1767" s="12">
        <f t="shared" si="164"/>
        <v>3.7695265527847271E-2</v>
      </c>
      <c r="Q1767" s="12">
        <f t="shared" si="165"/>
        <v>7.736183216962525E-3</v>
      </c>
      <c r="R1767" s="12">
        <f t="shared" si="166"/>
        <v>9.0867221032580898E-3</v>
      </c>
      <c r="S1767" s="12" t="s">
        <v>8</v>
      </c>
      <c r="T1767" s="12">
        <f t="shared" si="167"/>
        <v>1.3505388862955659E-3</v>
      </c>
      <c r="U1767" s="12" t="s">
        <v>8</v>
      </c>
    </row>
    <row r="1768" spans="1:21">
      <c r="A1768" s="4">
        <v>1998</v>
      </c>
      <c r="B1768" s="4">
        <v>31</v>
      </c>
      <c r="C1768" s="4">
        <v>1967</v>
      </c>
      <c r="D1768" s="5">
        <v>18867.54972541496</v>
      </c>
      <c r="E1768" s="5">
        <v>17480.806928791906</v>
      </c>
      <c r="F1768" s="5">
        <v>3846.8209945946778</v>
      </c>
      <c r="G1768" s="5">
        <v>794.43508512719802</v>
      </c>
      <c r="H1768" s="5"/>
      <c r="I1768" s="5">
        <v>40989.612733928741</v>
      </c>
      <c r="J1768" s="5"/>
      <c r="K1768" s="5">
        <v>462579</v>
      </c>
      <c r="N1768" s="12">
        <f t="shared" si="162"/>
        <v>8.8611053969005815E-2</v>
      </c>
      <c r="O1768" s="12">
        <f t="shared" si="163"/>
        <v>4.0787735122897836E-2</v>
      </c>
      <c r="P1768" s="12">
        <f t="shared" si="164"/>
        <v>3.7789884384703813E-2</v>
      </c>
      <c r="Q1768" s="12">
        <f t="shared" si="165"/>
        <v>8.3160303312400218E-3</v>
      </c>
      <c r="R1768" s="12">
        <f t="shared" si="166"/>
        <v>1.0033434461404162E-2</v>
      </c>
      <c r="S1768" s="12" t="s">
        <v>8</v>
      </c>
      <c r="T1768" s="12">
        <f t="shared" si="167"/>
        <v>1.7174041301641406E-3</v>
      </c>
      <c r="U1768" s="12" t="s">
        <v>8</v>
      </c>
    </row>
    <row r="1769" spans="1:21">
      <c r="A1769" s="4">
        <v>1998</v>
      </c>
      <c r="B1769" s="4">
        <v>32</v>
      </c>
      <c r="C1769" s="4">
        <v>1966</v>
      </c>
      <c r="D1769" s="5">
        <v>16185.897662307874</v>
      </c>
      <c r="E1769" s="5">
        <v>17313.63273384294</v>
      </c>
      <c r="F1769" s="5">
        <v>4305.676452061025</v>
      </c>
      <c r="G1769" s="5">
        <v>917.77800397706028</v>
      </c>
      <c r="H1769" s="5"/>
      <c r="I1769" s="5">
        <v>38722.9848521889</v>
      </c>
      <c r="J1769" s="5"/>
      <c r="K1769" s="5">
        <v>470911.5</v>
      </c>
      <c r="N1769" s="12">
        <f t="shared" ref="N1769:N1788" si="168">I1769/$K1769</f>
        <v>8.2229856039168506E-2</v>
      </c>
      <c r="O1769" s="12">
        <f t="shared" ref="O1769:O1787" si="169">D1769/$K1769</f>
        <v>3.4371421514037936E-2</v>
      </c>
      <c r="P1769" s="12">
        <f t="shared" ref="P1769:P1787" si="170">E1769/$K1769</f>
        <v>3.6766213468651623E-2</v>
      </c>
      <c r="Q1769" s="12">
        <f t="shared" ref="Q1769:Q1787" si="171">F1769/$K1769</f>
        <v>9.1432815976272078E-3</v>
      </c>
      <c r="R1769" s="12">
        <f t="shared" ref="R1769:R1788" si="172">(F1769+G1769)/$K1769</f>
        <v>1.1092221056478946E-2</v>
      </c>
      <c r="S1769" s="12" t="s">
        <v>8</v>
      </c>
      <c r="T1769" s="12">
        <f t="shared" ref="T1769:T1787" si="173">G1769/$K1769</f>
        <v>1.9489394588517381E-3</v>
      </c>
      <c r="U1769" s="12" t="s">
        <v>8</v>
      </c>
    </row>
    <row r="1770" spans="1:21">
      <c r="A1770" s="4">
        <v>1998</v>
      </c>
      <c r="B1770" s="4">
        <v>33</v>
      </c>
      <c r="C1770" s="4">
        <v>1965</v>
      </c>
      <c r="D1770" s="5">
        <v>13607.563388275787</v>
      </c>
      <c r="E1770" s="5">
        <v>16513.338495736265</v>
      </c>
      <c r="F1770" s="5">
        <v>4458.139881509901</v>
      </c>
      <c r="G1770" s="5">
        <v>1047.3122527893761</v>
      </c>
      <c r="H1770" s="5"/>
      <c r="I1770" s="5">
        <v>35626.354018311329</v>
      </c>
      <c r="J1770" s="5"/>
      <c r="K1770" s="5">
        <v>475284.5</v>
      </c>
      <c r="N1770" s="12">
        <f t="shared" si="168"/>
        <v>7.4957954695159063E-2</v>
      </c>
      <c r="O1770" s="12">
        <f t="shared" si="169"/>
        <v>2.8630353794991813E-2</v>
      </c>
      <c r="P1770" s="12">
        <f t="shared" si="170"/>
        <v>3.4744113253717013E-2</v>
      </c>
      <c r="Q1770" s="12">
        <f t="shared" si="171"/>
        <v>9.3799395551714838E-3</v>
      </c>
      <c r="R1770" s="12">
        <f t="shared" si="172"/>
        <v>1.1583487646450237E-2</v>
      </c>
      <c r="S1770" s="12" t="s">
        <v>8</v>
      </c>
      <c r="T1770" s="12">
        <f t="shared" si="173"/>
        <v>2.203548091278752E-3</v>
      </c>
      <c r="U1770" s="12" t="s">
        <v>8</v>
      </c>
    </row>
    <row r="1771" spans="1:21">
      <c r="A1771" s="4">
        <v>1998</v>
      </c>
      <c r="B1771" s="4">
        <v>34</v>
      </c>
      <c r="C1771" s="4">
        <v>1964</v>
      </c>
      <c r="D1771" s="5">
        <v>10640.524839897385</v>
      </c>
      <c r="E1771" s="5">
        <v>14306.901641897106</v>
      </c>
      <c r="F1771" s="5">
        <v>4495.6511299201429</v>
      </c>
      <c r="G1771" s="5">
        <v>1196.0236591928956</v>
      </c>
      <c r="H1771" s="5"/>
      <c r="I1771" s="5">
        <v>30639.101270907529</v>
      </c>
      <c r="J1771" s="5"/>
      <c r="K1771" s="5">
        <v>465903</v>
      </c>
      <c r="N1771" s="12">
        <f t="shared" si="168"/>
        <v>6.5762833188254918E-2</v>
      </c>
      <c r="O1771" s="12">
        <f t="shared" si="169"/>
        <v>2.2838498227951708E-2</v>
      </c>
      <c r="P1771" s="12">
        <f t="shared" si="170"/>
        <v>3.0707897656587543E-2</v>
      </c>
      <c r="Q1771" s="12">
        <f t="shared" si="171"/>
        <v>9.649328572514328E-3</v>
      </c>
      <c r="R1771" s="12">
        <f t="shared" si="172"/>
        <v>1.2216437303715662E-2</v>
      </c>
      <c r="S1771" s="12" t="s">
        <v>8</v>
      </c>
      <c r="T1771" s="12">
        <f t="shared" si="173"/>
        <v>2.567108731201335E-3</v>
      </c>
      <c r="U1771" s="12" t="s">
        <v>8</v>
      </c>
    </row>
    <row r="1772" spans="1:21">
      <c r="A1772" s="4">
        <v>1998</v>
      </c>
      <c r="B1772" s="4">
        <v>35</v>
      </c>
      <c r="C1772" s="4">
        <v>1963</v>
      </c>
      <c r="D1772" s="5">
        <v>7904.0931702267453</v>
      </c>
      <c r="E1772" s="5">
        <v>11573.916033723719</v>
      </c>
      <c r="F1772" s="5">
        <v>4063.5775182987113</v>
      </c>
      <c r="G1772" s="5">
        <v>1196.7943324928251</v>
      </c>
      <c r="H1772" s="5"/>
      <c r="I1772" s="5">
        <v>24738.381054742</v>
      </c>
      <c r="J1772" s="5"/>
      <c r="K1772" s="5">
        <v>447035</v>
      </c>
      <c r="N1772" s="12">
        <f t="shared" si="168"/>
        <v>5.5338801334888769E-2</v>
      </c>
      <c r="O1772" s="12">
        <f t="shared" si="169"/>
        <v>1.7681150626297146E-2</v>
      </c>
      <c r="P1772" s="12">
        <f t="shared" si="170"/>
        <v>2.5890402392930573E-2</v>
      </c>
      <c r="Q1772" s="12">
        <f t="shared" si="171"/>
        <v>9.0900656957480092E-3</v>
      </c>
      <c r="R1772" s="12">
        <f t="shared" si="172"/>
        <v>1.1767248315661047E-2</v>
      </c>
      <c r="S1772" s="12" t="s">
        <v>8</v>
      </c>
      <c r="T1772" s="12">
        <f t="shared" si="173"/>
        <v>2.6771826199130382E-3</v>
      </c>
      <c r="U1772" s="12" t="s">
        <v>8</v>
      </c>
    </row>
    <row r="1773" spans="1:21">
      <c r="A1773" s="4">
        <v>1998</v>
      </c>
      <c r="B1773" s="4">
        <v>36</v>
      </c>
      <c r="C1773" s="4">
        <v>1962</v>
      </c>
      <c r="D1773" s="5">
        <v>5866.8570063860452</v>
      </c>
      <c r="E1773" s="5">
        <v>8952.1739996459328</v>
      </c>
      <c r="F1773" s="5">
        <v>3849.5630784685227</v>
      </c>
      <c r="G1773" s="5">
        <v>1271.1546624886439</v>
      </c>
      <c r="H1773" s="5"/>
      <c r="I1773" s="5">
        <v>19939.748746989146</v>
      </c>
      <c r="J1773" s="5"/>
      <c r="K1773" s="5">
        <v>437928</v>
      </c>
      <c r="N1773" s="12">
        <f t="shared" si="168"/>
        <v>4.5532025234717E-2</v>
      </c>
      <c r="O1773" s="12">
        <f t="shared" si="169"/>
        <v>1.3396852921909641E-2</v>
      </c>
      <c r="P1773" s="12">
        <f t="shared" si="170"/>
        <v>2.044211377131842E-2</v>
      </c>
      <c r="Q1773" s="12">
        <f t="shared" si="171"/>
        <v>8.7904017977122328E-3</v>
      </c>
      <c r="R1773" s="12">
        <f t="shared" si="172"/>
        <v>1.1693058541488936E-2</v>
      </c>
      <c r="S1773" s="12" t="s">
        <v>8</v>
      </c>
      <c r="T1773" s="12">
        <f t="shared" si="173"/>
        <v>2.902656743776703E-3</v>
      </c>
      <c r="U1773" s="12" t="s">
        <v>8</v>
      </c>
    </row>
    <row r="1774" spans="1:21">
      <c r="A1774" s="4">
        <v>1998</v>
      </c>
      <c r="B1774" s="4">
        <v>37</v>
      </c>
      <c r="C1774" s="4">
        <v>1961</v>
      </c>
      <c r="D1774" s="5">
        <v>4198.1307515110666</v>
      </c>
      <c r="E1774" s="5">
        <v>6639.9686640179007</v>
      </c>
      <c r="F1774" s="5">
        <v>3122.8847592077186</v>
      </c>
      <c r="G1774" s="5">
        <v>1180.5737595553669</v>
      </c>
      <c r="H1774" s="5"/>
      <c r="I1774" s="5">
        <v>15141.557934292052</v>
      </c>
      <c r="J1774" s="5"/>
      <c r="K1774" s="5">
        <v>428460</v>
      </c>
      <c r="N1774" s="12">
        <f t="shared" si="168"/>
        <v>3.5339490114111125E-2</v>
      </c>
      <c r="O1774" s="12">
        <f t="shared" si="169"/>
        <v>9.7981859485391093E-3</v>
      </c>
      <c r="P1774" s="12">
        <f t="shared" si="170"/>
        <v>1.549728951131471E-2</v>
      </c>
      <c r="Q1774" s="12">
        <f t="shared" si="171"/>
        <v>7.2886261476163908E-3</v>
      </c>
      <c r="R1774" s="12">
        <f t="shared" si="172"/>
        <v>1.0044014654257307E-2</v>
      </c>
      <c r="S1774" s="12" t="s">
        <v>8</v>
      </c>
      <c r="T1774" s="12">
        <f t="shared" si="173"/>
        <v>2.755388506640916E-3</v>
      </c>
      <c r="U1774" s="12" t="s">
        <v>8</v>
      </c>
    </row>
    <row r="1775" spans="1:21">
      <c r="A1775" s="4">
        <v>1998</v>
      </c>
      <c r="B1775" s="4">
        <v>38</v>
      </c>
      <c r="C1775" s="4">
        <v>1960</v>
      </c>
      <c r="D1775" s="5">
        <v>2872.8396019033162</v>
      </c>
      <c r="E1775" s="5">
        <v>4772.5138742561285</v>
      </c>
      <c r="F1775" s="5">
        <v>2715.7323967485227</v>
      </c>
      <c r="G1775" s="5">
        <v>1102.5086572266534</v>
      </c>
      <c r="H1775" s="5"/>
      <c r="I1775" s="5">
        <v>11463.594530134622</v>
      </c>
      <c r="J1775" s="5"/>
      <c r="K1775" s="5">
        <v>416829</v>
      </c>
      <c r="N1775" s="12">
        <f t="shared" si="168"/>
        <v>2.7501912127358273E-2</v>
      </c>
      <c r="O1775" s="12">
        <f t="shared" si="169"/>
        <v>6.8921298707703069E-3</v>
      </c>
      <c r="P1775" s="12">
        <f t="shared" si="170"/>
        <v>1.1449572544751273E-2</v>
      </c>
      <c r="Q1775" s="12">
        <f t="shared" si="171"/>
        <v>6.5152194227093667E-3</v>
      </c>
      <c r="R1775" s="12">
        <f t="shared" si="172"/>
        <v>9.160209711836691E-3</v>
      </c>
      <c r="S1775" s="12" t="s">
        <v>8</v>
      </c>
      <c r="T1775" s="12">
        <f t="shared" si="173"/>
        <v>2.6449902891273244E-3</v>
      </c>
      <c r="U1775" s="12" t="s">
        <v>8</v>
      </c>
    </row>
    <row r="1776" spans="1:21">
      <c r="A1776" s="4">
        <v>1998</v>
      </c>
      <c r="B1776" s="4">
        <v>39</v>
      </c>
      <c r="C1776" s="4">
        <v>1959</v>
      </c>
      <c r="D1776" s="5">
        <v>1987.4256716012328</v>
      </c>
      <c r="E1776" s="5">
        <v>3170.4945249722223</v>
      </c>
      <c r="F1776" s="5">
        <v>1895.4968503388509</v>
      </c>
      <c r="G1776" s="5">
        <v>960.2435059984266</v>
      </c>
      <c r="H1776" s="5"/>
      <c r="I1776" s="5">
        <v>8013.6605529107328</v>
      </c>
      <c r="J1776" s="5"/>
      <c r="K1776" s="5">
        <v>403517</v>
      </c>
      <c r="N1776" s="12">
        <f t="shared" si="168"/>
        <v>1.9859536408405924E-2</v>
      </c>
      <c r="O1776" s="12">
        <f t="shared" si="169"/>
        <v>4.9252588406466956E-3</v>
      </c>
      <c r="P1776" s="12">
        <f t="shared" si="170"/>
        <v>7.8571523008255477E-3</v>
      </c>
      <c r="Q1776" s="12">
        <f t="shared" si="171"/>
        <v>4.6974398856525273E-3</v>
      </c>
      <c r="R1776" s="12">
        <f t="shared" si="172"/>
        <v>7.0771252669336784E-3</v>
      </c>
      <c r="S1776" s="12" t="s">
        <v>8</v>
      </c>
      <c r="T1776" s="12">
        <f t="shared" si="173"/>
        <v>2.3796853812811519E-3</v>
      </c>
      <c r="U1776" s="12" t="s">
        <v>8</v>
      </c>
    </row>
    <row r="1777" spans="1:21">
      <c r="A1777" s="4">
        <v>1998</v>
      </c>
      <c r="B1777" s="4">
        <v>40</v>
      </c>
      <c r="C1777" s="4">
        <v>1958</v>
      </c>
      <c r="D1777" s="5">
        <v>1472.5162689998915</v>
      </c>
      <c r="E1777" s="5">
        <v>2015.2038961590945</v>
      </c>
      <c r="F1777" s="5">
        <v>1356.5747855566128</v>
      </c>
      <c r="G1777" s="5">
        <v>795.91000353806942</v>
      </c>
      <c r="H1777" s="5"/>
      <c r="I1777" s="5">
        <v>5640.2049542536679</v>
      </c>
      <c r="J1777" s="5"/>
      <c r="K1777" s="5">
        <v>394253.5</v>
      </c>
      <c r="N1777" s="12">
        <f t="shared" si="168"/>
        <v>1.4306036482247254E-2</v>
      </c>
      <c r="O1777" s="12">
        <f t="shared" si="169"/>
        <v>3.7349478672983028E-3</v>
      </c>
      <c r="P1777" s="12">
        <f t="shared" si="170"/>
        <v>5.1114419939432233E-3</v>
      </c>
      <c r="Q1777" s="12">
        <f t="shared" si="171"/>
        <v>3.4408693532374801E-3</v>
      </c>
      <c r="R1777" s="12">
        <f t="shared" si="172"/>
        <v>5.4596466210057289E-3</v>
      </c>
      <c r="S1777" s="12" t="s">
        <v>8</v>
      </c>
      <c r="T1777" s="12">
        <f t="shared" si="173"/>
        <v>2.0187772677682492E-3</v>
      </c>
      <c r="U1777" s="12" t="s">
        <v>8</v>
      </c>
    </row>
    <row r="1778" spans="1:21">
      <c r="A1778" s="4">
        <v>1998</v>
      </c>
      <c r="B1778" s="4">
        <v>41</v>
      </c>
      <c r="C1778" s="4">
        <v>1957</v>
      </c>
      <c r="D1778" s="5">
        <v>931.61824448366519</v>
      </c>
      <c r="E1778" s="5">
        <v>1298.7559783961622</v>
      </c>
      <c r="F1778" s="5">
        <v>928.41934228760806</v>
      </c>
      <c r="G1778" s="5">
        <v>592.0561811379747</v>
      </c>
      <c r="H1778" s="5"/>
      <c r="I1778" s="5">
        <v>3750.8497463054105</v>
      </c>
      <c r="J1778" s="5"/>
      <c r="K1778" s="5">
        <v>391977</v>
      </c>
      <c r="N1778" s="12">
        <f t="shared" si="168"/>
        <v>9.5690557004758196E-3</v>
      </c>
      <c r="O1778" s="12">
        <f t="shared" si="169"/>
        <v>2.376716604504002E-3</v>
      </c>
      <c r="P1778" s="12">
        <f t="shared" si="170"/>
        <v>3.3133474117005902E-3</v>
      </c>
      <c r="Q1778" s="12">
        <f t="shared" si="171"/>
        <v>2.3685556608872664E-3</v>
      </c>
      <c r="R1778" s="12">
        <f t="shared" si="172"/>
        <v>3.878991684271227E-3</v>
      </c>
      <c r="S1778" s="12" t="s">
        <v>8</v>
      </c>
      <c r="T1778" s="12">
        <f t="shared" si="173"/>
        <v>1.5104360233839605E-3</v>
      </c>
      <c r="U1778" s="12" t="s">
        <v>8</v>
      </c>
    </row>
    <row r="1779" spans="1:21">
      <c r="A1779" s="4">
        <v>1998</v>
      </c>
      <c r="B1779" s="4">
        <v>42</v>
      </c>
      <c r="C1779" s="4">
        <v>1956</v>
      </c>
      <c r="D1779" s="5">
        <v>585.08803549093523</v>
      </c>
      <c r="E1779" s="5">
        <v>755.26779632554064</v>
      </c>
      <c r="F1779" s="5">
        <v>644.09970160416151</v>
      </c>
      <c r="G1779" s="5">
        <v>464.8694640694693</v>
      </c>
      <c r="H1779" s="5"/>
      <c r="I1779" s="5">
        <v>2449.3249974901069</v>
      </c>
      <c r="J1779" s="5"/>
      <c r="K1779" s="5">
        <v>388842</v>
      </c>
      <c r="N1779" s="12">
        <f t="shared" si="168"/>
        <v>6.2990237615538104E-3</v>
      </c>
      <c r="O1779" s="12">
        <f t="shared" si="169"/>
        <v>1.5046935143089872E-3</v>
      </c>
      <c r="P1779" s="12">
        <f t="shared" si="170"/>
        <v>1.9423513826323819E-3</v>
      </c>
      <c r="Q1779" s="12">
        <f t="shared" si="171"/>
        <v>1.6564560968315191E-3</v>
      </c>
      <c r="R1779" s="12">
        <f t="shared" si="172"/>
        <v>2.8519788646124413E-3</v>
      </c>
      <c r="S1779" s="12" t="s">
        <v>8</v>
      </c>
      <c r="T1779" s="12">
        <f t="shared" si="173"/>
        <v>1.195522767780922E-3</v>
      </c>
      <c r="U1779" s="12" t="s">
        <v>8</v>
      </c>
    </row>
    <row r="1780" spans="1:21">
      <c r="A1780" s="4">
        <v>1998</v>
      </c>
      <c r="B1780" s="4">
        <v>43</v>
      </c>
      <c r="C1780" s="4">
        <v>1955</v>
      </c>
      <c r="D1780" s="5">
        <v>333.84006949599416</v>
      </c>
      <c r="E1780" s="5">
        <v>413.85009348310382</v>
      </c>
      <c r="F1780" s="5">
        <v>346.69311150615039</v>
      </c>
      <c r="G1780" s="5">
        <v>258.84945782657542</v>
      </c>
      <c r="H1780" s="5"/>
      <c r="I1780" s="5">
        <v>1353.2327323118238</v>
      </c>
      <c r="J1780" s="5"/>
      <c r="K1780" s="5">
        <v>385895.5</v>
      </c>
      <c r="N1780" s="12">
        <f t="shared" si="168"/>
        <v>3.5067336424286469E-3</v>
      </c>
      <c r="O1780" s="12">
        <f t="shared" si="169"/>
        <v>8.6510485220997436E-4</v>
      </c>
      <c r="P1780" s="12">
        <f t="shared" si="170"/>
        <v>1.0724408382142415E-3</v>
      </c>
      <c r="Q1780" s="12">
        <f t="shared" si="171"/>
        <v>8.9841190557068008E-4</v>
      </c>
      <c r="R1780" s="12">
        <f t="shared" si="172"/>
        <v>1.5691879520044309E-3</v>
      </c>
      <c r="S1780" s="12" t="s">
        <v>8</v>
      </c>
      <c r="T1780" s="12">
        <f t="shared" si="173"/>
        <v>6.7077604643375061E-4</v>
      </c>
      <c r="U1780" s="12" t="s">
        <v>8</v>
      </c>
    </row>
    <row r="1781" spans="1:21">
      <c r="A1781" s="4">
        <v>1998</v>
      </c>
      <c r="B1781" s="4">
        <v>44</v>
      </c>
      <c r="C1781" s="4">
        <v>1954</v>
      </c>
      <c r="D1781" s="5">
        <v>113.3959472241327</v>
      </c>
      <c r="E1781" s="5">
        <v>163.47532941664417</v>
      </c>
      <c r="F1781" s="5">
        <v>161.92136747570581</v>
      </c>
      <c r="G1781" s="5">
        <v>135.88632651157104</v>
      </c>
      <c r="H1781" s="5"/>
      <c r="I1781" s="5">
        <v>574.67897062805366</v>
      </c>
      <c r="J1781" s="5"/>
      <c r="K1781" s="5">
        <v>376570.5</v>
      </c>
      <c r="N1781" s="12">
        <f t="shared" si="168"/>
        <v>1.526086006811616E-3</v>
      </c>
      <c r="O1781" s="12">
        <f t="shared" si="169"/>
        <v>3.0112806824786516E-4</v>
      </c>
      <c r="P1781" s="12">
        <f t="shared" si="170"/>
        <v>4.3411613341099256E-4</v>
      </c>
      <c r="Q1781" s="12">
        <f t="shared" si="171"/>
        <v>4.2998951717063816E-4</v>
      </c>
      <c r="R1781" s="12">
        <f t="shared" si="172"/>
        <v>7.908418051527584E-4</v>
      </c>
      <c r="S1781" s="12" t="s">
        <v>8</v>
      </c>
      <c r="T1781" s="12">
        <f t="shared" si="173"/>
        <v>3.6085228798212035E-4</v>
      </c>
      <c r="U1781" s="12" t="s">
        <v>8</v>
      </c>
    </row>
    <row r="1782" spans="1:21">
      <c r="A1782" s="4">
        <v>1998</v>
      </c>
      <c r="B1782" s="4">
        <v>45</v>
      </c>
      <c r="C1782" s="4">
        <v>1953</v>
      </c>
      <c r="D1782" s="5">
        <v>28.150575947348322</v>
      </c>
      <c r="E1782" s="5">
        <v>36.321538875712299</v>
      </c>
      <c r="F1782" s="5">
        <v>65.41070693836528</v>
      </c>
      <c r="G1782" s="5">
        <v>55.868867939764606</v>
      </c>
      <c r="H1782" s="5"/>
      <c r="I1782" s="5">
        <v>185.75168970119051</v>
      </c>
      <c r="J1782" s="5"/>
      <c r="K1782" s="5">
        <v>368902</v>
      </c>
      <c r="N1782" s="12">
        <f t="shared" si="168"/>
        <v>5.0352584074141778E-4</v>
      </c>
      <c r="O1782" s="12">
        <f t="shared" si="169"/>
        <v>7.6309090076357198E-5</v>
      </c>
      <c r="P1782" s="12">
        <f t="shared" si="170"/>
        <v>9.845850354758797E-5</v>
      </c>
      <c r="Q1782" s="12">
        <f t="shared" si="171"/>
        <v>1.7731187941069792E-4</v>
      </c>
      <c r="R1782" s="12">
        <f t="shared" si="172"/>
        <v>3.2875824711747266E-4</v>
      </c>
      <c r="S1782" s="12" t="s">
        <v>8</v>
      </c>
      <c r="T1782" s="12">
        <f t="shared" si="173"/>
        <v>1.5144636770677471E-4</v>
      </c>
      <c r="U1782" s="12" t="s">
        <v>8</v>
      </c>
    </row>
    <row r="1783" spans="1:21">
      <c r="A1783" s="4">
        <v>1998</v>
      </c>
      <c r="B1783" s="4">
        <v>46</v>
      </c>
      <c r="C1783" s="4">
        <v>1952</v>
      </c>
      <c r="D1783" s="5">
        <v>20.292653121044395</v>
      </c>
      <c r="E1783" s="5">
        <v>11.393330281671666</v>
      </c>
      <c r="F1783" s="5">
        <v>28.767119288160337</v>
      </c>
      <c r="G1783" s="5">
        <v>38.885785590671752</v>
      </c>
      <c r="H1783" s="5"/>
      <c r="I1783" s="5">
        <v>99.338888281548151</v>
      </c>
      <c r="J1783" s="5"/>
      <c r="K1783" s="5">
        <v>370496</v>
      </c>
      <c r="N1783" s="12">
        <f t="shared" si="168"/>
        <v>2.681240506821886E-4</v>
      </c>
      <c r="O1783" s="12">
        <f t="shared" si="169"/>
        <v>5.4771584905220017E-5</v>
      </c>
      <c r="P1783" s="12">
        <f t="shared" si="170"/>
        <v>3.0751560831079599E-5</v>
      </c>
      <c r="Q1783" s="12">
        <f t="shared" si="171"/>
        <v>7.7644884933063613E-5</v>
      </c>
      <c r="R1783" s="12">
        <f t="shared" si="172"/>
        <v>1.82600904945889E-4</v>
      </c>
      <c r="S1783" s="12" t="s">
        <v>8</v>
      </c>
      <c r="T1783" s="12">
        <f t="shared" si="173"/>
        <v>1.0495602001282538E-4</v>
      </c>
      <c r="U1783" s="12" t="s">
        <v>8</v>
      </c>
    </row>
    <row r="1784" spans="1:21">
      <c r="A1784" s="4">
        <v>1998</v>
      </c>
      <c r="B1784" s="4">
        <v>47</v>
      </c>
      <c r="C1784" s="4">
        <v>1951</v>
      </c>
      <c r="D1784" s="5">
        <v>16.359895927520775</v>
      </c>
      <c r="E1784" s="5">
        <v>12.528835470949163</v>
      </c>
      <c r="F1784" s="5">
        <v>10.37694583910384</v>
      </c>
      <c r="G1784" s="5">
        <v>16.301078958833465</v>
      </c>
      <c r="H1784" s="5"/>
      <c r="I1784" s="5">
        <v>55.566756196407241</v>
      </c>
      <c r="J1784" s="5"/>
      <c r="K1784" s="5">
        <v>379807</v>
      </c>
      <c r="N1784" s="12">
        <f t="shared" si="168"/>
        <v>1.4630261210669431E-4</v>
      </c>
      <c r="O1784" s="12">
        <f t="shared" si="169"/>
        <v>4.3074234881191694E-5</v>
      </c>
      <c r="P1784" s="12">
        <f t="shared" si="170"/>
        <v>3.2987373773914551E-5</v>
      </c>
      <c r="Q1784" s="12">
        <f t="shared" si="171"/>
        <v>2.7321628719596636E-5</v>
      </c>
      <c r="R1784" s="12">
        <f t="shared" si="172"/>
        <v>7.0241003451588049E-5</v>
      </c>
      <c r="S1784" s="12" t="s">
        <v>8</v>
      </c>
      <c r="T1784" s="12">
        <f t="shared" si="173"/>
        <v>4.2919374731991416E-5</v>
      </c>
      <c r="U1784" s="12" t="s">
        <v>8</v>
      </c>
    </row>
    <row r="1785" spans="1:21">
      <c r="A1785" s="4">
        <v>1998</v>
      </c>
      <c r="B1785" s="4">
        <v>48</v>
      </c>
      <c r="C1785" s="4">
        <v>1950</v>
      </c>
      <c r="D1785" s="5">
        <v>8.4089148008764347</v>
      </c>
      <c r="E1785" s="5">
        <v>3.7043376161383157</v>
      </c>
      <c r="F1785" s="5">
        <v>2.3734910083133518</v>
      </c>
      <c r="G1785" s="5">
        <v>6.3542705847353442</v>
      </c>
      <c r="H1785" s="5"/>
      <c r="I1785" s="5">
        <v>20.841014010063446</v>
      </c>
      <c r="J1785" s="5"/>
      <c r="K1785" s="5">
        <v>389071</v>
      </c>
      <c r="N1785" s="12">
        <f t="shared" si="168"/>
        <v>5.3566094646127431E-5</v>
      </c>
      <c r="O1785" s="12">
        <f t="shared" si="169"/>
        <v>2.1612802806882125E-5</v>
      </c>
      <c r="P1785" s="12">
        <f t="shared" si="170"/>
        <v>9.5209810449463351E-6</v>
      </c>
      <c r="Q1785" s="12">
        <f t="shared" si="171"/>
        <v>6.1004058598902302E-6</v>
      </c>
      <c r="R1785" s="12">
        <f t="shared" si="172"/>
        <v>2.2432310794298972E-5</v>
      </c>
      <c r="S1785" s="12" t="s">
        <v>8</v>
      </c>
      <c r="T1785" s="12">
        <f t="shared" si="173"/>
        <v>1.6331904934408742E-5</v>
      </c>
      <c r="U1785" s="12" t="s">
        <v>8</v>
      </c>
    </row>
    <row r="1786" spans="1:21">
      <c r="A1786" s="4">
        <v>1998</v>
      </c>
      <c r="B1786" s="4">
        <v>49</v>
      </c>
      <c r="C1786" s="4">
        <v>1949</v>
      </c>
      <c r="D1786" s="5">
        <v>17.644943938199802</v>
      </c>
      <c r="E1786" s="5">
        <v>2.2612107357546272</v>
      </c>
      <c r="F1786" s="5">
        <v>4.3648059229110476</v>
      </c>
      <c r="G1786" s="5">
        <v>3.6230690470502642</v>
      </c>
      <c r="H1786" s="5"/>
      <c r="I1786" s="5">
        <v>27.89402964391574</v>
      </c>
      <c r="J1786" s="5"/>
      <c r="K1786" s="5">
        <v>400081.5</v>
      </c>
      <c r="N1786" s="12">
        <f t="shared" si="168"/>
        <v>6.9720868482835971E-5</v>
      </c>
      <c r="O1786" s="12">
        <f t="shared" si="169"/>
        <v>4.4103373783091197E-5</v>
      </c>
      <c r="P1786" s="12">
        <f t="shared" si="170"/>
        <v>5.6518752698003462E-6</v>
      </c>
      <c r="Q1786" s="12">
        <f t="shared" si="171"/>
        <v>1.0909791937170421E-5</v>
      </c>
      <c r="R1786" s="12">
        <f t="shared" si="172"/>
        <v>1.996561942994443E-5</v>
      </c>
      <c r="S1786" s="12" t="s">
        <v>8</v>
      </c>
      <c r="T1786" s="12">
        <f t="shared" si="173"/>
        <v>9.0558274927740085E-6</v>
      </c>
      <c r="U1786" s="12" t="s">
        <v>8</v>
      </c>
    </row>
    <row r="1787" spans="1:21">
      <c r="A1787" s="4">
        <v>1998</v>
      </c>
      <c r="B1787" s="4">
        <v>50</v>
      </c>
      <c r="C1787" s="4">
        <v>1948</v>
      </c>
      <c r="D1787" s="5">
        <v>10.679126268866437</v>
      </c>
      <c r="E1787" s="5">
        <v>5.9904537126284465</v>
      </c>
      <c r="F1787" s="5">
        <v>4.6084499091785487</v>
      </c>
      <c r="G1787" s="5">
        <v>1.0420678683791402</v>
      </c>
      <c r="H1787" s="5"/>
      <c r="I1787" s="5">
        <v>22.320097759052572</v>
      </c>
      <c r="J1787" s="5"/>
      <c r="K1787" s="5">
        <v>406402</v>
      </c>
      <c r="N1787" s="12">
        <f t="shared" si="168"/>
        <v>5.4921230109725279E-5</v>
      </c>
      <c r="O1787" s="12">
        <f t="shared" si="169"/>
        <v>2.6277248312917841E-5</v>
      </c>
      <c r="P1787" s="12">
        <f t="shared" si="170"/>
        <v>1.4740217106777148E-5</v>
      </c>
      <c r="Q1787" s="12">
        <f t="shared" si="171"/>
        <v>1.1339633931866844E-5</v>
      </c>
      <c r="R1787" s="12">
        <f t="shared" si="172"/>
        <v>1.3903764690030288E-5</v>
      </c>
      <c r="S1787" s="12" t="s">
        <v>8</v>
      </c>
      <c r="T1787" s="12">
        <f t="shared" si="173"/>
        <v>2.5641307581634445E-6</v>
      </c>
      <c r="U1787" s="12" t="s">
        <v>8</v>
      </c>
    </row>
    <row r="1788" spans="1:21">
      <c r="A1788" s="4">
        <v>1999</v>
      </c>
      <c r="B1788" s="6">
        <v>13</v>
      </c>
      <c r="C1788" s="4">
        <v>1986</v>
      </c>
      <c r="D1788" s="5">
        <v>0</v>
      </c>
      <c r="E1788" s="5">
        <v>0</v>
      </c>
      <c r="F1788" s="5">
        <v>0</v>
      </c>
      <c r="G1788" s="5"/>
      <c r="H1788" s="5"/>
      <c r="I1788" s="5">
        <v>0</v>
      </c>
      <c r="J1788" s="5"/>
      <c r="K1788" s="5">
        <v>273319</v>
      </c>
      <c r="N1788" s="12">
        <f t="shared" si="168"/>
        <v>0</v>
      </c>
      <c r="O1788" s="12">
        <f>D1788/$K1788</f>
        <v>0</v>
      </c>
      <c r="P1788" s="12">
        <f>E1788/$K1788</f>
        <v>0</v>
      </c>
      <c r="Q1788" s="12" t="s">
        <v>8</v>
      </c>
      <c r="R1788" s="12">
        <f t="shared" si="172"/>
        <v>0</v>
      </c>
      <c r="S1788" s="12" t="s">
        <v>8</v>
      </c>
      <c r="T1788" s="12" t="s">
        <v>8</v>
      </c>
      <c r="U1788" s="12" t="s">
        <v>8</v>
      </c>
    </row>
    <row r="1789" spans="1:21">
      <c r="A1789" s="4">
        <v>1999</v>
      </c>
      <c r="B1789" s="4">
        <v>14</v>
      </c>
      <c r="C1789" s="4">
        <v>1985</v>
      </c>
      <c r="D1789" s="5">
        <v>2.4413661426923854</v>
      </c>
      <c r="E1789" s="5">
        <v>0</v>
      </c>
      <c r="F1789" s="5">
        <v>0</v>
      </c>
      <c r="G1789" s="5"/>
      <c r="H1789" s="5"/>
      <c r="I1789" s="5">
        <v>2.4413661426923854</v>
      </c>
      <c r="J1789" s="5"/>
      <c r="K1789" s="5">
        <v>280415.5</v>
      </c>
      <c r="N1789" s="12">
        <f t="shared" ref="N1789:N1852" si="174">I1789/$K1789</f>
        <v>8.7062453491065413E-6</v>
      </c>
      <c r="O1789" s="12">
        <f t="shared" ref="O1789:O1852" si="175">D1789/$K1789</f>
        <v>8.7062453491065413E-6</v>
      </c>
      <c r="P1789" s="12">
        <f t="shared" ref="P1789:P1852" si="176">E1789/$K1789</f>
        <v>0</v>
      </c>
      <c r="Q1789" s="12" t="s">
        <v>8</v>
      </c>
      <c r="R1789" s="12">
        <f t="shared" ref="R1789:R1852" si="177">(F1789+G1789)/$K1789</f>
        <v>0</v>
      </c>
      <c r="S1789" s="12" t="s">
        <v>8</v>
      </c>
      <c r="T1789" s="12" t="s">
        <v>8</v>
      </c>
      <c r="U1789" s="12" t="s">
        <v>8</v>
      </c>
    </row>
    <row r="1790" spans="1:21">
      <c r="A1790" s="4">
        <v>1999</v>
      </c>
      <c r="B1790" s="4">
        <v>15</v>
      </c>
      <c r="C1790" s="4">
        <v>1984</v>
      </c>
      <c r="D1790" s="5">
        <v>35.711582034722845</v>
      </c>
      <c r="E1790" s="5">
        <v>1.9506847714294127</v>
      </c>
      <c r="F1790" s="5">
        <v>0.17693216476593676</v>
      </c>
      <c r="G1790" s="5"/>
      <c r="H1790" s="5"/>
      <c r="I1790" s="5">
        <v>37.839198970918197</v>
      </c>
      <c r="J1790" s="5"/>
      <c r="K1790" s="5">
        <v>285813</v>
      </c>
      <c r="N1790" s="12">
        <f t="shared" si="174"/>
        <v>1.3239145515045922E-4</v>
      </c>
      <c r="O1790" s="12">
        <f t="shared" si="175"/>
        <v>1.2494736780595299E-4</v>
      </c>
      <c r="P1790" s="12">
        <f t="shared" si="176"/>
        <v>6.8250386491496629E-6</v>
      </c>
      <c r="Q1790" s="12" t="s">
        <v>8</v>
      </c>
      <c r="R1790" s="12">
        <f t="shared" si="177"/>
        <v>6.1904869535653295E-7</v>
      </c>
      <c r="S1790" s="12" t="s">
        <v>8</v>
      </c>
      <c r="T1790" s="12" t="s">
        <v>8</v>
      </c>
      <c r="U1790" s="12" t="s">
        <v>8</v>
      </c>
    </row>
    <row r="1791" spans="1:21">
      <c r="A1791" s="4">
        <v>1999</v>
      </c>
      <c r="B1791" s="4">
        <v>16</v>
      </c>
      <c r="C1791" s="4">
        <v>1983</v>
      </c>
      <c r="D1791" s="5">
        <v>887.39458937383745</v>
      </c>
      <c r="E1791" s="5">
        <v>26.038447761463363</v>
      </c>
      <c r="F1791" s="5">
        <v>0.22025535635304525</v>
      </c>
      <c r="G1791" s="5"/>
      <c r="H1791" s="5"/>
      <c r="I1791" s="5">
        <v>913.65329249165393</v>
      </c>
      <c r="J1791" s="5"/>
      <c r="K1791" s="5">
        <v>295649.5</v>
      </c>
      <c r="N1791" s="12">
        <f t="shared" si="174"/>
        <v>3.09032585034527E-3</v>
      </c>
      <c r="O1791" s="12">
        <f t="shared" si="175"/>
        <v>3.0015088453518015E-3</v>
      </c>
      <c r="P1791" s="12">
        <f t="shared" si="176"/>
        <v>8.8072016903337785E-5</v>
      </c>
      <c r="Q1791" s="12" t="s">
        <v>8</v>
      </c>
      <c r="R1791" s="12">
        <f t="shared" si="177"/>
        <v>7.4498809013052699E-7</v>
      </c>
      <c r="S1791" s="12" t="s">
        <v>8</v>
      </c>
      <c r="T1791" s="12" t="s">
        <v>8</v>
      </c>
      <c r="U1791" s="12" t="s">
        <v>8</v>
      </c>
    </row>
    <row r="1792" spans="1:21">
      <c r="A1792" s="4">
        <v>1999</v>
      </c>
      <c r="B1792" s="4">
        <v>17</v>
      </c>
      <c r="C1792" s="4">
        <v>1982</v>
      </c>
      <c r="D1792" s="5">
        <v>1696.2963923891946</v>
      </c>
      <c r="E1792" s="5">
        <v>80.621458413179312</v>
      </c>
      <c r="F1792" s="5">
        <v>2.6446428258368462</v>
      </c>
      <c r="G1792" s="5"/>
      <c r="H1792" s="5"/>
      <c r="I1792" s="5">
        <v>1779.5624936282109</v>
      </c>
      <c r="J1792" s="5"/>
      <c r="K1792" s="5">
        <v>304973</v>
      </c>
      <c r="N1792" s="12">
        <f t="shared" si="174"/>
        <v>5.8351476807068526E-3</v>
      </c>
      <c r="O1792" s="12">
        <f t="shared" si="175"/>
        <v>5.562119900414773E-3</v>
      </c>
      <c r="P1792" s="12">
        <f t="shared" si="176"/>
        <v>2.6435605254622317E-4</v>
      </c>
      <c r="Q1792" s="12" t="s">
        <v>8</v>
      </c>
      <c r="R1792" s="12">
        <f t="shared" si="177"/>
        <v>8.6717277458556859E-6</v>
      </c>
      <c r="S1792" s="12" t="s">
        <v>8</v>
      </c>
      <c r="T1792" s="12" t="s">
        <v>8</v>
      </c>
      <c r="U1792" s="12" t="s">
        <v>8</v>
      </c>
    </row>
    <row r="1793" spans="1:21">
      <c r="A1793" s="4">
        <v>1999</v>
      </c>
      <c r="B1793" s="4">
        <v>18</v>
      </c>
      <c r="C1793" s="4">
        <v>1981</v>
      </c>
      <c r="D1793" s="5">
        <v>2739.4149846279633</v>
      </c>
      <c r="E1793" s="5">
        <v>227.87846405249519</v>
      </c>
      <c r="F1793" s="5">
        <v>6.7564651035280532</v>
      </c>
      <c r="G1793" s="5"/>
      <c r="H1793" s="5"/>
      <c r="I1793" s="5">
        <v>2974.049913783987</v>
      </c>
      <c r="J1793" s="5"/>
      <c r="K1793" s="5">
        <v>310902</v>
      </c>
      <c r="N1793" s="12">
        <f t="shared" si="174"/>
        <v>9.5658757865307621E-3</v>
      </c>
      <c r="O1793" s="12">
        <f t="shared" si="175"/>
        <v>8.8111848255333306E-3</v>
      </c>
      <c r="P1793" s="12">
        <f t="shared" si="176"/>
        <v>7.3295914485109514E-4</v>
      </c>
      <c r="Q1793" s="12" t="s">
        <v>8</v>
      </c>
      <c r="R1793" s="12">
        <f t="shared" si="177"/>
        <v>2.1731816146335673E-5</v>
      </c>
      <c r="S1793" s="12" t="s">
        <v>8</v>
      </c>
      <c r="T1793" s="12" t="s">
        <v>8</v>
      </c>
      <c r="U1793" s="12" t="s">
        <v>8</v>
      </c>
    </row>
    <row r="1794" spans="1:21">
      <c r="A1794" s="4">
        <v>1999</v>
      </c>
      <c r="B1794" s="4">
        <v>19</v>
      </c>
      <c r="C1794" s="4">
        <v>1980</v>
      </c>
      <c r="D1794" s="5">
        <v>4389.8734800432176</v>
      </c>
      <c r="E1794" s="5">
        <v>431.47513996619205</v>
      </c>
      <c r="F1794" s="5">
        <v>17.632011718838111</v>
      </c>
      <c r="G1794" s="5"/>
      <c r="H1794" s="5"/>
      <c r="I1794" s="5">
        <v>4838.9806317282473</v>
      </c>
      <c r="J1794" s="5"/>
      <c r="K1794" s="5">
        <v>319930.5</v>
      </c>
      <c r="N1794" s="12">
        <f t="shared" si="174"/>
        <v>1.5125099456689023E-2</v>
      </c>
      <c r="O1794" s="12">
        <f t="shared" si="175"/>
        <v>1.3721334727521189E-2</v>
      </c>
      <c r="P1794" s="12">
        <f t="shared" si="176"/>
        <v>1.3486527229076067E-3</v>
      </c>
      <c r="Q1794" s="12" t="s">
        <v>8</v>
      </c>
      <c r="R1794" s="12">
        <f t="shared" si="177"/>
        <v>5.5112006260228742E-5</v>
      </c>
      <c r="S1794" s="12" t="s">
        <v>8</v>
      </c>
      <c r="T1794" s="12" t="s">
        <v>8</v>
      </c>
      <c r="U1794" s="12" t="s">
        <v>8</v>
      </c>
    </row>
    <row r="1795" spans="1:21">
      <c r="A1795" s="4">
        <v>1999</v>
      </c>
      <c r="B1795" s="4">
        <v>20</v>
      </c>
      <c r="C1795" s="4">
        <v>1979</v>
      </c>
      <c r="D1795" s="5">
        <v>5487.9799312873783</v>
      </c>
      <c r="E1795" s="5">
        <v>1035.949508200204</v>
      </c>
      <c r="F1795" s="5">
        <v>129.18718594201499</v>
      </c>
      <c r="G1795" s="5"/>
      <c r="H1795" s="5"/>
      <c r="I1795" s="5">
        <v>6653.1166254295968</v>
      </c>
      <c r="J1795" s="5"/>
      <c r="K1795" s="5">
        <v>335756</v>
      </c>
      <c r="N1795" s="12">
        <f t="shared" si="174"/>
        <v>1.9815332043000265E-2</v>
      </c>
      <c r="O1795" s="12">
        <f t="shared" si="175"/>
        <v>1.6345143292412878E-2</v>
      </c>
      <c r="P1795" s="12">
        <f t="shared" si="176"/>
        <v>3.0854236654004816E-3</v>
      </c>
      <c r="Q1795" s="12" t="s">
        <v>8</v>
      </c>
      <c r="R1795" s="12">
        <f t="shared" si="177"/>
        <v>3.8476508518690654E-4</v>
      </c>
      <c r="S1795" s="12" t="s">
        <v>8</v>
      </c>
      <c r="T1795" s="12" t="s">
        <v>8</v>
      </c>
      <c r="U1795" s="12" t="s">
        <v>8</v>
      </c>
    </row>
    <row r="1796" spans="1:21">
      <c r="A1796" s="4">
        <v>1999</v>
      </c>
      <c r="B1796" s="4">
        <v>21</v>
      </c>
      <c r="C1796" s="4">
        <v>1978</v>
      </c>
      <c r="D1796" s="5">
        <v>7252.4530781383164</v>
      </c>
      <c r="E1796" s="5">
        <v>1693.2811359310181</v>
      </c>
      <c r="F1796" s="5">
        <v>192.12051219743037</v>
      </c>
      <c r="G1796" s="5"/>
      <c r="H1796" s="5"/>
      <c r="I1796" s="5">
        <v>9137.8547262667671</v>
      </c>
      <c r="J1796" s="5"/>
      <c r="K1796" s="5">
        <v>353073.5</v>
      </c>
      <c r="N1796" s="12">
        <f t="shared" si="174"/>
        <v>2.5880885215873655E-2</v>
      </c>
      <c r="O1796" s="12">
        <f t="shared" si="175"/>
        <v>2.0540915922997099E-2</v>
      </c>
      <c r="P1796" s="12">
        <f t="shared" si="176"/>
        <v>4.7958318478475955E-3</v>
      </c>
      <c r="Q1796" s="12" t="s">
        <v>8</v>
      </c>
      <c r="R1796" s="12">
        <f t="shared" si="177"/>
        <v>5.4413744502895399E-4</v>
      </c>
      <c r="S1796" s="12" t="s">
        <v>8</v>
      </c>
      <c r="T1796" s="12" t="s">
        <v>8</v>
      </c>
      <c r="U1796" s="12" t="s">
        <v>8</v>
      </c>
    </row>
    <row r="1797" spans="1:21">
      <c r="A1797" s="4">
        <v>1999</v>
      </c>
      <c r="B1797" s="4">
        <v>22</v>
      </c>
      <c r="C1797" s="4">
        <v>1977</v>
      </c>
      <c r="D1797" s="5">
        <v>9191.3107029415187</v>
      </c>
      <c r="E1797" s="5">
        <v>2454.8364611217276</v>
      </c>
      <c r="F1797" s="5">
        <v>260.43691852504173</v>
      </c>
      <c r="G1797" s="5"/>
      <c r="H1797" s="5"/>
      <c r="I1797" s="5">
        <v>11906.58408258829</v>
      </c>
      <c r="J1797" s="5"/>
      <c r="K1797" s="5">
        <v>371495</v>
      </c>
      <c r="N1797" s="12">
        <f t="shared" si="174"/>
        <v>3.2050455813909445E-2</v>
      </c>
      <c r="O1797" s="12">
        <f t="shared" si="175"/>
        <v>2.4741411601613802E-2</v>
      </c>
      <c r="P1797" s="12">
        <f t="shared" si="176"/>
        <v>6.6079932734538216E-3</v>
      </c>
      <c r="Q1797" s="12" t="s">
        <v>8</v>
      </c>
      <c r="R1797" s="12">
        <f t="shared" si="177"/>
        <v>7.0105093884181954E-4</v>
      </c>
      <c r="S1797" s="12" t="s">
        <v>8</v>
      </c>
      <c r="T1797" s="12" t="s">
        <v>8</v>
      </c>
      <c r="U1797" s="12" t="s">
        <v>8</v>
      </c>
    </row>
    <row r="1798" spans="1:21">
      <c r="A1798" s="4">
        <v>1999</v>
      </c>
      <c r="B1798" s="4">
        <v>23</v>
      </c>
      <c r="C1798" s="4">
        <v>1976</v>
      </c>
      <c r="D1798" s="5">
        <v>11562.226184715151</v>
      </c>
      <c r="E1798" s="5">
        <v>3480.9560523012215</v>
      </c>
      <c r="F1798" s="5">
        <v>423.86064508249819</v>
      </c>
      <c r="G1798" s="5"/>
      <c r="H1798" s="5"/>
      <c r="I1798" s="5">
        <v>15467.042882098871</v>
      </c>
      <c r="J1798" s="5"/>
      <c r="K1798" s="5">
        <v>394711.5</v>
      </c>
      <c r="N1798" s="12">
        <f t="shared" si="174"/>
        <v>3.9185691022680796E-2</v>
      </c>
      <c r="O1798" s="12">
        <f t="shared" si="175"/>
        <v>2.9292853602479664E-2</v>
      </c>
      <c r="P1798" s="12">
        <f t="shared" si="176"/>
        <v>8.8189881782041353E-3</v>
      </c>
      <c r="Q1798" s="12" t="s">
        <v>8</v>
      </c>
      <c r="R1798" s="12">
        <f t="shared" si="177"/>
        <v>1.0738492419969984E-3</v>
      </c>
      <c r="S1798" s="12" t="s">
        <v>8</v>
      </c>
      <c r="T1798" s="12" t="s">
        <v>8</v>
      </c>
      <c r="U1798" s="12" t="s">
        <v>8</v>
      </c>
    </row>
    <row r="1799" spans="1:21">
      <c r="A1799" s="4">
        <v>1999</v>
      </c>
      <c r="B1799" s="4">
        <v>24</v>
      </c>
      <c r="C1799" s="4">
        <v>1975</v>
      </c>
      <c r="D1799" s="5">
        <v>14494.548086886596</v>
      </c>
      <c r="E1799" s="5">
        <v>4765.6025462626694</v>
      </c>
      <c r="F1799" s="5">
        <v>627.5818488411993</v>
      </c>
      <c r="G1799" s="5"/>
      <c r="H1799" s="5"/>
      <c r="I1799" s="5">
        <v>19887.732481990464</v>
      </c>
      <c r="J1799" s="5"/>
      <c r="K1799" s="5">
        <v>416973</v>
      </c>
      <c r="N1799" s="12">
        <f t="shared" si="174"/>
        <v>4.7695492230888967E-2</v>
      </c>
      <c r="O1799" s="12">
        <f t="shared" si="175"/>
        <v>3.4761358857495803E-2</v>
      </c>
      <c r="P1799" s="12">
        <f t="shared" si="176"/>
        <v>1.1429043478265186E-2</v>
      </c>
      <c r="Q1799" s="12" t="s">
        <v>8</v>
      </c>
      <c r="R1799" s="12">
        <f t="shared" si="177"/>
        <v>1.5050898951279802E-3</v>
      </c>
      <c r="S1799" s="12" t="s">
        <v>8</v>
      </c>
      <c r="T1799" s="12" t="s">
        <v>8</v>
      </c>
      <c r="U1799" s="12" t="s">
        <v>8</v>
      </c>
    </row>
    <row r="1800" spans="1:21">
      <c r="A1800" s="4">
        <v>1999</v>
      </c>
      <c r="B1800" s="4">
        <v>25</v>
      </c>
      <c r="C1800" s="4">
        <v>1974</v>
      </c>
      <c r="D1800" s="5">
        <v>16577.368500802193</v>
      </c>
      <c r="E1800" s="5">
        <v>6798.2616586725981</v>
      </c>
      <c r="F1800" s="5">
        <v>948.26896070409794</v>
      </c>
      <c r="G1800" s="5"/>
      <c r="H1800" s="5"/>
      <c r="I1800" s="5">
        <v>24323.899120178892</v>
      </c>
      <c r="J1800" s="5"/>
      <c r="K1800" s="5">
        <v>427943</v>
      </c>
      <c r="N1800" s="12">
        <f t="shared" si="174"/>
        <v>5.6839109694933422E-2</v>
      </c>
      <c r="O1800" s="12">
        <f t="shared" si="175"/>
        <v>3.873732833765757E-2</v>
      </c>
      <c r="P1800" s="12">
        <f t="shared" si="176"/>
        <v>1.5885904568301381E-2</v>
      </c>
      <c r="Q1800" s="12" t="s">
        <v>8</v>
      </c>
      <c r="R1800" s="12">
        <f t="shared" si="177"/>
        <v>2.2158767889744616E-3</v>
      </c>
      <c r="S1800" s="12" t="s">
        <v>8</v>
      </c>
      <c r="T1800" s="12" t="s">
        <v>8</v>
      </c>
      <c r="U1800" s="12" t="s">
        <v>8</v>
      </c>
    </row>
    <row r="1801" spans="1:21">
      <c r="A1801" s="4">
        <v>1999</v>
      </c>
      <c r="B1801" s="4">
        <v>26</v>
      </c>
      <c r="C1801" s="4">
        <v>1973</v>
      </c>
      <c r="D1801" s="5">
        <v>19277.859578393778</v>
      </c>
      <c r="E1801" s="5">
        <v>8815.7600474072387</v>
      </c>
      <c r="F1801" s="5">
        <v>1332.507458703006</v>
      </c>
      <c r="G1801" s="5"/>
      <c r="H1801" s="5"/>
      <c r="I1801" s="5">
        <v>29426.127084504024</v>
      </c>
      <c r="J1801" s="5"/>
      <c r="K1801" s="5">
        <v>432851</v>
      </c>
      <c r="N1801" s="12">
        <f t="shared" si="174"/>
        <v>6.7982116443080928E-2</v>
      </c>
      <c r="O1801" s="12">
        <f t="shared" si="175"/>
        <v>4.4536941299416606E-2</v>
      </c>
      <c r="P1801" s="12">
        <f t="shared" si="176"/>
        <v>2.0366731386567753E-2</v>
      </c>
      <c r="Q1801" s="12" t="s">
        <v>8</v>
      </c>
      <c r="R1801" s="12">
        <f t="shared" si="177"/>
        <v>3.0784437570965666E-3</v>
      </c>
      <c r="S1801" s="12" t="s">
        <v>8</v>
      </c>
      <c r="T1801" s="12" t="s">
        <v>8</v>
      </c>
      <c r="U1801" s="12" t="s">
        <v>8</v>
      </c>
    </row>
    <row r="1802" spans="1:21">
      <c r="A1802" s="4">
        <v>1999</v>
      </c>
      <c r="B1802" s="4">
        <v>27</v>
      </c>
      <c r="C1802" s="4">
        <v>1972</v>
      </c>
      <c r="D1802" s="5">
        <v>22209.397079605791</v>
      </c>
      <c r="E1802" s="5">
        <v>11314.329839524025</v>
      </c>
      <c r="F1802" s="5">
        <v>1778.2188025965802</v>
      </c>
      <c r="G1802" s="5"/>
      <c r="H1802" s="5"/>
      <c r="I1802" s="5">
        <v>35301.945721726399</v>
      </c>
      <c r="J1802" s="5"/>
      <c r="K1802" s="5">
        <v>441331.5</v>
      </c>
      <c r="N1802" s="12">
        <f t="shared" si="174"/>
        <v>7.9989635278076454E-2</v>
      </c>
      <c r="O1802" s="12">
        <f t="shared" si="175"/>
        <v>5.0323616328328685E-2</v>
      </c>
      <c r="P1802" s="12">
        <f t="shared" si="176"/>
        <v>2.5636805529458073E-2</v>
      </c>
      <c r="Q1802" s="12" t="s">
        <v>8</v>
      </c>
      <c r="R1802" s="12">
        <f t="shared" si="177"/>
        <v>4.0292134202896922E-3</v>
      </c>
      <c r="S1802" s="12" t="s">
        <v>8</v>
      </c>
      <c r="T1802" s="12" t="s">
        <v>8</v>
      </c>
      <c r="U1802" s="12" t="s">
        <v>8</v>
      </c>
    </row>
    <row r="1803" spans="1:21">
      <c r="A1803" s="4">
        <v>1999</v>
      </c>
      <c r="B1803" s="4">
        <v>28</v>
      </c>
      <c r="C1803" s="4">
        <v>1971</v>
      </c>
      <c r="D1803" s="5">
        <v>22947.926266363444</v>
      </c>
      <c r="E1803" s="5">
        <v>12869.423203427534</v>
      </c>
      <c r="F1803" s="5">
        <v>2407.8443506865428</v>
      </c>
      <c r="G1803" s="5"/>
      <c r="H1803" s="5"/>
      <c r="I1803" s="5">
        <v>38225.193820477522</v>
      </c>
      <c r="J1803" s="5"/>
      <c r="K1803" s="5">
        <v>444174</v>
      </c>
      <c r="N1803" s="12">
        <f t="shared" si="174"/>
        <v>8.6059053029843083E-2</v>
      </c>
      <c r="O1803" s="12">
        <f t="shared" si="175"/>
        <v>5.1664271808713351E-2</v>
      </c>
      <c r="P1803" s="12">
        <f t="shared" si="176"/>
        <v>2.8973832784961601E-2</v>
      </c>
      <c r="Q1803" s="12" t="s">
        <v>8</v>
      </c>
      <c r="R1803" s="12">
        <f t="shared" si="177"/>
        <v>5.4209484361681295E-3</v>
      </c>
      <c r="S1803" s="12" t="s">
        <v>8</v>
      </c>
      <c r="T1803" s="12" t="s">
        <v>8</v>
      </c>
      <c r="U1803" s="12" t="s">
        <v>8</v>
      </c>
    </row>
    <row r="1804" spans="1:21">
      <c r="A1804" s="4">
        <v>1999</v>
      </c>
      <c r="B1804" s="4">
        <v>29</v>
      </c>
      <c r="C1804" s="4">
        <v>1970</v>
      </c>
      <c r="D1804" s="5">
        <v>22755.195384052407</v>
      </c>
      <c r="E1804" s="5">
        <v>15375.219647611113</v>
      </c>
      <c r="F1804" s="5">
        <v>2947.5763528742027</v>
      </c>
      <c r="G1804" s="5"/>
      <c r="H1804" s="5"/>
      <c r="I1804" s="5">
        <v>41077.99138453773</v>
      </c>
      <c r="J1804" s="5"/>
      <c r="K1804" s="5">
        <v>449619</v>
      </c>
      <c r="N1804" s="12">
        <f t="shared" si="174"/>
        <v>9.136177827124238E-2</v>
      </c>
      <c r="O1804" s="12">
        <f t="shared" si="175"/>
        <v>5.0609950611634313E-2</v>
      </c>
      <c r="P1804" s="12">
        <f t="shared" si="176"/>
        <v>3.4196107476799499E-2</v>
      </c>
      <c r="Q1804" s="12" t="s">
        <v>8</v>
      </c>
      <c r="R1804" s="12">
        <f t="shared" si="177"/>
        <v>6.5557201828085618E-3</v>
      </c>
      <c r="S1804" s="12" t="s">
        <v>8</v>
      </c>
      <c r="T1804" s="12" t="s">
        <v>8</v>
      </c>
      <c r="U1804" s="12" t="s">
        <v>8</v>
      </c>
    </row>
    <row r="1805" spans="1:21">
      <c r="A1805" s="4">
        <v>1999</v>
      </c>
      <c r="B1805" s="4">
        <v>30</v>
      </c>
      <c r="C1805" s="4">
        <v>1969</v>
      </c>
      <c r="D1805" s="5">
        <v>21694.445618135043</v>
      </c>
      <c r="E1805" s="5">
        <v>16651.837382003338</v>
      </c>
      <c r="F1805" s="5">
        <v>3754.7074382599003</v>
      </c>
      <c r="G1805" s="5"/>
      <c r="H1805" s="5"/>
      <c r="I1805" s="5">
        <v>42100.990438398287</v>
      </c>
      <c r="J1805" s="5"/>
      <c r="K1805" s="5">
        <v>453500</v>
      </c>
      <c r="N1805" s="12">
        <f t="shared" si="174"/>
        <v>9.2835701076953228E-2</v>
      </c>
      <c r="O1805" s="12">
        <f t="shared" si="175"/>
        <v>4.7837807316725565E-2</v>
      </c>
      <c r="P1805" s="12">
        <f t="shared" si="176"/>
        <v>3.6718494778397656E-2</v>
      </c>
      <c r="Q1805" s="12" t="s">
        <v>8</v>
      </c>
      <c r="R1805" s="12">
        <f t="shared" si="177"/>
        <v>8.2793989818299892E-3</v>
      </c>
      <c r="S1805" s="12" t="s">
        <v>8</v>
      </c>
      <c r="T1805" s="12" t="s">
        <v>8</v>
      </c>
      <c r="U1805" s="12" t="s">
        <v>8</v>
      </c>
    </row>
    <row r="1806" spans="1:21">
      <c r="A1806" s="4">
        <v>1999</v>
      </c>
      <c r="B1806" s="4">
        <v>31</v>
      </c>
      <c r="C1806" s="4">
        <v>1968</v>
      </c>
      <c r="D1806" s="5">
        <v>19719.268231284459</v>
      </c>
      <c r="E1806" s="5">
        <v>17604.732462401746</v>
      </c>
      <c r="F1806" s="5">
        <v>4356.3121951841731</v>
      </c>
      <c r="G1806" s="5"/>
      <c r="H1806" s="5"/>
      <c r="I1806" s="5">
        <v>41680.31288887038</v>
      </c>
      <c r="J1806" s="5"/>
      <c r="K1806" s="5">
        <v>452623.5</v>
      </c>
      <c r="N1806" s="12">
        <f t="shared" si="174"/>
        <v>9.208605582536121E-2</v>
      </c>
      <c r="O1806" s="12">
        <f t="shared" si="175"/>
        <v>4.3566602775340781E-2</v>
      </c>
      <c r="P1806" s="12">
        <f t="shared" si="176"/>
        <v>3.8894870598636055E-2</v>
      </c>
      <c r="Q1806" s="12" t="s">
        <v>8</v>
      </c>
      <c r="R1806" s="12">
        <f t="shared" si="177"/>
        <v>9.6245824513843687E-3</v>
      </c>
      <c r="S1806" s="12" t="s">
        <v>8</v>
      </c>
      <c r="T1806" s="12" t="s">
        <v>8</v>
      </c>
      <c r="U1806" s="12" t="s">
        <v>8</v>
      </c>
    </row>
    <row r="1807" spans="1:21">
      <c r="A1807" s="4">
        <v>1999</v>
      </c>
      <c r="B1807" s="4">
        <v>32</v>
      </c>
      <c r="C1807" s="4">
        <v>1967</v>
      </c>
      <c r="D1807" s="5">
        <v>16930.145975370753</v>
      </c>
      <c r="E1807" s="5">
        <v>17541.706559408991</v>
      </c>
      <c r="F1807" s="5">
        <v>4910.8577786923015</v>
      </c>
      <c r="G1807" s="5"/>
      <c r="H1807" s="5"/>
      <c r="I1807" s="5">
        <v>39382.710313472053</v>
      </c>
      <c r="J1807" s="5"/>
      <c r="K1807" s="5">
        <v>462477</v>
      </c>
      <c r="N1807" s="12">
        <f t="shared" si="174"/>
        <v>8.5156040870080135E-2</v>
      </c>
      <c r="O1807" s="12">
        <f t="shared" si="175"/>
        <v>3.6607541510974069E-2</v>
      </c>
      <c r="P1807" s="12">
        <f t="shared" si="176"/>
        <v>3.7929900426202798E-2</v>
      </c>
      <c r="Q1807" s="12" t="s">
        <v>8</v>
      </c>
      <c r="R1807" s="12">
        <f t="shared" si="177"/>
        <v>1.0618598932903262E-2</v>
      </c>
      <c r="S1807" s="12" t="s">
        <v>8</v>
      </c>
      <c r="T1807" s="12" t="s">
        <v>8</v>
      </c>
      <c r="U1807" s="12" t="s">
        <v>8</v>
      </c>
    </row>
    <row r="1808" spans="1:21">
      <c r="A1808" s="4">
        <v>1999</v>
      </c>
      <c r="B1808" s="4">
        <v>33</v>
      </c>
      <c r="C1808" s="4">
        <v>1966</v>
      </c>
      <c r="D1808" s="5">
        <v>14491.202909184267</v>
      </c>
      <c r="E1808" s="5">
        <v>17016.901140035799</v>
      </c>
      <c r="F1808" s="5">
        <v>5151.4495508495365</v>
      </c>
      <c r="G1808" s="5"/>
      <c r="H1808" s="5"/>
      <c r="I1808" s="5">
        <v>36659.553600069601</v>
      </c>
      <c r="J1808" s="5"/>
      <c r="K1808" s="5">
        <v>470850</v>
      </c>
      <c r="N1808" s="12">
        <f t="shared" si="174"/>
        <v>7.7858242752616755E-2</v>
      </c>
      <c r="O1808" s="12">
        <f t="shared" si="175"/>
        <v>3.0776686650067466E-2</v>
      </c>
      <c r="P1808" s="12">
        <f t="shared" si="176"/>
        <v>3.6140811596125727E-2</v>
      </c>
      <c r="Q1808" s="12" t="s">
        <v>8</v>
      </c>
      <c r="R1808" s="12">
        <f t="shared" si="177"/>
        <v>1.0940744506423567E-2</v>
      </c>
      <c r="S1808" s="12" t="s">
        <v>8</v>
      </c>
      <c r="T1808" s="12" t="s">
        <v>8</v>
      </c>
      <c r="U1808" s="12" t="s">
        <v>8</v>
      </c>
    </row>
    <row r="1809" spans="1:21">
      <c r="A1809" s="4">
        <v>1999</v>
      </c>
      <c r="B1809" s="4">
        <v>34</v>
      </c>
      <c r="C1809" s="4">
        <v>1965</v>
      </c>
      <c r="D1809" s="5">
        <v>11791.818737689604</v>
      </c>
      <c r="E1809" s="5">
        <v>15514.493460955229</v>
      </c>
      <c r="F1809" s="5">
        <v>5300.8514282529904</v>
      </c>
      <c r="G1809" s="5"/>
      <c r="H1809" s="5"/>
      <c r="I1809" s="5">
        <v>32607.163626897818</v>
      </c>
      <c r="J1809" s="5"/>
      <c r="K1809" s="5">
        <v>475040.5</v>
      </c>
      <c r="N1809" s="12">
        <f t="shared" si="174"/>
        <v>6.8640807735125361E-2</v>
      </c>
      <c r="O1809" s="12">
        <f t="shared" si="175"/>
        <v>2.482276508569186E-2</v>
      </c>
      <c r="P1809" s="12">
        <f t="shared" si="176"/>
        <v>3.2659306861110217E-2</v>
      </c>
      <c r="Q1809" s="12" t="s">
        <v>8</v>
      </c>
      <c r="R1809" s="12">
        <f t="shared" si="177"/>
        <v>1.1158735788323292E-2</v>
      </c>
      <c r="S1809" s="12" t="s">
        <v>8</v>
      </c>
      <c r="T1809" s="12" t="s">
        <v>8</v>
      </c>
      <c r="U1809" s="12" t="s">
        <v>8</v>
      </c>
    </row>
    <row r="1810" spans="1:21">
      <c r="A1810" s="4">
        <v>1999</v>
      </c>
      <c r="B1810" s="4">
        <v>35</v>
      </c>
      <c r="C1810" s="4">
        <v>1964</v>
      </c>
      <c r="D1810" s="5">
        <v>8556.4881438730426</v>
      </c>
      <c r="E1810" s="5">
        <v>13082.658285419257</v>
      </c>
      <c r="F1810" s="5">
        <v>5303.4901813817278</v>
      </c>
      <c r="G1810" s="5"/>
      <c r="H1810" s="5"/>
      <c r="I1810" s="5">
        <v>26942.636610674024</v>
      </c>
      <c r="J1810" s="5"/>
      <c r="K1810" s="5">
        <v>465698.5</v>
      </c>
      <c r="N1810" s="12">
        <f t="shared" si="174"/>
        <v>5.7854248211394337E-2</v>
      </c>
      <c r="O1810" s="12">
        <f t="shared" si="175"/>
        <v>1.8373450083848334E-2</v>
      </c>
      <c r="P1810" s="12">
        <f t="shared" si="176"/>
        <v>2.8092549762172857E-2</v>
      </c>
      <c r="Q1810" s="12" t="s">
        <v>8</v>
      </c>
      <c r="R1810" s="12">
        <f t="shared" si="177"/>
        <v>1.138824836537315E-2</v>
      </c>
      <c r="S1810" s="12" t="s">
        <v>8</v>
      </c>
      <c r="T1810" s="12" t="s">
        <v>8</v>
      </c>
      <c r="U1810" s="12" t="s">
        <v>8</v>
      </c>
    </row>
    <row r="1811" spans="1:21">
      <c r="A1811" s="4">
        <v>1999</v>
      </c>
      <c r="B1811" s="4">
        <v>36</v>
      </c>
      <c r="C1811" s="4">
        <v>1963</v>
      </c>
      <c r="D1811" s="5">
        <v>6664.5425296295716</v>
      </c>
      <c r="E1811" s="5">
        <v>10643.513531252585</v>
      </c>
      <c r="F1811" s="5">
        <v>5122.7342490160445</v>
      </c>
      <c r="G1811" s="5"/>
      <c r="H1811" s="5"/>
      <c r="I1811" s="5">
        <v>22430.790309898199</v>
      </c>
      <c r="J1811" s="5"/>
      <c r="K1811" s="5">
        <v>447076</v>
      </c>
      <c r="N1811" s="12">
        <f t="shared" si="174"/>
        <v>5.017220855044377E-2</v>
      </c>
      <c r="O1811" s="12">
        <f t="shared" si="175"/>
        <v>1.4906956601628295E-2</v>
      </c>
      <c r="P1811" s="12">
        <f t="shared" si="176"/>
        <v>2.380694452677528E-2</v>
      </c>
      <c r="Q1811" s="12" t="s">
        <v>8</v>
      </c>
      <c r="R1811" s="12">
        <f t="shared" si="177"/>
        <v>1.1458307422040201E-2</v>
      </c>
      <c r="S1811" s="12" t="s">
        <v>8</v>
      </c>
      <c r="T1811" s="12" t="s">
        <v>8</v>
      </c>
      <c r="U1811" s="12" t="s">
        <v>8</v>
      </c>
    </row>
    <row r="1812" spans="1:21">
      <c r="A1812" s="4">
        <v>1999</v>
      </c>
      <c r="B1812" s="4">
        <v>37</v>
      </c>
      <c r="C1812" s="4">
        <v>1962</v>
      </c>
      <c r="D1812" s="5">
        <v>4584.1099371600203</v>
      </c>
      <c r="E1812" s="5">
        <v>7422.2374163695185</v>
      </c>
      <c r="F1812" s="5">
        <v>4475.7314156728498</v>
      </c>
      <c r="G1812" s="5"/>
      <c r="H1812" s="5"/>
      <c r="I1812" s="5">
        <v>16482.078769202388</v>
      </c>
      <c r="J1812" s="5"/>
      <c r="K1812" s="5">
        <v>437987.5</v>
      </c>
      <c r="N1812" s="12">
        <f t="shared" si="174"/>
        <v>3.7631390779879308E-2</v>
      </c>
      <c r="O1812" s="12">
        <f t="shared" si="175"/>
        <v>1.046630311860503E-2</v>
      </c>
      <c r="P1812" s="12">
        <f t="shared" si="176"/>
        <v>1.694623115127605E-2</v>
      </c>
      <c r="Q1812" s="12" t="s">
        <v>8</v>
      </c>
      <c r="R1812" s="12">
        <f t="shared" si="177"/>
        <v>1.021885650999823E-2</v>
      </c>
      <c r="S1812" s="12" t="s">
        <v>8</v>
      </c>
      <c r="T1812" s="12" t="s">
        <v>8</v>
      </c>
      <c r="U1812" s="12" t="s">
        <v>8</v>
      </c>
    </row>
    <row r="1813" spans="1:21">
      <c r="A1813" s="4">
        <v>1999</v>
      </c>
      <c r="B1813" s="4">
        <v>38</v>
      </c>
      <c r="C1813" s="4">
        <v>1961</v>
      </c>
      <c r="D1813" s="5">
        <v>3247.4029841787569</v>
      </c>
      <c r="E1813" s="5">
        <v>5485.4959718874561</v>
      </c>
      <c r="F1813" s="5">
        <v>3875.9991781251192</v>
      </c>
      <c r="G1813" s="5"/>
      <c r="H1813" s="5"/>
      <c r="I1813" s="5">
        <v>12608.898134191331</v>
      </c>
      <c r="J1813" s="5"/>
      <c r="K1813" s="5">
        <v>428619</v>
      </c>
      <c r="N1813" s="12">
        <f t="shared" si="174"/>
        <v>2.9417496970949333E-2</v>
      </c>
      <c r="O1813" s="12">
        <f t="shared" si="175"/>
        <v>7.5764326457267569E-3</v>
      </c>
      <c r="P1813" s="12">
        <f t="shared" si="176"/>
        <v>1.2798070015299033E-2</v>
      </c>
      <c r="Q1813" s="12" t="s">
        <v>8</v>
      </c>
      <c r="R1813" s="12">
        <f t="shared" si="177"/>
        <v>9.0429943099235438E-3</v>
      </c>
      <c r="S1813" s="12" t="s">
        <v>8</v>
      </c>
      <c r="T1813" s="12" t="s">
        <v>8</v>
      </c>
      <c r="U1813" s="12" t="s">
        <v>8</v>
      </c>
    </row>
    <row r="1814" spans="1:21">
      <c r="A1814" s="4">
        <v>1999</v>
      </c>
      <c r="B1814" s="4">
        <v>39</v>
      </c>
      <c r="C1814" s="4">
        <v>1960</v>
      </c>
      <c r="D1814" s="5">
        <v>2291.0973727850478</v>
      </c>
      <c r="E1814" s="5">
        <v>3792.6057468704721</v>
      </c>
      <c r="F1814" s="5">
        <v>2906.9360884196349</v>
      </c>
      <c r="G1814" s="5"/>
      <c r="H1814" s="5"/>
      <c r="I1814" s="5">
        <v>8990.6392080751539</v>
      </c>
      <c r="J1814" s="5"/>
      <c r="K1814" s="5">
        <v>416904.5</v>
      </c>
      <c r="N1814" s="12">
        <f t="shared" si="174"/>
        <v>2.1565224669139224E-2</v>
      </c>
      <c r="O1814" s="12">
        <f t="shared" si="175"/>
        <v>5.4954968650735309E-3</v>
      </c>
      <c r="P1814" s="12">
        <f t="shared" si="176"/>
        <v>9.0970611899619021E-3</v>
      </c>
      <c r="Q1814" s="12" t="s">
        <v>8</v>
      </c>
      <c r="R1814" s="12">
        <f t="shared" si="177"/>
        <v>6.9726666141037936E-3</v>
      </c>
      <c r="S1814" s="12" t="s">
        <v>8</v>
      </c>
      <c r="T1814" s="12" t="s">
        <v>8</v>
      </c>
      <c r="U1814" s="12" t="s">
        <v>8</v>
      </c>
    </row>
    <row r="1815" spans="1:21">
      <c r="A1815" s="4">
        <v>1999</v>
      </c>
      <c r="B1815" s="4">
        <v>40</v>
      </c>
      <c r="C1815" s="4">
        <v>1959</v>
      </c>
      <c r="D1815" s="5">
        <v>1497.0086753065284</v>
      </c>
      <c r="E1815" s="5">
        <v>2320.5504220309126</v>
      </c>
      <c r="F1815" s="5">
        <v>2508.3035667619988</v>
      </c>
      <c r="G1815" s="5"/>
      <c r="H1815" s="5"/>
      <c r="I1815" s="5">
        <v>6325.8626640994407</v>
      </c>
      <c r="J1815" s="5"/>
      <c r="K1815" s="5">
        <v>403228.5</v>
      </c>
      <c r="N1815" s="12">
        <f t="shared" si="174"/>
        <v>1.5688034610895411E-2</v>
      </c>
      <c r="O1815" s="12">
        <f t="shared" si="175"/>
        <v>3.7125567148813352E-3</v>
      </c>
      <c r="P1815" s="12">
        <f t="shared" si="176"/>
        <v>5.75492660372695E-3</v>
      </c>
      <c r="Q1815" s="12" t="s">
        <v>8</v>
      </c>
      <c r="R1815" s="12">
        <f t="shared" si="177"/>
        <v>6.2205512922871246E-3</v>
      </c>
      <c r="S1815" s="12" t="s">
        <v>8</v>
      </c>
      <c r="T1815" s="12" t="s">
        <v>8</v>
      </c>
      <c r="U1815" s="12" t="s">
        <v>8</v>
      </c>
    </row>
    <row r="1816" spans="1:21">
      <c r="A1816" s="4">
        <v>1999</v>
      </c>
      <c r="B1816" s="4">
        <v>41</v>
      </c>
      <c r="C1816" s="4">
        <v>1958</v>
      </c>
      <c r="D1816" s="5">
        <v>965.48997806040597</v>
      </c>
      <c r="E1816" s="5">
        <v>1457.8676832203771</v>
      </c>
      <c r="F1816" s="5">
        <v>1683.4039271113108</v>
      </c>
      <c r="G1816" s="5"/>
      <c r="H1816" s="5"/>
      <c r="I1816" s="5">
        <v>4106.7615883920935</v>
      </c>
      <c r="J1816" s="5"/>
      <c r="K1816" s="5">
        <v>393646</v>
      </c>
      <c r="N1816" s="12">
        <f t="shared" si="174"/>
        <v>1.0432626238783306E-2</v>
      </c>
      <c r="O1816" s="12">
        <f t="shared" si="175"/>
        <v>2.4526858600377138E-3</v>
      </c>
      <c r="P1816" s="12">
        <f t="shared" si="176"/>
        <v>3.7034992943415584E-3</v>
      </c>
      <c r="Q1816" s="12" t="s">
        <v>8</v>
      </c>
      <c r="R1816" s="12">
        <f t="shared" si="177"/>
        <v>4.2764410844040356E-3</v>
      </c>
      <c r="S1816" s="12" t="s">
        <v>8</v>
      </c>
      <c r="T1816" s="12" t="s">
        <v>8</v>
      </c>
      <c r="U1816" s="12" t="s">
        <v>8</v>
      </c>
    </row>
    <row r="1817" spans="1:21">
      <c r="A1817" s="4">
        <v>1999</v>
      </c>
      <c r="B1817" s="4">
        <v>42</v>
      </c>
      <c r="C1817" s="4">
        <v>1957</v>
      </c>
      <c r="D1817" s="5">
        <v>588.13131904495208</v>
      </c>
      <c r="E1817" s="5">
        <v>825.01117276105833</v>
      </c>
      <c r="F1817" s="5">
        <v>1063.6580933488281</v>
      </c>
      <c r="G1817" s="5"/>
      <c r="H1817" s="5"/>
      <c r="I1817" s="5">
        <v>2476.8005851548387</v>
      </c>
      <c r="J1817" s="5"/>
      <c r="K1817" s="5">
        <v>391328</v>
      </c>
      <c r="N1817" s="12">
        <f t="shared" si="174"/>
        <v>6.3292189292737519E-3</v>
      </c>
      <c r="O1817" s="12">
        <f t="shared" si="175"/>
        <v>1.5029114171358862E-3</v>
      </c>
      <c r="P1817" s="12">
        <f t="shared" si="176"/>
        <v>2.1082344548845429E-3</v>
      </c>
      <c r="Q1817" s="12" t="s">
        <v>8</v>
      </c>
      <c r="R1817" s="12">
        <f t="shared" si="177"/>
        <v>2.718073057253322E-3</v>
      </c>
      <c r="S1817" s="12" t="s">
        <v>8</v>
      </c>
      <c r="T1817" s="12" t="s">
        <v>8</v>
      </c>
      <c r="U1817" s="12" t="s">
        <v>8</v>
      </c>
    </row>
    <row r="1818" spans="1:21">
      <c r="A1818" s="4">
        <v>1999</v>
      </c>
      <c r="B1818" s="4">
        <v>43</v>
      </c>
      <c r="C1818" s="4">
        <v>1956</v>
      </c>
      <c r="D1818" s="5">
        <v>337.63876092028181</v>
      </c>
      <c r="E1818" s="5">
        <v>437.62295541749279</v>
      </c>
      <c r="F1818" s="5">
        <v>589.77538463340011</v>
      </c>
      <c r="G1818" s="5"/>
      <c r="H1818" s="5"/>
      <c r="I1818" s="5">
        <v>1365.0371009711748</v>
      </c>
      <c r="J1818" s="5"/>
      <c r="K1818" s="5">
        <v>388385.5</v>
      </c>
      <c r="N1818" s="12">
        <f t="shared" si="174"/>
        <v>3.5146448592215077E-3</v>
      </c>
      <c r="O1818" s="12">
        <f t="shared" si="175"/>
        <v>8.6933925422108137E-4</v>
      </c>
      <c r="P1818" s="12">
        <f t="shared" si="176"/>
        <v>1.1267747004393644E-3</v>
      </c>
      <c r="Q1818" s="12" t="s">
        <v>8</v>
      </c>
      <c r="R1818" s="12">
        <f t="shared" si="177"/>
        <v>1.5185309045610614E-3</v>
      </c>
      <c r="S1818" s="12" t="s">
        <v>8</v>
      </c>
      <c r="T1818" s="12" t="s">
        <v>8</v>
      </c>
      <c r="U1818" s="12" t="s">
        <v>8</v>
      </c>
    </row>
    <row r="1819" spans="1:21">
      <c r="A1819" s="4">
        <v>1999</v>
      </c>
      <c r="B1819" s="4">
        <v>44</v>
      </c>
      <c r="C1819" s="4">
        <v>1955</v>
      </c>
      <c r="D1819" s="5">
        <v>141.83297776594446</v>
      </c>
      <c r="E1819" s="5">
        <v>183.72667454945457</v>
      </c>
      <c r="F1819" s="5">
        <v>303.49774577592416</v>
      </c>
      <c r="G1819" s="5"/>
      <c r="H1819" s="5"/>
      <c r="I1819" s="5">
        <v>629.05739809132319</v>
      </c>
      <c r="J1819" s="5"/>
      <c r="K1819" s="5">
        <v>385414</v>
      </c>
      <c r="N1819" s="12">
        <f t="shared" si="174"/>
        <v>1.6321602175616951E-3</v>
      </c>
      <c r="O1819" s="12">
        <f t="shared" si="175"/>
        <v>3.6800162362017066E-4</v>
      </c>
      <c r="P1819" s="12">
        <f t="shared" si="176"/>
        <v>4.7669953491428585E-4</v>
      </c>
      <c r="Q1819" s="12" t="s">
        <v>8</v>
      </c>
      <c r="R1819" s="12">
        <f t="shared" si="177"/>
        <v>7.8745905902723862E-4</v>
      </c>
      <c r="S1819" s="12" t="s">
        <v>8</v>
      </c>
      <c r="T1819" s="12" t="s">
        <v>8</v>
      </c>
      <c r="U1819" s="12" t="s">
        <v>8</v>
      </c>
    </row>
    <row r="1820" spans="1:21">
      <c r="A1820" s="4">
        <v>1999</v>
      </c>
      <c r="B1820" s="4">
        <v>45</v>
      </c>
      <c r="C1820" s="4">
        <v>1954</v>
      </c>
      <c r="D1820" s="5">
        <v>56.052906244668534</v>
      </c>
      <c r="E1820" s="5">
        <v>64.831032973360976</v>
      </c>
      <c r="F1820" s="5">
        <v>114.73089060984415</v>
      </c>
      <c r="G1820" s="5"/>
      <c r="H1820" s="5"/>
      <c r="I1820" s="5">
        <v>235.61482982787368</v>
      </c>
      <c r="J1820" s="5"/>
      <c r="K1820" s="5">
        <v>376045</v>
      </c>
      <c r="N1820" s="12">
        <f t="shared" si="174"/>
        <v>6.2656019845463626E-4</v>
      </c>
      <c r="O1820" s="12">
        <f t="shared" si="175"/>
        <v>1.490590387976666E-4</v>
      </c>
      <c r="P1820" s="12">
        <f t="shared" si="176"/>
        <v>1.724023267783403E-4</v>
      </c>
      <c r="Q1820" s="12" t="s">
        <v>8</v>
      </c>
      <c r="R1820" s="12">
        <f t="shared" si="177"/>
        <v>3.050988328786293E-4</v>
      </c>
      <c r="S1820" s="12" t="s">
        <v>8</v>
      </c>
      <c r="T1820" s="12" t="s">
        <v>8</v>
      </c>
      <c r="U1820" s="12" t="s">
        <v>8</v>
      </c>
    </row>
    <row r="1821" spans="1:21">
      <c r="A1821" s="4">
        <v>1999</v>
      </c>
      <c r="B1821" s="4">
        <v>46</v>
      </c>
      <c r="C1821" s="4">
        <v>1953</v>
      </c>
      <c r="D1821" s="5">
        <v>39.950225287466424</v>
      </c>
      <c r="E1821" s="5">
        <v>27.154478142771371</v>
      </c>
      <c r="F1821" s="5">
        <v>58.324118057326302</v>
      </c>
      <c r="G1821" s="5"/>
      <c r="H1821" s="5"/>
      <c r="I1821" s="5">
        <v>125.42882148756409</v>
      </c>
      <c r="J1821" s="5"/>
      <c r="K1821" s="5">
        <v>368451</v>
      </c>
      <c r="N1821" s="12">
        <f t="shared" si="174"/>
        <v>3.4042198687902624E-4</v>
      </c>
      <c r="O1821" s="12">
        <f t="shared" si="175"/>
        <v>1.0842751217249084E-4</v>
      </c>
      <c r="P1821" s="12">
        <f t="shared" si="176"/>
        <v>7.3699021424209385E-5</v>
      </c>
      <c r="Q1821" s="12" t="s">
        <v>8</v>
      </c>
      <c r="R1821" s="12">
        <f t="shared" si="177"/>
        <v>1.5829545328232601E-4</v>
      </c>
      <c r="S1821" s="12" t="s">
        <v>8</v>
      </c>
      <c r="T1821" s="12" t="s">
        <v>8</v>
      </c>
      <c r="U1821" s="12" t="s">
        <v>8</v>
      </c>
    </row>
    <row r="1822" spans="1:21">
      <c r="A1822" s="4">
        <v>1999</v>
      </c>
      <c r="B1822" s="4">
        <v>47</v>
      </c>
      <c r="C1822" s="4">
        <v>1952</v>
      </c>
      <c r="D1822" s="5">
        <v>20.726976606045497</v>
      </c>
      <c r="E1822" s="5">
        <v>15.139379534397996</v>
      </c>
      <c r="F1822" s="5">
        <v>17.703854205946321</v>
      </c>
      <c r="G1822" s="5"/>
      <c r="H1822" s="5"/>
      <c r="I1822" s="5">
        <v>53.570210346389814</v>
      </c>
      <c r="J1822" s="5"/>
      <c r="K1822" s="5">
        <v>370123.5</v>
      </c>
      <c r="N1822" s="12">
        <f t="shared" si="174"/>
        <v>1.4473604174387687E-4</v>
      </c>
      <c r="O1822" s="12">
        <f t="shared" si="175"/>
        <v>5.600016374546738E-5</v>
      </c>
      <c r="P1822" s="12">
        <f t="shared" si="176"/>
        <v>4.0903589030142632E-5</v>
      </c>
      <c r="Q1822" s="12" t="s">
        <v>8</v>
      </c>
      <c r="R1822" s="12">
        <f t="shared" si="177"/>
        <v>4.7832288968266862E-5</v>
      </c>
      <c r="S1822" s="12" t="s">
        <v>8</v>
      </c>
      <c r="T1822" s="12" t="s">
        <v>8</v>
      </c>
      <c r="U1822" s="12" t="s">
        <v>8</v>
      </c>
    </row>
    <row r="1823" spans="1:21">
      <c r="A1823" s="4">
        <v>1999</v>
      </c>
      <c r="B1823" s="4">
        <v>48</v>
      </c>
      <c r="C1823" s="4">
        <v>1951</v>
      </c>
      <c r="D1823" s="5">
        <v>13.426429560164307</v>
      </c>
      <c r="E1823" s="5">
        <v>7.6470751439332982</v>
      </c>
      <c r="F1823" s="5">
        <v>6.8359994508931807</v>
      </c>
      <c r="G1823" s="5"/>
      <c r="H1823" s="5"/>
      <c r="I1823" s="5">
        <v>27.909504154990785</v>
      </c>
      <c r="J1823" s="5"/>
      <c r="K1823" s="5">
        <v>379537</v>
      </c>
      <c r="N1823" s="12">
        <f t="shared" si="174"/>
        <v>7.353566096320197E-5</v>
      </c>
      <c r="O1823" s="12">
        <f t="shared" si="175"/>
        <v>3.5375812002951775E-5</v>
      </c>
      <c r="P1823" s="12">
        <f t="shared" si="176"/>
        <v>2.0148431230507955E-5</v>
      </c>
      <c r="Q1823" s="12" t="s">
        <v>8</v>
      </c>
      <c r="R1823" s="12">
        <f t="shared" si="177"/>
        <v>1.801141772974224E-5</v>
      </c>
      <c r="S1823" s="12" t="s">
        <v>8</v>
      </c>
      <c r="T1823" s="12" t="s">
        <v>8</v>
      </c>
      <c r="U1823" s="12" t="s">
        <v>8</v>
      </c>
    </row>
    <row r="1824" spans="1:21">
      <c r="A1824" s="4">
        <v>1999</v>
      </c>
      <c r="B1824" s="4">
        <v>49</v>
      </c>
      <c r="C1824" s="4">
        <v>1950</v>
      </c>
      <c r="D1824" s="5">
        <v>15.343070677700368</v>
      </c>
      <c r="E1824" s="5">
        <v>6.2285166982698961</v>
      </c>
      <c r="F1824" s="5">
        <v>11.054477829071633</v>
      </c>
      <c r="G1824" s="5"/>
      <c r="H1824" s="5"/>
      <c r="I1824" s="5">
        <v>32.626065205041897</v>
      </c>
      <c r="J1824" s="5"/>
      <c r="K1824" s="5">
        <v>388457</v>
      </c>
      <c r="N1824" s="12">
        <f t="shared" si="174"/>
        <v>8.3988871882967472E-5</v>
      </c>
      <c r="O1824" s="12">
        <f t="shared" si="175"/>
        <v>3.9497475081412786E-5</v>
      </c>
      <c r="P1824" s="12">
        <f t="shared" si="176"/>
        <v>1.6033992689718286E-5</v>
      </c>
      <c r="Q1824" s="12" t="s">
        <v>8</v>
      </c>
      <c r="R1824" s="12">
        <f t="shared" si="177"/>
        <v>2.84574041118364E-5</v>
      </c>
      <c r="S1824" s="12" t="s">
        <v>8</v>
      </c>
      <c r="T1824" s="12" t="s">
        <v>8</v>
      </c>
      <c r="U1824" s="12" t="s">
        <v>8</v>
      </c>
    </row>
    <row r="1825" spans="1:21">
      <c r="A1825" s="4">
        <v>1999</v>
      </c>
      <c r="B1825" s="4">
        <v>50</v>
      </c>
      <c r="C1825" s="4">
        <v>1949</v>
      </c>
      <c r="D1825" s="5">
        <v>10.390561667030301</v>
      </c>
      <c r="E1825" s="5">
        <v>6.1683337132711982</v>
      </c>
      <c r="F1825" s="5">
        <v>6.9838829843960424</v>
      </c>
      <c r="G1825" s="5"/>
      <c r="H1825" s="5"/>
      <c r="I1825" s="5">
        <v>23.542778364697543</v>
      </c>
      <c r="J1825" s="5"/>
      <c r="K1825" s="5">
        <v>398991</v>
      </c>
      <c r="N1825" s="12">
        <f t="shared" si="174"/>
        <v>5.9005788012004141E-5</v>
      </c>
      <c r="O1825" s="12">
        <f t="shared" si="175"/>
        <v>2.6042095353103959E-5</v>
      </c>
      <c r="P1825" s="12">
        <f t="shared" si="176"/>
        <v>1.5459831708663097E-5</v>
      </c>
      <c r="Q1825" s="12" t="s">
        <v>8</v>
      </c>
      <c r="R1825" s="12">
        <f t="shared" si="177"/>
        <v>1.7503860950237079E-5</v>
      </c>
      <c r="S1825" s="12" t="s">
        <v>8</v>
      </c>
      <c r="T1825" s="12" t="s">
        <v>8</v>
      </c>
      <c r="U1825" s="12" t="s">
        <v>8</v>
      </c>
    </row>
    <row r="1826" spans="1:21">
      <c r="A1826" s="4">
        <v>2000</v>
      </c>
      <c r="B1826" s="6">
        <v>13</v>
      </c>
      <c r="C1826" s="4">
        <v>1987</v>
      </c>
      <c r="D1826" s="5">
        <v>0</v>
      </c>
      <c r="E1826" s="5">
        <v>0</v>
      </c>
      <c r="F1826" s="5">
        <v>0</v>
      </c>
      <c r="G1826" s="5"/>
      <c r="H1826" s="5"/>
      <c r="I1826" s="5">
        <v>0</v>
      </c>
      <c r="J1826" s="5"/>
      <c r="K1826" s="5">
        <v>266146</v>
      </c>
      <c r="N1826" s="12">
        <f t="shared" si="174"/>
        <v>0</v>
      </c>
      <c r="O1826" s="12">
        <f t="shared" si="175"/>
        <v>0</v>
      </c>
      <c r="P1826" s="12">
        <f t="shared" si="176"/>
        <v>0</v>
      </c>
      <c r="Q1826" s="12" t="s">
        <v>8</v>
      </c>
      <c r="R1826" s="12">
        <f t="shared" si="177"/>
        <v>0</v>
      </c>
      <c r="S1826" s="12" t="s">
        <v>8</v>
      </c>
      <c r="T1826" s="12" t="s">
        <v>8</v>
      </c>
      <c r="U1826" s="12" t="s">
        <v>8</v>
      </c>
    </row>
    <row r="1827" spans="1:21">
      <c r="A1827" s="4">
        <v>2000</v>
      </c>
      <c r="B1827" s="6">
        <v>14</v>
      </c>
      <c r="C1827" s="4">
        <v>1986</v>
      </c>
      <c r="D1827" s="5">
        <v>2.3541313474817045</v>
      </c>
      <c r="E1827" s="5">
        <v>0</v>
      </c>
      <c r="F1827" s="5">
        <v>0</v>
      </c>
      <c r="G1827" s="5"/>
      <c r="H1827" s="5"/>
      <c r="I1827" s="5">
        <v>2.3541313474817045</v>
      </c>
      <c r="J1827" s="5"/>
      <c r="K1827" s="5">
        <v>274962</v>
      </c>
      <c r="N1827" s="12">
        <f t="shared" si="174"/>
        <v>8.5616606930474196E-6</v>
      </c>
      <c r="O1827" s="12">
        <f t="shared" si="175"/>
        <v>8.5616606930474196E-6</v>
      </c>
      <c r="P1827" s="12">
        <f t="shared" si="176"/>
        <v>0</v>
      </c>
      <c r="Q1827" s="12" t="s">
        <v>8</v>
      </c>
      <c r="R1827" s="12">
        <f t="shared" si="177"/>
        <v>0</v>
      </c>
      <c r="S1827" s="12" t="s">
        <v>8</v>
      </c>
      <c r="T1827" s="12" t="s">
        <v>8</v>
      </c>
      <c r="U1827" s="12" t="s">
        <v>8</v>
      </c>
    </row>
    <row r="1828" spans="1:21">
      <c r="A1828" s="4">
        <v>2000</v>
      </c>
      <c r="B1828" s="4">
        <v>15</v>
      </c>
      <c r="C1828" s="4">
        <v>1985</v>
      </c>
      <c r="D1828" s="5">
        <v>35.113106359436628</v>
      </c>
      <c r="E1828" s="5">
        <v>1.8228090450591601</v>
      </c>
      <c r="F1828" s="5">
        <v>2.9145560390922247E-2</v>
      </c>
      <c r="G1828" s="5"/>
      <c r="H1828" s="5"/>
      <c r="I1828" s="5">
        <v>36.965060964886717</v>
      </c>
      <c r="J1828" s="5"/>
      <c r="K1828" s="5">
        <v>281921.5</v>
      </c>
      <c r="N1828" s="12">
        <f t="shared" si="174"/>
        <v>1.3111827570755233E-4</v>
      </c>
      <c r="O1828" s="12">
        <f t="shared" si="175"/>
        <v>1.2454923217788152E-4</v>
      </c>
      <c r="P1828" s="12">
        <f t="shared" si="176"/>
        <v>6.4656617003639668E-6</v>
      </c>
      <c r="Q1828" s="12" t="s">
        <v>8</v>
      </c>
      <c r="R1828" s="12">
        <f t="shared" si="177"/>
        <v>1.0338182930681855E-7</v>
      </c>
      <c r="S1828" s="12" t="s">
        <v>8</v>
      </c>
      <c r="T1828" s="12" t="s">
        <v>8</v>
      </c>
      <c r="U1828" s="12" t="s">
        <v>8</v>
      </c>
    </row>
    <row r="1829" spans="1:21">
      <c r="A1829" s="4">
        <v>2000</v>
      </c>
      <c r="B1829" s="4">
        <v>16</v>
      </c>
      <c r="C1829" s="4">
        <v>1984</v>
      </c>
      <c r="D1829" s="5">
        <v>865.22756875774883</v>
      </c>
      <c r="E1829" s="5">
        <v>24.652955160941168</v>
      </c>
      <c r="F1829" s="5">
        <v>6.8181818181818186E-8</v>
      </c>
      <c r="G1829" s="5"/>
      <c r="H1829" s="5"/>
      <c r="I1829" s="5">
        <v>889.88052398687205</v>
      </c>
      <c r="J1829" s="5"/>
      <c r="K1829" s="5">
        <v>287225</v>
      </c>
      <c r="N1829" s="12">
        <f t="shared" si="174"/>
        <v>3.0982001009204354E-3</v>
      </c>
      <c r="O1829" s="12">
        <f t="shared" si="175"/>
        <v>3.0123685917233835E-3</v>
      </c>
      <c r="P1829" s="12">
        <f t="shared" si="176"/>
        <v>8.5831508959669832E-5</v>
      </c>
      <c r="Q1829" s="12" t="s">
        <v>8</v>
      </c>
      <c r="R1829" s="12">
        <f t="shared" si="177"/>
        <v>2.3738121048591935E-13</v>
      </c>
      <c r="S1829" s="12" t="s">
        <v>8</v>
      </c>
      <c r="T1829" s="12" t="s">
        <v>8</v>
      </c>
      <c r="U1829" s="12" t="s">
        <v>8</v>
      </c>
    </row>
    <row r="1830" spans="1:21">
      <c r="A1830" s="4">
        <v>2000</v>
      </c>
      <c r="B1830" s="4">
        <v>17</v>
      </c>
      <c r="C1830" s="4">
        <v>1983</v>
      </c>
      <c r="D1830" s="5">
        <v>1657.9267989997606</v>
      </c>
      <c r="E1830" s="5">
        <v>70.990838219669371</v>
      </c>
      <c r="F1830" s="5">
        <v>2.5179223033374609</v>
      </c>
      <c r="G1830" s="5"/>
      <c r="H1830" s="5"/>
      <c r="I1830" s="5">
        <v>1731.4355595227673</v>
      </c>
      <c r="J1830" s="5"/>
      <c r="K1830" s="5">
        <v>297155.5</v>
      </c>
      <c r="N1830" s="12">
        <f t="shared" si="174"/>
        <v>5.8266986797241424E-3</v>
      </c>
      <c r="O1830" s="12">
        <f t="shared" si="175"/>
        <v>5.5793239532829133E-3</v>
      </c>
      <c r="P1830" s="12">
        <f t="shared" si="176"/>
        <v>2.3890130998641912E-4</v>
      </c>
      <c r="Q1830" s="12" t="s">
        <v>8</v>
      </c>
      <c r="R1830" s="12">
        <f t="shared" si="177"/>
        <v>8.4734164548105646E-6</v>
      </c>
      <c r="S1830" s="12" t="s">
        <v>8</v>
      </c>
      <c r="T1830" s="12" t="s">
        <v>8</v>
      </c>
      <c r="U1830" s="12" t="s">
        <v>8</v>
      </c>
    </row>
    <row r="1831" spans="1:21">
      <c r="A1831" s="4">
        <v>2000</v>
      </c>
      <c r="B1831" s="4">
        <v>18</v>
      </c>
      <c r="C1831" s="4">
        <v>1982</v>
      </c>
      <c r="D1831" s="5">
        <v>2687.036175821951</v>
      </c>
      <c r="E1831" s="5">
        <v>201.94095718421556</v>
      </c>
      <c r="F1831" s="5">
        <v>4.8476287823520288</v>
      </c>
      <c r="G1831" s="5"/>
      <c r="H1831" s="5"/>
      <c r="I1831" s="5">
        <v>2893.8247617885186</v>
      </c>
      <c r="J1831" s="5"/>
      <c r="K1831" s="5">
        <v>306598</v>
      </c>
      <c r="N1831" s="12">
        <f t="shared" si="174"/>
        <v>9.4384984957126879E-3</v>
      </c>
      <c r="O1831" s="12">
        <f t="shared" si="175"/>
        <v>8.7640368685443192E-3</v>
      </c>
      <c r="P1831" s="12">
        <f t="shared" si="176"/>
        <v>6.5865060171369535E-4</v>
      </c>
      <c r="Q1831" s="12" t="s">
        <v>8</v>
      </c>
      <c r="R1831" s="12">
        <f t="shared" si="177"/>
        <v>1.5811025454673639E-5</v>
      </c>
      <c r="S1831" s="12" t="s">
        <v>8</v>
      </c>
      <c r="T1831" s="12" t="s">
        <v>8</v>
      </c>
      <c r="U1831" s="12" t="s">
        <v>8</v>
      </c>
    </row>
    <row r="1832" spans="1:21">
      <c r="A1832" s="4">
        <v>2000</v>
      </c>
      <c r="B1832" s="4">
        <v>19</v>
      </c>
      <c r="C1832" s="4">
        <v>1981</v>
      </c>
      <c r="D1832" s="5">
        <v>4315.7513853039545</v>
      </c>
      <c r="E1832" s="5">
        <v>384.69465163118844</v>
      </c>
      <c r="F1832" s="5">
        <v>14.211603559257142</v>
      </c>
      <c r="G1832" s="5"/>
      <c r="H1832" s="5"/>
      <c r="I1832" s="5">
        <v>4714.6576404944008</v>
      </c>
      <c r="J1832" s="5"/>
      <c r="K1832" s="5">
        <v>312575.5</v>
      </c>
      <c r="N1832" s="12">
        <f t="shared" si="174"/>
        <v>1.5083260333885415E-2</v>
      </c>
      <c r="O1832" s="12">
        <f t="shared" si="175"/>
        <v>1.3807068645187976E-2</v>
      </c>
      <c r="P1832" s="12">
        <f t="shared" si="176"/>
        <v>1.2307255419288729E-3</v>
      </c>
      <c r="Q1832" s="12" t="s">
        <v>8</v>
      </c>
      <c r="R1832" s="12">
        <f t="shared" si="177"/>
        <v>4.5466146768563572E-5</v>
      </c>
      <c r="S1832" s="12" t="s">
        <v>8</v>
      </c>
      <c r="T1832" s="12" t="s">
        <v>8</v>
      </c>
      <c r="U1832" s="12" t="s">
        <v>8</v>
      </c>
    </row>
    <row r="1833" spans="1:21">
      <c r="A1833" s="4">
        <v>2000</v>
      </c>
      <c r="B1833" s="4">
        <v>20</v>
      </c>
      <c r="C1833" s="4">
        <v>1980</v>
      </c>
      <c r="D1833" s="5">
        <v>5396.3865974234386</v>
      </c>
      <c r="E1833" s="5">
        <v>946.73884314134352</v>
      </c>
      <c r="F1833" s="5">
        <v>110.45031724795891</v>
      </c>
      <c r="G1833" s="5"/>
      <c r="H1833" s="5"/>
      <c r="I1833" s="5">
        <v>6453.5757578127414</v>
      </c>
      <c r="J1833" s="5"/>
      <c r="K1833" s="5">
        <v>321906</v>
      </c>
      <c r="N1833" s="12">
        <f t="shared" si="174"/>
        <v>2.0048013264160162E-2</v>
      </c>
      <c r="O1833" s="12">
        <f t="shared" si="175"/>
        <v>1.6763858385439968E-2</v>
      </c>
      <c r="P1833" s="12">
        <f t="shared" si="176"/>
        <v>2.9410413075287305E-3</v>
      </c>
      <c r="Q1833" s="12" t="s">
        <v>8</v>
      </c>
      <c r="R1833" s="12">
        <f t="shared" si="177"/>
        <v>3.4311357119146243E-4</v>
      </c>
      <c r="S1833" s="12" t="s">
        <v>8</v>
      </c>
      <c r="T1833" s="12" t="s">
        <v>8</v>
      </c>
      <c r="U1833" s="12" t="s">
        <v>8</v>
      </c>
    </row>
    <row r="1834" spans="1:21">
      <c r="A1834" s="4">
        <v>2000</v>
      </c>
      <c r="B1834" s="4">
        <v>21</v>
      </c>
      <c r="C1834" s="4">
        <v>1979</v>
      </c>
      <c r="D1834" s="5">
        <v>7139.0914051878335</v>
      </c>
      <c r="E1834" s="5">
        <v>1548.151410145116</v>
      </c>
      <c r="F1834" s="5">
        <v>156.0288032281872</v>
      </c>
      <c r="G1834" s="5"/>
      <c r="H1834" s="5"/>
      <c r="I1834" s="5">
        <v>8843.2716185611353</v>
      </c>
      <c r="J1834" s="5"/>
      <c r="K1834" s="5">
        <v>337341</v>
      </c>
      <c r="N1834" s="12">
        <f t="shared" si="174"/>
        <v>2.6214636283645142E-2</v>
      </c>
      <c r="O1834" s="12">
        <f t="shared" si="175"/>
        <v>2.1162833468768495E-2</v>
      </c>
      <c r="P1834" s="12">
        <f t="shared" si="176"/>
        <v>4.5892773488698854E-3</v>
      </c>
      <c r="Q1834" s="12" t="s">
        <v>8</v>
      </c>
      <c r="R1834" s="12">
        <f t="shared" si="177"/>
        <v>4.6252546600676229E-4</v>
      </c>
      <c r="S1834" s="12" t="s">
        <v>8</v>
      </c>
      <c r="T1834" s="12" t="s">
        <v>8</v>
      </c>
      <c r="U1834" s="12" t="s">
        <v>8</v>
      </c>
    </row>
    <row r="1835" spans="1:21">
      <c r="A1835" s="4">
        <v>2000</v>
      </c>
      <c r="B1835" s="4">
        <v>22</v>
      </c>
      <c r="C1835" s="4">
        <v>1978</v>
      </c>
      <c r="D1835" s="5">
        <v>9045.4252418514861</v>
      </c>
      <c r="E1835" s="5">
        <v>2241.0838860181329</v>
      </c>
      <c r="F1835" s="5">
        <v>206.22428195925932</v>
      </c>
      <c r="G1835" s="5"/>
      <c r="H1835" s="5"/>
      <c r="I1835" s="5">
        <v>11492.733409828879</v>
      </c>
      <c r="J1835" s="5"/>
      <c r="K1835" s="5">
        <v>354433</v>
      </c>
      <c r="N1835" s="12">
        <f t="shared" si="174"/>
        <v>3.2425686687833466E-2</v>
      </c>
      <c r="O1835" s="12">
        <f t="shared" si="175"/>
        <v>2.5520832546211798E-2</v>
      </c>
      <c r="P1835" s="12">
        <f t="shared" si="176"/>
        <v>6.323011361860021E-3</v>
      </c>
      <c r="Q1835" s="12" t="s">
        <v>8</v>
      </c>
      <c r="R1835" s="12">
        <f t="shared" si="177"/>
        <v>5.818427797616455E-4</v>
      </c>
      <c r="S1835" s="12" t="s">
        <v>8</v>
      </c>
      <c r="T1835" s="12" t="s">
        <v>8</v>
      </c>
      <c r="U1835" s="12" t="s">
        <v>8</v>
      </c>
    </row>
    <row r="1836" spans="1:21">
      <c r="A1836" s="4">
        <v>2000</v>
      </c>
      <c r="B1836" s="4">
        <v>23</v>
      </c>
      <c r="C1836" s="4">
        <v>1977</v>
      </c>
      <c r="D1836" s="5">
        <v>11385.191049543009</v>
      </c>
      <c r="E1836" s="5">
        <v>3187.1919064216418</v>
      </c>
      <c r="F1836" s="5">
        <v>355.17992475635123</v>
      </c>
      <c r="G1836" s="5"/>
      <c r="H1836" s="5"/>
      <c r="I1836" s="5">
        <v>14927.562880721003</v>
      </c>
      <c r="J1836" s="5"/>
      <c r="K1836" s="5">
        <v>372900.5</v>
      </c>
      <c r="N1836" s="12">
        <f t="shared" si="174"/>
        <v>4.0030954318165307E-2</v>
      </c>
      <c r="O1836" s="12">
        <f t="shared" si="175"/>
        <v>3.0531444848003714E-2</v>
      </c>
      <c r="P1836" s="12">
        <f t="shared" si="176"/>
        <v>8.5470303912749956E-3</v>
      </c>
      <c r="Q1836" s="12" t="s">
        <v>8</v>
      </c>
      <c r="R1836" s="12">
        <f t="shared" si="177"/>
        <v>9.5247907888659636E-4</v>
      </c>
      <c r="S1836" s="12" t="s">
        <v>8</v>
      </c>
      <c r="T1836" s="12" t="s">
        <v>8</v>
      </c>
      <c r="U1836" s="12" t="s">
        <v>8</v>
      </c>
    </row>
    <row r="1837" spans="1:21">
      <c r="A1837" s="4">
        <v>2000</v>
      </c>
      <c r="B1837" s="4">
        <v>24</v>
      </c>
      <c r="C1837" s="4">
        <v>1976</v>
      </c>
      <c r="D1837" s="5">
        <v>14286.096688185296</v>
      </c>
      <c r="E1837" s="5">
        <v>4399.9307447987449</v>
      </c>
      <c r="F1837" s="5">
        <v>519.93377510371215</v>
      </c>
      <c r="G1837" s="5"/>
      <c r="H1837" s="5"/>
      <c r="I1837" s="5">
        <v>19205.961208087749</v>
      </c>
      <c r="J1837" s="5"/>
      <c r="K1837" s="5">
        <v>396204.5</v>
      </c>
      <c r="N1837" s="12">
        <f t="shared" si="174"/>
        <v>4.8474868932805532E-2</v>
      </c>
      <c r="O1837" s="12">
        <f t="shared" si="175"/>
        <v>3.6057381196289533E-2</v>
      </c>
      <c r="P1837" s="12">
        <f t="shared" si="176"/>
        <v>1.1105201341223395E-2</v>
      </c>
      <c r="Q1837" s="12" t="s">
        <v>8</v>
      </c>
      <c r="R1837" s="12">
        <f t="shared" si="177"/>
        <v>1.3122863952926131E-3</v>
      </c>
      <c r="S1837" s="12" t="s">
        <v>8</v>
      </c>
      <c r="T1837" s="12" t="s">
        <v>8</v>
      </c>
      <c r="U1837" s="12" t="s">
        <v>8</v>
      </c>
    </row>
    <row r="1838" spans="1:21">
      <c r="A1838" s="4">
        <v>2000</v>
      </c>
      <c r="B1838" s="4">
        <v>25</v>
      </c>
      <c r="C1838" s="4">
        <v>1975</v>
      </c>
      <c r="D1838" s="5">
        <v>16373.673455117501</v>
      </c>
      <c r="E1838" s="5">
        <v>6530.4962018609549</v>
      </c>
      <c r="F1838" s="5">
        <v>756.05434776652191</v>
      </c>
      <c r="G1838" s="5"/>
      <c r="H1838" s="5"/>
      <c r="I1838" s="5">
        <v>23660.224004744981</v>
      </c>
      <c r="J1838" s="5"/>
      <c r="K1838" s="5">
        <v>418308.5</v>
      </c>
      <c r="N1838" s="12">
        <f t="shared" si="174"/>
        <v>5.6561662038292271E-2</v>
      </c>
      <c r="O1838" s="12">
        <f t="shared" si="175"/>
        <v>3.9142578874484982E-2</v>
      </c>
      <c r="P1838" s="12">
        <f t="shared" si="176"/>
        <v>1.5611674641708106E-2</v>
      </c>
      <c r="Q1838" s="12" t="s">
        <v>8</v>
      </c>
      <c r="R1838" s="12">
        <f t="shared" si="177"/>
        <v>1.8074085220991731E-3</v>
      </c>
      <c r="S1838" s="12" t="s">
        <v>8</v>
      </c>
      <c r="T1838" s="12" t="s">
        <v>8</v>
      </c>
      <c r="U1838" s="12" t="s">
        <v>8</v>
      </c>
    </row>
    <row r="1839" spans="1:21">
      <c r="A1839" s="4">
        <v>2000</v>
      </c>
      <c r="B1839" s="4">
        <v>26</v>
      </c>
      <c r="C1839" s="4">
        <v>1974</v>
      </c>
      <c r="D1839" s="5">
        <v>19056.041876807471</v>
      </c>
      <c r="E1839" s="5">
        <v>8466.051404637652</v>
      </c>
      <c r="F1839" s="5">
        <v>1061.1087366583467</v>
      </c>
      <c r="G1839" s="5"/>
      <c r="H1839" s="5"/>
      <c r="I1839" s="5">
        <v>28583.202018103468</v>
      </c>
      <c r="J1839" s="5"/>
      <c r="K1839" s="5">
        <v>428978.5</v>
      </c>
      <c r="N1839" s="12">
        <f t="shared" si="174"/>
        <v>6.6630849840035034E-2</v>
      </c>
      <c r="O1839" s="12">
        <f t="shared" si="175"/>
        <v>4.4421904307109732E-2</v>
      </c>
      <c r="P1839" s="12">
        <f t="shared" si="176"/>
        <v>1.9735374627487513E-2</v>
      </c>
      <c r="Q1839" s="12" t="s">
        <v>8</v>
      </c>
      <c r="R1839" s="12">
        <f t="shared" si="177"/>
        <v>2.4735709054377942E-3</v>
      </c>
      <c r="S1839" s="12" t="s">
        <v>8</v>
      </c>
      <c r="T1839" s="12" t="s">
        <v>8</v>
      </c>
      <c r="U1839" s="12" t="s">
        <v>8</v>
      </c>
    </row>
    <row r="1840" spans="1:21">
      <c r="A1840" s="4">
        <v>2000</v>
      </c>
      <c r="B1840" s="4">
        <v>27</v>
      </c>
      <c r="C1840" s="4">
        <v>1973</v>
      </c>
      <c r="D1840" s="5">
        <v>21961.762208273336</v>
      </c>
      <c r="E1840" s="5">
        <v>10858.080335713128</v>
      </c>
      <c r="F1840" s="5">
        <v>1441.2229955946259</v>
      </c>
      <c r="G1840" s="5"/>
      <c r="H1840" s="5"/>
      <c r="I1840" s="5">
        <v>34261.06553958109</v>
      </c>
      <c r="J1840" s="5"/>
      <c r="K1840" s="5">
        <v>433792.5</v>
      </c>
      <c r="N1840" s="12">
        <f t="shared" si="174"/>
        <v>7.8980308648907233E-2</v>
      </c>
      <c r="O1840" s="12">
        <f t="shared" si="175"/>
        <v>5.0627344198604943E-2</v>
      </c>
      <c r="P1840" s="12">
        <f t="shared" si="176"/>
        <v>2.5030585673364865E-2</v>
      </c>
      <c r="Q1840" s="12" t="s">
        <v>8</v>
      </c>
      <c r="R1840" s="12">
        <f t="shared" si="177"/>
        <v>3.3223787769374202E-3</v>
      </c>
      <c r="S1840" s="12" t="s">
        <v>8</v>
      </c>
      <c r="T1840" s="12" t="s">
        <v>8</v>
      </c>
      <c r="U1840" s="12" t="s">
        <v>8</v>
      </c>
    </row>
    <row r="1841" spans="1:21">
      <c r="A1841" s="4">
        <v>2000</v>
      </c>
      <c r="B1841" s="4">
        <v>28</v>
      </c>
      <c r="C1841" s="4">
        <v>1972</v>
      </c>
      <c r="D1841" s="5">
        <v>23265.340837984852</v>
      </c>
      <c r="E1841" s="5">
        <v>12722.822820824109</v>
      </c>
      <c r="F1841" s="5">
        <v>2103.3700293928555</v>
      </c>
      <c r="G1841" s="5"/>
      <c r="H1841" s="5"/>
      <c r="I1841" s="5">
        <v>38091.533688201809</v>
      </c>
      <c r="J1841" s="5"/>
      <c r="K1841" s="5">
        <v>442093.5</v>
      </c>
      <c r="N1841" s="12">
        <f t="shared" si="174"/>
        <v>8.6161713954631333E-2</v>
      </c>
      <c r="O1841" s="12">
        <f t="shared" si="175"/>
        <v>5.2625385439923573E-2</v>
      </c>
      <c r="P1841" s="12">
        <f t="shared" si="176"/>
        <v>2.8778579239061668E-2</v>
      </c>
      <c r="Q1841" s="12" t="s">
        <v>8</v>
      </c>
      <c r="R1841" s="12">
        <f t="shared" si="177"/>
        <v>4.7577492756461148E-3</v>
      </c>
      <c r="S1841" s="12" t="s">
        <v>8</v>
      </c>
      <c r="T1841" s="12" t="s">
        <v>8</v>
      </c>
      <c r="U1841" s="12" t="s">
        <v>8</v>
      </c>
    </row>
    <row r="1842" spans="1:21">
      <c r="A1842" s="4">
        <v>2000</v>
      </c>
      <c r="B1842" s="4">
        <v>29</v>
      </c>
      <c r="C1842" s="4">
        <v>1971</v>
      </c>
      <c r="D1842" s="5">
        <v>23041.147182385834</v>
      </c>
      <c r="E1842" s="5">
        <v>15219.872955845902</v>
      </c>
      <c r="F1842" s="5">
        <v>2589.2505702476374</v>
      </c>
      <c r="G1842" s="5"/>
      <c r="H1842" s="5"/>
      <c r="I1842" s="5">
        <v>40850.270708479373</v>
      </c>
      <c r="J1842" s="5"/>
      <c r="K1842" s="5">
        <v>444903.5</v>
      </c>
      <c r="N1842" s="12">
        <f t="shared" si="174"/>
        <v>9.1818272296080777E-2</v>
      </c>
      <c r="O1842" s="12">
        <f t="shared" si="175"/>
        <v>5.1789089504546117E-2</v>
      </c>
      <c r="P1842" s="12">
        <f t="shared" si="176"/>
        <v>3.4209380137144127E-2</v>
      </c>
      <c r="Q1842" s="12" t="s">
        <v>8</v>
      </c>
      <c r="R1842" s="12">
        <f t="shared" si="177"/>
        <v>5.8198026543905303E-3</v>
      </c>
      <c r="S1842" s="12" t="s">
        <v>8</v>
      </c>
      <c r="T1842" s="12" t="s">
        <v>8</v>
      </c>
      <c r="U1842" s="12" t="s">
        <v>8</v>
      </c>
    </row>
    <row r="1843" spans="1:21">
      <c r="A1843" s="4">
        <v>2000</v>
      </c>
      <c r="B1843" s="4">
        <v>30</v>
      </c>
      <c r="C1843" s="4">
        <v>1970</v>
      </c>
      <c r="D1843" s="5">
        <v>22253.819480122173</v>
      </c>
      <c r="E1843" s="5">
        <v>16697.038065649602</v>
      </c>
      <c r="F1843" s="5">
        <v>3514.6929261494829</v>
      </c>
      <c r="G1843" s="5"/>
      <c r="H1843" s="5"/>
      <c r="I1843" s="5">
        <v>42465.550471921262</v>
      </c>
      <c r="J1843" s="5"/>
      <c r="K1843" s="5">
        <v>450306</v>
      </c>
      <c r="N1843" s="12">
        <f t="shared" si="174"/>
        <v>9.430376337850542E-2</v>
      </c>
      <c r="O1843" s="12">
        <f t="shared" si="175"/>
        <v>4.9419327035665019E-2</v>
      </c>
      <c r="P1843" s="12">
        <f t="shared" si="176"/>
        <v>3.7079315100508548E-2</v>
      </c>
      <c r="Q1843" s="12" t="s">
        <v>8</v>
      </c>
      <c r="R1843" s="12">
        <f t="shared" si="177"/>
        <v>7.8051212423318429E-3</v>
      </c>
      <c r="S1843" s="12" t="s">
        <v>8</v>
      </c>
      <c r="T1843" s="12" t="s">
        <v>8</v>
      </c>
      <c r="U1843" s="12" t="s">
        <v>8</v>
      </c>
    </row>
    <row r="1844" spans="1:21">
      <c r="A1844" s="4">
        <v>2000</v>
      </c>
      <c r="B1844" s="4">
        <v>31</v>
      </c>
      <c r="C1844" s="4">
        <v>1969</v>
      </c>
      <c r="D1844" s="5">
        <v>20226.06903336649</v>
      </c>
      <c r="E1844" s="5">
        <v>17655.685376945294</v>
      </c>
      <c r="F1844" s="5">
        <v>4087.4497515822886</v>
      </c>
      <c r="G1844" s="5"/>
      <c r="H1844" s="5"/>
      <c r="I1844" s="5">
        <v>41969.204161894071</v>
      </c>
      <c r="J1844" s="5"/>
      <c r="K1844" s="5">
        <v>453989.5</v>
      </c>
      <c r="N1844" s="12">
        <f t="shared" si="174"/>
        <v>9.2445319025867501E-2</v>
      </c>
      <c r="O1844" s="12">
        <f t="shared" si="175"/>
        <v>4.4551843232864395E-2</v>
      </c>
      <c r="P1844" s="12">
        <f t="shared" si="176"/>
        <v>3.8890074279130452E-2</v>
      </c>
      <c r="Q1844" s="12" t="s">
        <v>8</v>
      </c>
      <c r="R1844" s="12">
        <f t="shared" si="177"/>
        <v>9.0034015138726522E-3</v>
      </c>
      <c r="S1844" s="12" t="s">
        <v>8</v>
      </c>
      <c r="T1844" s="12" t="s">
        <v>8</v>
      </c>
      <c r="U1844" s="12" t="s">
        <v>8</v>
      </c>
    </row>
    <row r="1845" spans="1:21">
      <c r="A1845" s="4">
        <v>2000</v>
      </c>
      <c r="B1845" s="4">
        <v>32</v>
      </c>
      <c r="C1845" s="4">
        <v>1968</v>
      </c>
      <c r="D1845" s="5">
        <v>17716.893759717612</v>
      </c>
      <c r="E1845" s="5">
        <v>18164.455359555286</v>
      </c>
      <c r="F1845" s="5">
        <v>4619.667156524094</v>
      </c>
      <c r="G1845" s="5"/>
      <c r="H1845" s="5"/>
      <c r="I1845" s="5">
        <v>40501.016275796996</v>
      </c>
      <c r="J1845" s="5"/>
      <c r="K1845" s="5">
        <v>452693.5</v>
      </c>
      <c r="N1845" s="12">
        <f t="shared" si="174"/>
        <v>8.946675018704045E-2</v>
      </c>
      <c r="O1845" s="12">
        <f t="shared" si="175"/>
        <v>3.9136620604708509E-2</v>
      </c>
      <c r="P1845" s="12">
        <f t="shared" si="176"/>
        <v>4.0125284236586754E-2</v>
      </c>
      <c r="Q1845" s="12" t="s">
        <v>8</v>
      </c>
      <c r="R1845" s="12">
        <f t="shared" si="177"/>
        <v>1.0204845345745176E-2</v>
      </c>
      <c r="S1845" s="12" t="s">
        <v>8</v>
      </c>
      <c r="T1845" s="12" t="s">
        <v>8</v>
      </c>
      <c r="U1845" s="12" t="s">
        <v>8</v>
      </c>
    </row>
    <row r="1846" spans="1:21">
      <c r="A1846" s="4">
        <v>2000</v>
      </c>
      <c r="B1846" s="4">
        <v>33</v>
      </c>
      <c r="C1846" s="4">
        <v>1967</v>
      </c>
      <c r="D1846" s="5">
        <v>15166.076108939913</v>
      </c>
      <c r="E1846" s="5">
        <v>17616.915118542405</v>
      </c>
      <c r="F1846" s="5">
        <v>4841.2308702037708</v>
      </c>
      <c r="G1846" s="5"/>
      <c r="H1846" s="5"/>
      <c r="I1846" s="5">
        <v>37624.222097686092</v>
      </c>
      <c r="J1846" s="5"/>
      <c r="K1846" s="5">
        <v>462370</v>
      </c>
      <c r="N1846" s="12">
        <f t="shared" si="174"/>
        <v>8.1372541682388763E-2</v>
      </c>
      <c r="O1846" s="12">
        <f t="shared" si="175"/>
        <v>3.2800735577437796E-2</v>
      </c>
      <c r="P1846" s="12">
        <f t="shared" si="176"/>
        <v>3.8101336848286878E-2</v>
      </c>
      <c r="Q1846" s="12" t="s">
        <v>8</v>
      </c>
      <c r="R1846" s="12">
        <f t="shared" si="177"/>
        <v>1.047046925666408E-2</v>
      </c>
      <c r="S1846" s="12" t="s">
        <v>8</v>
      </c>
      <c r="T1846" s="12" t="s">
        <v>8</v>
      </c>
      <c r="U1846" s="12" t="s">
        <v>8</v>
      </c>
    </row>
    <row r="1847" spans="1:21">
      <c r="A1847" s="4">
        <v>2000</v>
      </c>
      <c r="B1847" s="4">
        <v>34</v>
      </c>
      <c r="C1847" s="4">
        <v>1966</v>
      </c>
      <c r="D1847" s="5">
        <v>12333.32286340047</v>
      </c>
      <c r="E1847" s="5">
        <v>16044.175311161265</v>
      </c>
      <c r="F1847" s="5">
        <v>4987.9856376114094</v>
      </c>
      <c r="G1847" s="5"/>
      <c r="H1847" s="5"/>
      <c r="I1847" s="5">
        <v>33365.483812173145</v>
      </c>
      <c r="J1847" s="5"/>
      <c r="K1847" s="5">
        <v>470767</v>
      </c>
      <c r="N1847" s="12">
        <f t="shared" si="174"/>
        <v>7.0874729562975192E-2</v>
      </c>
      <c r="O1847" s="12">
        <f t="shared" si="175"/>
        <v>2.6198358983107291E-2</v>
      </c>
      <c r="P1847" s="12">
        <f t="shared" si="176"/>
        <v>3.4080926044436556E-2</v>
      </c>
      <c r="Q1847" s="12" t="s">
        <v>8</v>
      </c>
      <c r="R1847" s="12">
        <f t="shared" si="177"/>
        <v>1.0595444535431348E-2</v>
      </c>
      <c r="S1847" s="12" t="s">
        <v>8</v>
      </c>
      <c r="T1847" s="12" t="s">
        <v>8</v>
      </c>
      <c r="U1847" s="12" t="s">
        <v>8</v>
      </c>
    </row>
    <row r="1848" spans="1:21">
      <c r="A1848" s="4">
        <v>2000</v>
      </c>
      <c r="B1848" s="4">
        <v>35</v>
      </c>
      <c r="C1848" s="4">
        <v>1965</v>
      </c>
      <c r="D1848" s="5">
        <v>9106.8807945562476</v>
      </c>
      <c r="E1848" s="5">
        <v>14592.888242459381</v>
      </c>
      <c r="F1848" s="5">
        <v>5337.3330150568218</v>
      </c>
      <c r="G1848" s="5"/>
      <c r="H1848" s="5"/>
      <c r="I1848" s="5">
        <v>29037.102052072449</v>
      </c>
      <c r="J1848" s="5"/>
      <c r="K1848" s="5">
        <v>474791</v>
      </c>
      <c r="N1848" s="12">
        <f t="shared" si="174"/>
        <v>6.1157650528490322E-2</v>
      </c>
      <c r="O1848" s="12">
        <f t="shared" si="175"/>
        <v>1.9180820180998055E-2</v>
      </c>
      <c r="P1848" s="12">
        <f t="shared" si="176"/>
        <v>3.0735393557290221E-2</v>
      </c>
      <c r="Q1848" s="12" t="s">
        <v>8</v>
      </c>
      <c r="R1848" s="12">
        <f t="shared" si="177"/>
        <v>1.124143679020205E-2</v>
      </c>
      <c r="S1848" s="12" t="s">
        <v>8</v>
      </c>
      <c r="T1848" s="12" t="s">
        <v>8</v>
      </c>
      <c r="U1848" s="12" t="s">
        <v>8</v>
      </c>
    </row>
    <row r="1849" spans="1:21">
      <c r="A1849" s="4">
        <v>2000</v>
      </c>
      <c r="B1849" s="4">
        <v>36</v>
      </c>
      <c r="C1849" s="4">
        <v>1964</v>
      </c>
      <c r="D1849" s="5">
        <v>7069.1745591453582</v>
      </c>
      <c r="E1849" s="5">
        <v>11867.764935247618</v>
      </c>
      <c r="F1849" s="5">
        <v>5175.3306647938571</v>
      </c>
      <c r="G1849" s="5"/>
      <c r="H1849" s="5"/>
      <c r="I1849" s="5">
        <v>24112.270159186832</v>
      </c>
      <c r="J1849" s="5"/>
      <c r="K1849" s="5">
        <v>465484</v>
      </c>
      <c r="N1849" s="12">
        <f t="shared" si="174"/>
        <v>5.1800427424330012E-2</v>
      </c>
      <c r="O1849" s="12">
        <f t="shared" si="175"/>
        <v>1.5186718682372237E-2</v>
      </c>
      <c r="P1849" s="12">
        <f t="shared" si="176"/>
        <v>2.5495537838567207E-2</v>
      </c>
      <c r="Q1849" s="12" t="s">
        <v>8</v>
      </c>
      <c r="R1849" s="12">
        <f t="shared" si="177"/>
        <v>1.1118170903390573E-2</v>
      </c>
      <c r="S1849" s="12" t="s">
        <v>8</v>
      </c>
      <c r="T1849" s="12" t="s">
        <v>8</v>
      </c>
      <c r="U1849" s="12" t="s">
        <v>8</v>
      </c>
    </row>
    <row r="1850" spans="1:21">
      <c r="A1850" s="4">
        <v>2000</v>
      </c>
      <c r="B1850" s="4">
        <v>37</v>
      </c>
      <c r="C1850" s="4">
        <v>1963</v>
      </c>
      <c r="D1850" s="5">
        <v>4908.5053901178262</v>
      </c>
      <c r="E1850" s="5">
        <v>8245.0101721767787</v>
      </c>
      <c r="F1850" s="5">
        <v>4569.2478302745321</v>
      </c>
      <c r="G1850" s="5"/>
      <c r="H1850" s="5"/>
      <c r="I1850" s="5">
        <v>17722.763392569141</v>
      </c>
      <c r="J1850" s="5"/>
      <c r="K1850" s="5">
        <v>447091.5</v>
      </c>
      <c r="N1850" s="12">
        <f t="shared" si="174"/>
        <v>3.9640125997853104E-2</v>
      </c>
      <c r="O1850" s="12">
        <f t="shared" si="175"/>
        <v>1.0978749070643987E-2</v>
      </c>
      <c r="P1850" s="12">
        <f t="shared" si="176"/>
        <v>1.8441437987921441E-2</v>
      </c>
      <c r="Q1850" s="12" t="s">
        <v>8</v>
      </c>
      <c r="R1850" s="12">
        <f t="shared" si="177"/>
        <v>1.0219938939287668E-2</v>
      </c>
      <c r="S1850" s="12" t="s">
        <v>8</v>
      </c>
      <c r="T1850" s="12" t="s">
        <v>8</v>
      </c>
      <c r="U1850" s="12" t="s">
        <v>8</v>
      </c>
    </row>
    <row r="1851" spans="1:21">
      <c r="A1851" s="4">
        <v>2000</v>
      </c>
      <c r="B1851" s="4">
        <v>38</v>
      </c>
      <c r="C1851" s="4">
        <v>1962</v>
      </c>
      <c r="D1851" s="5">
        <v>3461.9712774755208</v>
      </c>
      <c r="E1851" s="5">
        <v>6082.4473906535004</v>
      </c>
      <c r="F1851" s="5">
        <v>3958.3402097714888</v>
      </c>
      <c r="G1851" s="5"/>
      <c r="H1851" s="5"/>
      <c r="I1851" s="5">
        <v>13502.758877900511</v>
      </c>
      <c r="J1851" s="5"/>
      <c r="K1851" s="5">
        <v>438047.5</v>
      </c>
      <c r="N1851" s="12">
        <f t="shared" si="174"/>
        <v>3.0824873736068601E-2</v>
      </c>
      <c r="O1851" s="12">
        <f t="shared" si="175"/>
        <v>7.9031869317266294E-3</v>
      </c>
      <c r="P1851" s="12">
        <f t="shared" si="176"/>
        <v>1.3885360356247897E-2</v>
      </c>
      <c r="Q1851" s="12" t="s">
        <v>8</v>
      </c>
      <c r="R1851" s="12">
        <f t="shared" si="177"/>
        <v>9.0363264480940748E-3</v>
      </c>
      <c r="S1851" s="12" t="s">
        <v>8</v>
      </c>
      <c r="T1851" s="12" t="s">
        <v>8</v>
      </c>
      <c r="U1851" s="12" t="s">
        <v>8</v>
      </c>
    </row>
    <row r="1852" spans="1:21">
      <c r="A1852" s="4">
        <v>2000</v>
      </c>
      <c r="B1852" s="4">
        <v>39</v>
      </c>
      <c r="C1852" s="4">
        <v>1961</v>
      </c>
      <c r="D1852" s="5">
        <v>2441.1954726642384</v>
      </c>
      <c r="E1852" s="5">
        <v>4201.0566478862402</v>
      </c>
      <c r="F1852" s="5">
        <v>2963.5750729061974</v>
      </c>
      <c r="G1852" s="5"/>
      <c r="H1852" s="5"/>
      <c r="I1852" s="5">
        <v>9605.8271934566765</v>
      </c>
      <c r="J1852" s="5"/>
      <c r="K1852" s="5">
        <v>428791.5</v>
      </c>
      <c r="N1852" s="12">
        <f t="shared" si="174"/>
        <v>2.2402093309817652E-2</v>
      </c>
      <c r="O1852" s="12">
        <f t="shared" si="175"/>
        <v>5.6931993117033302E-3</v>
      </c>
      <c r="P1852" s="12">
        <f t="shared" si="176"/>
        <v>9.7974345291038656E-3</v>
      </c>
      <c r="Q1852" s="12" t="s">
        <v>8</v>
      </c>
      <c r="R1852" s="12">
        <f t="shared" si="177"/>
        <v>6.9114594690104572E-3</v>
      </c>
      <c r="S1852" s="12" t="s">
        <v>8</v>
      </c>
      <c r="T1852" s="12" t="s">
        <v>8</v>
      </c>
      <c r="U1852" s="12" t="s">
        <v>8</v>
      </c>
    </row>
    <row r="1853" spans="1:21">
      <c r="A1853" s="4">
        <v>2000</v>
      </c>
      <c r="B1853" s="4">
        <v>40</v>
      </c>
      <c r="C1853" s="4">
        <v>1960</v>
      </c>
      <c r="D1853" s="5">
        <v>1559.2499403705242</v>
      </c>
      <c r="E1853" s="5">
        <v>2569.3563853532846</v>
      </c>
      <c r="F1853" s="5">
        <v>2690.3132894676246</v>
      </c>
      <c r="G1853" s="5"/>
      <c r="H1853" s="5"/>
      <c r="I1853" s="5">
        <v>6818.919615191433</v>
      </c>
      <c r="J1853" s="5"/>
      <c r="K1853" s="5">
        <v>416958</v>
      </c>
      <c r="N1853" s="12">
        <f t="shared" ref="N1853:N1916" si="178">I1853/$K1853</f>
        <v>1.6353972378972063E-2</v>
      </c>
      <c r="O1853" s="12">
        <f t="shared" ref="O1853:O1916" si="179">D1853/$K1853</f>
        <v>3.739585138960097E-3</v>
      </c>
      <c r="P1853" s="12">
        <f t="shared" ref="P1853:P1916" si="180">E1853/$K1853</f>
        <v>6.1621467518389976E-3</v>
      </c>
      <c r="Q1853" s="12" t="s">
        <v>8</v>
      </c>
      <c r="R1853" s="12">
        <f t="shared" ref="R1853:R1916" si="181">(F1853+G1853)/$K1853</f>
        <v>6.4522404881729688E-3</v>
      </c>
      <c r="S1853" s="12" t="s">
        <v>8</v>
      </c>
      <c r="T1853" s="12" t="s">
        <v>8</v>
      </c>
      <c r="U1853" s="12" t="s">
        <v>8</v>
      </c>
    </row>
    <row r="1854" spans="1:21">
      <c r="A1854" s="4">
        <v>2000</v>
      </c>
      <c r="B1854" s="4">
        <v>41</v>
      </c>
      <c r="C1854" s="4">
        <v>1959</v>
      </c>
      <c r="D1854" s="5">
        <v>997.22387301527829</v>
      </c>
      <c r="E1854" s="5">
        <v>1593.6437520261786</v>
      </c>
      <c r="F1854" s="5">
        <v>1796.0684075534573</v>
      </c>
      <c r="G1854" s="5"/>
      <c r="H1854" s="5"/>
      <c r="I1854" s="5">
        <v>4386.9360325949146</v>
      </c>
      <c r="J1854" s="5"/>
      <c r="K1854" s="5">
        <v>402917</v>
      </c>
      <c r="N1854" s="12">
        <f t="shared" si="178"/>
        <v>1.0887939780636992E-2</v>
      </c>
      <c r="O1854" s="12">
        <f t="shared" si="179"/>
        <v>2.4750106672472949E-3</v>
      </c>
      <c r="P1854" s="12">
        <f t="shared" si="180"/>
        <v>3.9552656056363435E-3</v>
      </c>
      <c r="Q1854" s="12" t="s">
        <v>8</v>
      </c>
      <c r="R1854" s="12">
        <f t="shared" si="181"/>
        <v>4.4576635077533521E-3</v>
      </c>
      <c r="S1854" s="12" t="s">
        <v>8</v>
      </c>
      <c r="T1854" s="12" t="s">
        <v>8</v>
      </c>
      <c r="U1854" s="12" t="s">
        <v>8</v>
      </c>
    </row>
    <row r="1855" spans="1:21">
      <c r="A1855" s="4">
        <v>2000</v>
      </c>
      <c r="B1855" s="4">
        <v>42</v>
      </c>
      <c r="C1855" s="4">
        <v>1958</v>
      </c>
      <c r="D1855" s="5">
        <v>602.16212078722174</v>
      </c>
      <c r="E1855" s="5">
        <v>892.78546253825084</v>
      </c>
      <c r="F1855" s="5">
        <v>1142.1435937387937</v>
      </c>
      <c r="G1855" s="5"/>
      <c r="H1855" s="5"/>
      <c r="I1855" s="5">
        <v>2637.0911770642665</v>
      </c>
      <c r="J1855" s="5"/>
      <c r="K1855" s="5">
        <v>393032.5</v>
      </c>
      <c r="N1855" s="12">
        <f t="shared" si="178"/>
        <v>6.7096008016239534E-3</v>
      </c>
      <c r="O1855" s="12">
        <f t="shared" si="179"/>
        <v>1.5320924371069104E-3</v>
      </c>
      <c r="P1855" s="12">
        <f t="shared" si="180"/>
        <v>2.271530884947812E-3</v>
      </c>
      <c r="Q1855" s="12" t="s">
        <v>8</v>
      </c>
      <c r="R1855" s="12">
        <f t="shared" si="181"/>
        <v>2.9059774795692308E-3</v>
      </c>
      <c r="S1855" s="12" t="s">
        <v>8</v>
      </c>
      <c r="T1855" s="12" t="s">
        <v>8</v>
      </c>
      <c r="U1855" s="12" t="s">
        <v>8</v>
      </c>
    </row>
    <row r="1856" spans="1:21">
      <c r="A1856" s="4">
        <v>2000</v>
      </c>
      <c r="B1856" s="4">
        <v>43</v>
      </c>
      <c r="C1856" s="4">
        <v>1957</v>
      </c>
      <c r="D1856" s="5">
        <v>341.35752073848624</v>
      </c>
      <c r="E1856" s="5">
        <v>472.86445967825136</v>
      </c>
      <c r="F1856" s="5">
        <v>629.58693658112566</v>
      </c>
      <c r="G1856" s="5"/>
      <c r="H1856" s="5"/>
      <c r="I1856" s="5">
        <v>1443.8089169978634</v>
      </c>
      <c r="J1856" s="5"/>
      <c r="K1856" s="5">
        <v>390695</v>
      </c>
      <c r="N1856" s="12">
        <f t="shared" si="178"/>
        <v>3.6954885959581346E-3</v>
      </c>
      <c r="O1856" s="12">
        <f t="shared" si="179"/>
        <v>8.7371868270258446E-4</v>
      </c>
      <c r="P1856" s="12">
        <f t="shared" si="180"/>
        <v>1.2103161281261632E-3</v>
      </c>
      <c r="Q1856" s="12" t="s">
        <v>8</v>
      </c>
      <c r="R1856" s="12">
        <f t="shared" si="181"/>
        <v>1.6114537851293865E-3</v>
      </c>
      <c r="S1856" s="12" t="s">
        <v>8</v>
      </c>
      <c r="T1856" s="12" t="s">
        <v>8</v>
      </c>
      <c r="U1856" s="12" t="s">
        <v>8</v>
      </c>
    </row>
    <row r="1857" spans="1:21">
      <c r="A1857" s="4">
        <v>2000</v>
      </c>
      <c r="B1857" s="4">
        <v>44</v>
      </c>
      <c r="C1857" s="4">
        <v>1956</v>
      </c>
      <c r="D1857" s="5">
        <v>149.69735132014097</v>
      </c>
      <c r="E1857" s="5">
        <v>202.64769480518322</v>
      </c>
      <c r="F1857" s="5">
        <v>324.85924282878079</v>
      </c>
      <c r="G1857" s="5"/>
      <c r="H1857" s="5"/>
      <c r="I1857" s="5">
        <v>677.20428895410498</v>
      </c>
      <c r="J1857" s="5"/>
      <c r="K1857" s="5">
        <v>387923</v>
      </c>
      <c r="N1857" s="12">
        <f t="shared" si="178"/>
        <v>1.7457183228478459E-3</v>
      </c>
      <c r="O1857" s="12">
        <f t="shared" si="179"/>
        <v>3.8589449792907602E-4</v>
      </c>
      <c r="P1857" s="12">
        <f t="shared" si="180"/>
        <v>5.2239154369599955E-4</v>
      </c>
      <c r="Q1857" s="12" t="s">
        <v>8</v>
      </c>
      <c r="R1857" s="12">
        <f t="shared" si="181"/>
        <v>8.3743228122277048E-4</v>
      </c>
      <c r="S1857" s="12" t="s">
        <v>8</v>
      </c>
      <c r="T1857" s="12" t="s">
        <v>8</v>
      </c>
      <c r="U1857" s="12" t="s">
        <v>8</v>
      </c>
    </row>
    <row r="1858" spans="1:21">
      <c r="A1858" s="4">
        <v>2000</v>
      </c>
      <c r="B1858" s="4">
        <v>45</v>
      </c>
      <c r="C1858" s="4">
        <v>1955</v>
      </c>
      <c r="D1858" s="5">
        <v>57.041925195022692</v>
      </c>
      <c r="E1858" s="5">
        <v>72.848682369639818</v>
      </c>
      <c r="F1858" s="5">
        <v>121.91484771763595</v>
      </c>
      <c r="G1858" s="5"/>
      <c r="H1858" s="5"/>
      <c r="I1858" s="5">
        <v>251.80545528229845</v>
      </c>
      <c r="J1858" s="5"/>
      <c r="K1858" s="5">
        <v>384930.5</v>
      </c>
      <c r="N1858" s="12">
        <f t="shared" si="178"/>
        <v>6.5415823189458476E-4</v>
      </c>
      <c r="O1858" s="12">
        <f t="shared" si="179"/>
        <v>1.4818759541013947E-4</v>
      </c>
      <c r="P1858" s="12">
        <f t="shared" si="180"/>
        <v>1.8925152039040767E-4</v>
      </c>
      <c r="Q1858" s="12" t="s">
        <v>8</v>
      </c>
      <c r="R1858" s="12">
        <f t="shared" si="181"/>
        <v>3.1671911609403762E-4</v>
      </c>
      <c r="S1858" s="12" t="s">
        <v>8</v>
      </c>
      <c r="T1858" s="12" t="s">
        <v>8</v>
      </c>
      <c r="U1858" s="12" t="s">
        <v>8</v>
      </c>
    </row>
    <row r="1859" spans="1:21">
      <c r="A1859" s="4">
        <v>2000</v>
      </c>
      <c r="B1859" s="4">
        <v>46</v>
      </c>
      <c r="C1859" s="4">
        <v>1954</v>
      </c>
      <c r="D1859" s="5">
        <v>39.724129812409124</v>
      </c>
      <c r="E1859" s="5">
        <v>31.148899342632248</v>
      </c>
      <c r="F1859" s="5">
        <v>62.160626146355078</v>
      </c>
      <c r="G1859" s="5"/>
      <c r="H1859" s="5"/>
      <c r="I1859" s="5">
        <v>133.03365530139644</v>
      </c>
      <c r="J1859" s="5"/>
      <c r="K1859" s="5">
        <v>375489.5</v>
      </c>
      <c r="N1859" s="12">
        <f t="shared" si="178"/>
        <v>3.542939424441867E-4</v>
      </c>
      <c r="O1859" s="12">
        <f t="shared" si="179"/>
        <v>1.0579291781104165E-4</v>
      </c>
      <c r="P1859" s="12">
        <f t="shared" si="180"/>
        <v>8.2955447070110473E-5</v>
      </c>
      <c r="Q1859" s="12" t="s">
        <v>8</v>
      </c>
      <c r="R1859" s="12">
        <f t="shared" si="181"/>
        <v>1.655455775630346E-4</v>
      </c>
      <c r="S1859" s="12" t="s">
        <v>8</v>
      </c>
      <c r="T1859" s="12" t="s">
        <v>8</v>
      </c>
      <c r="U1859" s="12" t="s">
        <v>8</v>
      </c>
    </row>
    <row r="1860" spans="1:21">
      <c r="A1860" s="4">
        <v>2000</v>
      </c>
      <c r="B1860" s="4">
        <v>47</v>
      </c>
      <c r="C1860" s="4">
        <v>1953</v>
      </c>
      <c r="D1860" s="5">
        <v>21.417084842335548</v>
      </c>
      <c r="E1860" s="5">
        <v>15.95080569900956</v>
      </c>
      <c r="F1860" s="5">
        <v>18.796426553206501</v>
      </c>
      <c r="G1860" s="5"/>
      <c r="H1860" s="5"/>
      <c r="I1860" s="5">
        <v>56.164317094551613</v>
      </c>
      <c r="J1860" s="5"/>
      <c r="K1860" s="5">
        <v>367980.5</v>
      </c>
      <c r="N1860" s="12">
        <f t="shared" si="178"/>
        <v>1.5262851453963353E-4</v>
      </c>
      <c r="O1860" s="12">
        <f t="shared" si="179"/>
        <v>5.8201684171676345E-5</v>
      </c>
      <c r="P1860" s="12">
        <f t="shared" si="180"/>
        <v>4.3346877617182324E-5</v>
      </c>
      <c r="Q1860" s="12" t="s">
        <v>8</v>
      </c>
      <c r="R1860" s="12">
        <f t="shared" si="181"/>
        <v>5.1079952750774843E-5</v>
      </c>
      <c r="S1860" s="12" t="s">
        <v>8</v>
      </c>
      <c r="T1860" s="12" t="s">
        <v>8</v>
      </c>
      <c r="U1860" s="12" t="s">
        <v>8</v>
      </c>
    </row>
    <row r="1861" spans="1:21">
      <c r="A1861" s="4">
        <v>2000</v>
      </c>
      <c r="B1861" s="4">
        <v>48</v>
      </c>
      <c r="C1861" s="4">
        <v>1952</v>
      </c>
      <c r="D1861" s="5">
        <v>14.960981689064688</v>
      </c>
      <c r="E1861" s="5">
        <v>8.8433840075209638</v>
      </c>
      <c r="F1861" s="5">
        <v>7.3036728447181565</v>
      </c>
      <c r="G1861" s="5"/>
      <c r="H1861" s="5"/>
      <c r="I1861" s="5">
        <v>31.108038541303806</v>
      </c>
      <c r="J1861" s="5"/>
      <c r="K1861" s="5">
        <v>369764.5</v>
      </c>
      <c r="N1861" s="12">
        <f t="shared" si="178"/>
        <v>8.4129327021127782E-5</v>
      </c>
      <c r="O1861" s="12">
        <f t="shared" si="179"/>
        <v>4.046083842300894E-5</v>
      </c>
      <c r="P1861" s="12">
        <f t="shared" si="180"/>
        <v>2.391626023461139E-5</v>
      </c>
      <c r="Q1861" s="12" t="s">
        <v>8</v>
      </c>
      <c r="R1861" s="12">
        <f t="shared" si="181"/>
        <v>1.9752228363507466E-5</v>
      </c>
      <c r="S1861" s="12" t="s">
        <v>8</v>
      </c>
      <c r="T1861" s="12" t="s">
        <v>8</v>
      </c>
      <c r="U1861" s="12" t="s">
        <v>8</v>
      </c>
    </row>
    <row r="1862" spans="1:21">
      <c r="A1862" s="4">
        <v>2000</v>
      </c>
      <c r="B1862" s="4">
        <v>49</v>
      </c>
      <c r="C1862" s="4">
        <v>1951</v>
      </c>
      <c r="D1862" s="5">
        <v>14.575323515741312</v>
      </c>
      <c r="E1862" s="5">
        <v>6.8467091957831716</v>
      </c>
      <c r="F1862" s="5">
        <v>11.450623644181722</v>
      </c>
      <c r="G1862" s="5"/>
      <c r="H1862" s="5"/>
      <c r="I1862" s="5">
        <v>32.872656355706205</v>
      </c>
      <c r="J1862" s="5"/>
      <c r="K1862" s="5">
        <v>379217</v>
      </c>
      <c r="N1862" s="12">
        <f t="shared" si="178"/>
        <v>8.668560838703487E-5</v>
      </c>
      <c r="O1862" s="12">
        <f t="shared" si="179"/>
        <v>3.8435311485880939E-5</v>
      </c>
      <c r="P1862" s="12">
        <f t="shared" si="180"/>
        <v>1.8054858289009119E-5</v>
      </c>
      <c r="Q1862" s="12" t="s">
        <v>8</v>
      </c>
      <c r="R1862" s="12">
        <f t="shared" si="181"/>
        <v>3.0195438612144819E-5</v>
      </c>
      <c r="S1862" s="12" t="s">
        <v>8</v>
      </c>
      <c r="T1862" s="12" t="s">
        <v>8</v>
      </c>
      <c r="U1862" s="12" t="s">
        <v>8</v>
      </c>
    </row>
    <row r="1863" spans="1:21">
      <c r="A1863" s="4">
        <v>2000</v>
      </c>
      <c r="B1863" s="4">
        <v>50</v>
      </c>
      <c r="C1863" s="4">
        <v>1950</v>
      </c>
      <c r="D1863" s="5">
        <v>10.829842711177475</v>
      </c>
      <c r="E1863" s="5">
        <v>7.1902137887178039</v>
      </c>
      <c r="F1863" s="5">
        <v>7.3187862379198796</v>
      </c>
      <c r="G1863" s="5"/>
      <c r="H1863" s="5"/>
      <c r="I1863" s="5">
        <v>25.338842737815156</v>
      </c>
      <c r="J1863" s="5"/>
      <c r="K1863" s="5">
        <v>387792</v>
      </c>
      <c r="N1863" s="12">
        <f t="shared" si="178"/>
        <v>6.534132405468693E-5</v>
      </c>
      <c r="O1863" s="12">
        <f t="shared" si="179"/>
        <v>2.7926936891883986E-5</v>
      </c>
      <c r="P1863" s="12">
        <f t="shared" si="180"/>
        <v>1.8541418566442331E-5</v>
      </c>
      <c r="Q1863" s="12" t="s">
        <v>8</v>
      </c>
      <c r="R1863" s="12">
        <f t="shared" si="181"/>
        <v>1.8872968596360624E-5</v>
      </c>
      <c r="S1863" s="12" t="s">
        <v>8</v>
      </c>
      <c r="T1863" s="12" t="s">
        <v>8</v>
      </c>
      <c r="U1863" s="12" t="s">
        <v>8</v>
      </c>
    </row>
    <row r="1864" spans="1:21">
      <c r="A1864" s="4">
        <v>2001</v>
      </c>
      <c r="B1864" s="4">
        <v>13</v>
      </c>
      <c r="C1864" s="4">
        <v>1988</v>
      </c>
      <c r="D1864" s="5">
        <v>0</v>
      </c>
      <c r="E1864" s="5">
        <v>0</v>
      </c>
      <c r="F1864" s="5">
        <v>0</v>
      </c>
      <c r="G1864" s="5"/>
      <c r="H1864" s="5"/>
      <c r="I1864" s="5">
        <v>0</v>
      </c>
      <c r="J1864" s="5"/>
      <c r="K1864" s="5">
        <v>269221</v>
      </c>
      <c r="N1864" s="12">
        <f t="shared" si="178"/>
        <v>0</v>
      </c>
      <c r="O1864" s="12">
        <f t="shared" si="179"/>
        <v>0</v>
      </c>
      <c r="P1864" s="12">
        <f t="shared" si="180"/>
        <v>0</v>
      </c>
      <c r="Q1864" s="12" t="s">
        <v>8</v>
      </c>
      <c r="R1864" s="12">
        <f t="shared" si="181"/>
        <v>0</v>
      </c>
      <c r="S1864" s="12" t="s">
        <v>8</v>
      </c>
      <c r="T1864" s="12" t="s">
        <v>8</v>
      </c>
      <c r="U1864" s="12" t="s">
        <v>8</v>
      </c>
    </row>
    <row r="1865" spans="1:21">
      <c r="A1865" s="4">
        <v>2001</v>
      </c>
      <c r="B1865" s="6">
        <v>14</v>
      </c>
      <c r="C1865" s="4">
        <v>1987</v>
      </c>
      <c r="D1865" s="5">
        <v>2.2215337581269656</v>
      </c>
      <c r="E1865" s="5">
        <v>0</v>
      </c>
      <c r="F1865" s="5">
        <v>0</v>
      </c>
      <c r="G1865" s="5"/>
      <c r="H1865" s="5"/>
      <c r="I1865" s="5">
        <v>2.2215337581269656</v>
      </c>
      <c r="J1865" s="5"/>
      <c r="K1865" s="5">
        <v>267671</v>
      </c>
      <c r="N1865" s="12">
        <f t="shared" si="178"/>
        <v>8.2994936251105488E-6</v>
      </c>
      <c r="O1865" s="12">
        <f t="shared" si="179"/>
        <v>8.2994936251105488E-6</v>
      </c>
      <c r="P1865" s="12">
        <f t="shared" si="180"/>
        <v>0</v>
      </c>
      <c r="Q1865" s="12" t="s">
        <v>8</v>
      </c>
      <c r="R1865" s="12">
        <f t="shared" si="181"/>
        <v>0</v>
      </c>
      <c r="S1865" s="12" t="s">
        <v>8</v>
      </c>
      <c r="T1865" s="12" t="s">
        <v>8</v>
      </c>
      <c r="U1865" s="12" t="s">
        <v>8</v>
      </c>
    </row>
    <row r="1866" spans="1:21">
      <c r="A1866" s="4">
        <v>2001</v>
      </c>
      <c r="B1866" s="6">
        <v>15</v>
      </c>
      <c r="C1866" s="4">
        <v>1986</v>
      </c>
      <c r="D1866" s="5">
        <v>32.506639678488426</v>
      </c>
      <c r="E1866" s="5">
        <v>1.6256338548272495</v>
      </c>
      <c r="F1866" s="5">
        <v>2.4290632733667973E-2</v>
      </c>
      <c r="G1866" s="5"/>
      <c r="H1866" s="5"/>
      <c r="I1866" s="5">
        <v>34.156564166049343</v>
      </c>
      <c r="J1866" s="5"/>
      <c r="K1866" s="5">
        <v>276578.5</v>
      </c>
      <c r="N1866" s="12">
        <f t="shared" si="178"/>
        <v>1.2349681615183154E-4</v>
      </c>
      <c r="O1866" s="12">
        <f t="shared" si="179"/>
        <v>1.175313326180033E-4</v>
      </c>
      <c r="P1866" s="12">
        <f t="shared" si="180"/>
        <v>5.8776580783656339E-6</v>
      </c>
      <c r="Q1866" s="12" t="s">
        <v>8</v>
      </c>
      <c r="R1866" s="12">
        <f t="shared" si="181"/>
        <v>8.7825455462619012E-8</v>
      </c>
      <c r="S1866" s="12" t="s">
        <v>8</v>
      </c>
      <c r="T1866" s="12" t="s">
        <v>8</v>
      </c>
      <c r="U1866" s="12" t="s">
        <v>8</v>
      </c>
    </row>
    <row r="1867" spans="1:21">
      <c r="A1867" s="4">
        <v>2001</v>
      </c>
      <c r="B1867" s="4">
        <v>16</v>
      </c>
      <c r="C1867" s="4">
        <v>1985</v>
      </c>
      <c r="D1867" s="5">
        <v>814.26579435140366</v>
      </c>
      <c r="E1867" s="5">
        <v>23.479631096940608</v>
      </c>
      <c r="F1867" s="5">
        <v>6.8181818181818186E-8</v>
      </c>
      <c r="G1867" s="5"/>
      <c r="H1867" s="5"/>
      <c r="I1867" s="5">
        <v>837.7454255165261</v>
      </c>
      <c r="J1867" s="5"/>
      <c r="K1867" s="5">
        <v>283342</v>
      </c>
      <c r="N1867" s="12">
        <f t="shared" si="178"/>
        <v>2.9566581216922522E-3</v>
      </c>
      <c r="O1867" s="12">
        <f t="shared" si="179"/>
        <v>2.8737913699748135E-3</v>
      </c>
      <c r="P1867" s="12">
        <f t="shared" si="180"/>
        <v>8.2866751476804031E-5</v>
      </c>
      <c r="Q1867" s="12" t="s">
        <v>8</v>
      </c>
      <c r="R1867" s="12">
        <f t="shared" si="181"/>
        <v>2.4063435064980903E-13</v>
      </c>
      <c r="S1867" s="12" t="s">
        <v>8</v>
      </c>
      <c r="T1867" s="12" t="s">
        <v>8</v>
      </c>
      <c r="U1867" s="12" t="s">
        <v>8</v>
      </c>
    </row>
    <row r="1868" spans="1:21">
      <c r="A1868" s="4">
        <v>2001</v>
      </c>
      <c r="B1868" s="4">
        <v>17</v>
      </c>
      <c r="C1868" s="4">
        <v>1984</v>
      </c>
      <c r="D1868" s="5">
        <v>1565.0958645283208</v>
      </c>
      <c r="E1868" s="5">
        <v>66.814859013917811</v>
      </c>
      <c r="F1868" s="5">
        <v>2.4334661045138763</v>
      </c>
      <c r="G1868" s="5"/>
      <c r="H1868" s="5"/>
      <c r="I1868" s="5">
        <v>1634.344189646753</v>
      </c>
      <c r="J1868" s="5"/>
      <c r="K1868" s="5">
        <v>288584.5</v>
      </c>
      <c r="N1868" s="12">
        <f t="shared" si="178"/>
        <v>5.6633124427914634E-3</v>
      </c>
      <c r="O1868" s="12">
        <f t="shared" si="179"/>
        <v>5.4233538687224045E-3</v>
      </c>
      <c r="P1868" s="12">
        <f t="shared" si="180"/>
        <v>2.3152615270022407E-4</v>
      </c>
      <c r="Q1868" s="12" t="s">
        <v>8</v>
      </c>
      <c r="R1868" s="12">
        <f t="shared" si="181"/>
        <v>8.4324213688326177E-6</v>
      </c>
      <c r="S1868" s="12" t="s">
        <v>8</v>
      </c>
      <c r="T1868" s="12" t="s">
        <v>8</v>
      </c>
      <c r="U1868" s="12" t="s">
        <v>8</v>
      </c>
    </row>
    <row r="1869" spans="1:21">
      <c r="A1869" s="4">
        <v>2001</v>
      </c>
      <c r="B1869" s="4">
        <v>18</v>
      </c>
      <c r="C1869" s="4">
        <v>1983</v>
      </c>
      <c r="D1869" s="5">
        <v>2543.7939231384248</v>
      </c>
      <c r="E1869" s="5">
        <v>190.79645728784419</v>
      </c>
      <c r="F1869" s="5">
        <v>4.6026170118717635</v>
      </c>
      <c r="G1869" s="5"/>
      <c r="H1869" s="5"/>
      <c r="I1869" s="5">
        <v>2739.1929974381405</v>
      </c>
      <c r="J1869" s="5"/>
      <c r="K1869" s="5">
        <v>298701.5</v>
      </c>
      <c r="N1869" s="12">
        <f t="shared" si="178"/>
        <v>9.1703355940232663E-3</v>
      </c>
      <c r="O1869" s="12">
        <f t="shared" si="179"/>
        <v>8.5161739165636081E-3</v>
      </c>
      <c r="P1869" s="12">
        <f t="shared" si="180"/>
        <v>6.3875292654320178E-4</v>
      </c>
      <c r="Q1869" s="12" t="s">
        <v>8</v>
      </c>
      <c r="R1869" s="12">
        <f t="shared" si="181"/>
        <v>1.5408750916455938E-5</v>
      </c>
      <c r="S1869" s="12" t="s">
        <v>8</v>
      </c>
      <c r="T1869" s="12" t="s">
        <v>8</v>
      </c>
      <c r="U1869" s="12" t="s">
        <v>8</v>
      </c>
    </row>
    <row r="1870" spans="1:21">
      <c r="A1870" s="4">
        <v>2001</v>
      </c>
      <c r="B1870" s="4">
        <v>19</v>
      </c>
      <c r="C1870" s="4">
        <v>1982</v>
      </c>
      <c r="D1870" s="5">
        <v>4101.1516873413984</v>
      </c>
      <c r="E1870" s="5">
        <v>363.17014951989802</v>
      </c>
      <c r="F1870" s="5">
        <v>13.590170330074022</v>
      </c>
      <c r="G1870" s="5"/>
      <c r="H1870" s="5"/>
      <c r="I1870" s="5">
        <v>4477.9120071913712</v>
      </c>
      <c r="J1870" s="5"/>
      <c r="K1870" s="5">
        <v>308169.5</v>
      </c>
      <c r="N1870" s="12">
        <f t="shared" si="178"/>
        <v>1.4530678756954764E-2</v>
      </c>
      <c r="O1870" s="12">
        <f t="shared" si="179"/>
        <v>1.3308103778412199E-2</v>
      </c>
      <c r="P1870" s="12">
        <f t="shared" si="180"/>
        <v>1.1784753180308176E-3</v>
      </c>
      <c r="Q1870" s="12" t="s">
        <v>8</v>
      </c>
      <c r="R1870" s="12">
        <f t="shared" si="181"/>
        <v>4.4099660511744419E-5</v>
      </c>
      <c r="S1870" s="12" t="s">
        <v>8</v>
      </c>
      <c r="T1870" s="12" t="s">
        <v>8</v>
      </c>
      <c r="U1870" s="12" t="s">
        <v>8</v>
      </c>
    </row>
    <row r="1871" spans="1:21">
      <c r="A1871" s="4">
        <v>2001</v>
      </c>
      <c r="B1871" s="4">
        <v>20</v>
      </c>
      <c r="C1871" s="4">
        <v>1981</v>
      </c>
      <c r="D1871" s="5">
        <v>5128.5733323487784</v>
      </c>
      <c r="E1871" s="5">
        <v>898.33460578031395</v>
      </c>
      <c r="F1871" s="5">
        <v>105.75796217882781</v>
      </c>
      <c r="G1871" s="5"/>
      <c r="H1871" s="5"/>
      <c r="I1871" s="5">
        <v>6132.6659003079203</v>
      </c>
      <c r="J1871" s="5"/>
      <c r="K1871" s="5">
        <v>314349</v>
      </c>
      <c r="N1871" s="12">
        <f t="shared" si="178"/>
        <v>1.9509099441410407E-2</v>
      </c>
      <c r="O1871" s="12">
        <f t="shared" si="179"/>
        <v>1.6314902647531177E-2</v>
      </c>
      <c r="P1871" s="12">
        <f t="shared" si="180"/>
        <v>2.8577619326936427E-3</v>
      </c>
      <c r="Q1871" s="12" t="s">
        <v>8</v>
      </c>
      <c r="R1871" s="12">
        <f t="shared" si="181"/>
        <v>3.364348611855861E-4</v>
      </c>
      <c r="S1871" s="12" t="s">
        <v>8</v>
      </c>
      <c r="T1871" s="12" t="s">
        <v>8</v>
      </c>
      <c r="U1871" s="12" t="s">
        <v>8</v>
      </c>
    </row>
    <row r="1872" spans="1:21">
      <c r="A1872" s="4">
        <v>2001</v>
      </c>
      <c r="B1872" s="4">
        <v>21</v>
      </c>
      <c r="C1872" s="4">
        <v>1980</v>
      </c>
      <c r="D1872" s="5">
        <v>6790.5498785289165</v>
      </c>
      <c r="E1872" s="5">
        <v>1466.4729453005734</v>
      </c>
      <c r="F1872" s="5">
        <v>150.3019354459804</v>
      </c>
      <c r="G1872" s="5"/>
      <c r="H1872" s="5"/>
      <c r="I1872" s="5">
        <v>8407.3247592754706</v>
      </c>
      <c r="J1872" s="5"/>
      <c r="K1872" s="5">
        <v>323878</v>
      </c>
      <c r="N1872" s="12">
        <f t="shared" si="178"/>
        <v>2.5958307632119103E-2</v>
      </c>
      <c r="O1872" s="12">
        <f t="shared" si="179"/>
        <v>2.0966382028198633E-2</v>
      </c>
      <c r="P1872" s="12">
        <f t="shared" si="180"/>
        <v>4.5278559991742988E-3</v>
      </c>
      <c r="Q1872" s="12" t="s">
        <v>8</v>
      </c>
      <c r="R1872" s="12">
        <f t="shared" si="181"/>
        <v>4.6406960474617111E-4</v>
      </c>
      <c r="S1872" s="12" t="s">
        <v>8</v>
      </c>
      <c r="T1872" s="12" t="s">
        <v>8</v>
      </c>
      <c r="U1872" s="12" t="s">
        <v>8</v>
      </c>
    </row>
    <row r="1873" spans="1:21">
      <c r="A1873" s="4">
        <v>2001</v>
      </c>
      <c r="B1873" s="4">
        <v>22</v>
      </c>
      <c r="C1873" s="4">
        <v>1979</v>
      </c>
      <c r="D1873" s="5">
        <v>8601.8848563667652</v>
      </c>
      <c r="E1873" s="5">
        <v>2126.0781031931051</v>
      </c>
      <c r="F1873" s="5">
        <v>197.16221066722485</v>
      </c>
      <c r="G1873" s="5"/>
      <c r="H1873" s="5"/>
      <c r="I1873" s="5">
        <v>10925.125170227097</v>
      </c>
      <c r="J1873" s="5"/>
      <c r="K1873" s="5">
        <v>338982.5</v>
      </c>
      <c r="N1873" s="12">
        <f t="shared" si="178"/>
        <v>3.2229171624573824E-2</v>
      </c>
      <c r="O1873" s="12">
        <f t="shared" si="179"/>
        <v>2.5375601561634493E-2</v>
      </c>
      <c r="P1873" s="12">
        <f t="shared" si="180"/>
        <v>6.2719405963231291E-3</v>
      </c>
      <c r="Q1873" s="12" t="s">
        <v>8</v>
      </c>
      <c r="R1873" s="12">
        <f t="shared" si="181"/>
        <v>5.8162946661619659E-4</v>
      </c>
      <c r="S1873" s="12" t="s">
        <v>8</v>
      </c>
      <c r="T1873" s="12" t="s">
        <v>8</v>
      </c>
      <c r="U1873" s="12" t="s">
        <v>8</v>
      </c>
    </row>
    <row r="1874" spans="1:21">
      <c r="A1874" s="4">
        <v>2001</v>
      </c>
      <c r="B1874" s="4">
        <v>23</v>
      </c>
      <c r="C1874" s="4">
        <v>1978</v>
      </c>
      <c r="D1874" s="5">
        <v>10839.694814532497</v>
      </c>
      <c r="E1874" s="5">
        <v>3027.7789295627522</v>
      </c>
      <c r="F1874" s="5">
        <v>340.47616446455447</v>
      </c>
      <c r="G1874" s="5"/>
      <c r="H1874" s="5"/>
      <c r="I1874" s="5">
        <v>14207.949908559804</v>
      </c>
      <c r="J1874" s="5"/>
      <c r="K1874" s="5">
        <v>355872.5</v>
      </c>
      <c r="N1874" s="12">
        <f t="shared" si="178"/>
        <v>3.9924270373686656E-2</v>
      </c>
      <c r="O1874" s="12">
        <f t="shared" si="179"/>
        <v>3.0459489886216263E-2</v>
      </c>
      <c r="P1874" s="12">
        <f t="shared" si="180"/>
        <v>8.508044115695234E-3</v>
      </c>
      <c r="Q1874" s="12" t="s">
        <v>8</v>
      </c>
      <c r="R1874" s="12">
        <f t="shared" si="181"/>
        <v>9.567363717751568E-4</v>
      </c>
      <c r="S1874" s="12" t="s">
        <v>8</v>
      </c>
      <c r="T1874" s="12" t="s">
        <v>8</v>
      </c>
      <c r="U1874" s="12" t="s">
        <v>8</v>
      </c>
    </row>
    <row r="1875" spans="1:21">
      <c r="A1875" s="4">
        <v>2001</v>
      </c>
      <c r="B1875" s="4">
        <v>24</v>
      </c>
      <c r="C1875" s="4">
        <v>1977</v>
      </c>
      <c r="D1875" s="5">
        <v>13614.002010408014</v>
      </c>
      <c r="E1875" s="5">
        <v>4181.8650398545196</v>
      </c>
      <c r="F1875" s="5">
        <v>499.03412033606003</v>
      </c>
      <c r="G1875" s="5"/>
      <c r="H1875" s="5"/>
      <c r="I1875" s="5">
        <v>18294.901170598598</v>
      </c>
      <c r="J1875" s="5"/>
      <c r="K1875" s="5">
        <v>374389</v>
      </c>
      <c r="N1875" s="12">
        <f t="shared" si="178"/>
        <v>4.8866022160369553E-2</v>
      </c>
      <c r="O1875" s="12">
        <f t="shared" si="179"/>
        <v>3.6363253221670548E-2</v>
      </c>
      <c r="P1875" s="12">
        <f t="shared" si="180"/>
        <v>1.1169839498100959E-2</v>
      </c>
      <c r="Q1875" s="12" t="s">
        <v>8</v>
      </c>
      <c r="R1875" s="12">
        <f t="shared" si="181"/>
        <v>1.3329294405980412E-3</v>
      </c>
      <c r="S1875" s="12" t="s">
        <v>8</v>
      </c>
      <c r="T1875" s="12" t="s">
        <v>8</v>
      </c>
      <c r="U1875" s="12" t="s">
        <v>8</v>
      </c>
    </row>
    <row r="1876" spans="1:21">
      <c r="A1876" s="4">
        <v>2001</v>
      </c>
      <c r="B1876" s="4">
        <v>25</v>
      </c>
      <c r="C1876" s="4">
        <v>1976</v>
      </c>
      <c r="D1876" s="5">
        <v>15598.459626066378</v>
      </c>
      <c r="E1876" s="5">
        <v>6233.9193875655765</v>
      </c>
      <c r="F1876" s="5">
        <v>724.79272169064438</v>
      </c>
      <c r="G1876" s="5"/>
      <c r="H1876" s="5"/>
      <c r="I1876" s="5">
        <v>22557.171735322598</v>
      </c>
      <c r="J1876" s="5"/>
      <c r="K1876" s="5">
        <v>397804.5</v>
      </c>
      <c r="N1876" s="12">
        <f t="shared" si="178"/>
        <v>5.6704164320219096E-2</v>
      </c>
      <c r="O1876" s="12">
        <f t="shared" si="179"/>
        <v>3.9211370474859834E-2</v>
      </c>
      <c r="P1876" s="12">
        <f t="shared" si="180"/>
        <v>1.5670811636282589E-2</v>
      </c>
      <c r="Q1876" s="12" t="s">
        <v>8</v>
      </c>
      <c r="R1876" s="12">
        <f t="shared" si="181"/>
        <v>1.8219822090766806E-3</v>
      </c>
      <c r="S1876" s="12" t="s">
        <v>8</v>
      </c>
      <c r="T1876" s="12" t="s">
        <v>8</v>
      </c>
      <c r="U1876" s="12" t="s">
        <v>8</v>
      </c>
    </row>
    <row r="1877" spans="1:21">
      <c r="A1877" s="4">
        <v>2001</v>
      </c>
      <c r="B1877" s="4">
        <v>26</v>
      </c>
      <c r="C1877" s="4">
        <v>1975</v>
      </c>
      <c r="D1877" s="5">
        <v>18144.766964214741</v>
      </c>
      <c r="E1877" s="5">
        <v>8074.5621946715783</v>
      </c>
      <c r="F1877" s="5">
        <v>1017.1933251179456</v>
      </c>
      <c r="G1877" s="5"/>
      <c r="H1877" s="5"/>
      <c r="I1877" s="5">
        <v>27236.522484004265</v>
      </c>
      <c r="J1877" s="5"/>
      <c r="K1877" s="5">
        <v>419746</v>
      </c>
      <c r="N1877" s="12">
        <f t="shared" si="178"/>
        <v>6.4888104911075425E-2</v>
      </c>
      <c r="O1877" s="12">
        <f t="shared" si="179"/>
        <v>4.3227968733983747E-2</v>
      </c>
      <c r="P1877" s="12">
        <f t="shared" si="180"/>
        <v>1.9236781755327219E-2</v>
      </c>
      <c r="Q1877" s="12" t="s">
        <v>8</v>
      </c>
      <c r="R1877" s="12">
        <f t="shared" si="181"/>
        <v>2.4233544217644614E-3</v>
      </c>
      <c r="S1877" s="12" t="s">
        <v>8</v>
      </c>
      <c r="T1877" s="12" t="s">
        <v>8</v>
      </c>
      <c r="U1877" s="12" t="s">
        <v>8</v>
      </c>
    </row>
    <row r="1878" spans="1:21">
      <c r="A1878" s="4">
        <v>2001</v>
      </c>
      <c r="B1878" s="4">
        <v>27</v>
      </c>
      <c r="C1878" s="4">
        <v>1974</v>
      </c>
      <c r="D1878" s="5">
        <v>20913.74011474811</v>
      </c>
      <c r="E1878" s="5">
        <v>10366.245546507076</v>
      </c>
      <c r="F1878" s="5">
        <v>1381.2951492888719</v>
      </c>
      <c r="G1878" s="5"/>
      <c r="H1878" s="5"/>
      <c r="I1878" s="5">
        <v>32661.28081054406</v>
      </c>
      <c r="J1878" s="5"/>
      <c r="K1878" s="5">
        <v>430115</v>
      </c>
      <c r="N1878" s="12">
        <f t="shared" si="178"/>
        <v>7.5936158493761105E-2</v>
      </c>
      <c r="O1878" s="12">
        <f t="shared" si="179"/>
        <v>4.8623600931723167E-2</v>
      </c>
      <c r="P1878" s="12">
        <f t="shared" si="180"/>
        <v>2.4101102138979286E-2</v>
      </c>
      <c r="Q1878" s="12" t="s">
        <v>8</v>
      </c>
      <c r="R1878" s="12">
        <f t="shared" si="181"/>
        <v>3.2114554230586517E-3</v>
      </c>
      <c r="S1878" s="12" t="s">
        <v>8</v>
      </c>
      <c r="T1878" s="12" t="s">
        <v>8</v>
      </c>
      <c r="U1878" s="12" t="s">
        <v>8</v>
      </c>
    </row>
    <row r="1879" spans="1:21">
      <c r="A1879" s="4">
        <v>2001</v>
      </c>
      <c r="B1879" s="4">
        <v>28</v>
      </c>
      <c r="C1879" s="4">
        <v>1973</v>
      </c>
      <c r="D1879" s="5">
        <v>22307.74787437962</v>
      </c>
      <c r="E1879" s="5">
        <v>12212.572933940308</v>
      </c>
      <c r="F1879" s="5">
        <v>2028.3258375295704</v>
      </c>
      <c r="G1879" s="5"/>
      <c r="H1879" s="5"/>
      <c r="I1879" s="5">
        <v>36548.646645849505</v>
      </c>
      <c r="J1879" s="5"/>
      <c r="K1879" s="5">
        <v>435100</v>
      </c>
      <c r="N1879" s="12">
        <f t="shared" si="178"/>
        <v>8.4000566871637566E-2</v>
      </c>
      <c r="O1879" s="12">
        <f t="shared" si="179"/>
        <v>5.1270392724384328E-2</v>
      </c>
      <c r="P1879" s="12">
        <f t="shared" si="180"/>
        <v>2.8068427795771796E-2</v>
      </c>
      <c r="Q1879" s="12" t="s">
        <v>8</v>
      </c>
      <c r="R1879" s="12">
        <f t="shared" si="181"/>
        <v>4.6617463514814304E-3</v>
      </c>
      <c r="S1879" s="12" t="s">
        <v>8</v>
      </c>
      <c r="T1879" s="12" t="s">
        <v>8</v>
      </c>
      <c r="U1879" s="12" t="s">
        <v>8</v>
      </c>
    </row>
    <row r="1880" spans="1:21">
      <c r="A1880" s="4">
        <v>2001</v>
      </c>
      <c r="B1880" s="4">
        <v>29</v>
      </c>
      <c r="C1880" s="4">
        <v>1972</v>
      </c>
      <c r="D1880" s="5">
        <v>22090.753587012761</v>
      </c>
      <c r="E1880" s="5">
        <v>14607.423950049935</v>
      </c>
      <c r="F1880" s="5">
        <v>2495.080295828393</v>
      </c>
      <c r="G1880" s="5"/>
      <c r="H1880" s="5"/>
      <c r="I1880" s="5">
        <v>39193.257832891089</v>
      </c>
      <c r="J1880" s="5"/>
      <c r="K1880" s="5">
        <v>442910.5</v>
      </c>
      <c r="N1880" s="12">
        <f t="shared" si="178"/>
        <v>8.8490243136911603E-2</v>
      </c>
      <c r="O1880" s="12">
        <f t="shared" si="179"/>
        <v>4.9876337515170135E-2</v>
      </c>
      <c r="P1880" s="12">
        <f t="shared" si="180"/>
        <v>3.2980532071490598E-2</v>
      </c>
      <c r="Q1880" s="12" t="s">
        <v>8</v>
      </c>
      <c r="R1880" s="12">
        <f t="shared" si="181"/>
        <v>5.633373550250881E-3</v>
      </c>
      <c r="S1880" s="12" t="s">
        <v>8</v>
      </c>
      <c r="T1880" s="12" t="s">
        <v>8</v>
      </c>
      <c r="U1880" s="12" t="s">
        <v>8</v>
      </c>
    </row>
    <row r="1881" spans="1:21">
      <c r="A1881" s="4">
        <v>2001</v>
      </c>
      <c r="B1881" s="4">
        <v>30</v>
      </c>
      <c r="C1881" s="4">
        <v>1971</v>
      </c>
      <c r="D1881" s="5">
        <v>21658.233915607321</v>
      </c>
      <c r="E1881" s="5">
        <v>16339.760790918917</v>
      </c>
      <c r="F1881" s="5">
        <v>3455.8155798295275</v>
      </c>
      <c r="G1881" s="5"/>
      <c r="H1881" s="5"/>
      <c r="I1881" s="5">
        <v>41453.810286355758</v>
      </c>
      <c r="J1881" s="5"/>
      <c r="K1881" s="5">
        <v>445718</v>
      </c>
      <c r="N1881" s="12">
        <f t="shared" si="178"/>
        <v>9.3004568553111511E-2</v>
      </c>
      <c r="O1881" s="12">
        <f t="shared" si="179"/>
        <v>4.8591786545769573E-2</v>
      </c>
      <c r="P1881" s="12">
        <f t="shared" si="180"/>
        <v>3.6659414228096952E-2</v>
      </c>
      <c r="Q1881" s="12" t="s">
        <v>8</v>
      </c>
      <c r="R1881" s="12">
        <f t="shared" si="181"/>
        <v>7.7533677792450103E-3</v>
      </c>
      <c r="S1881" s="12" t="s">
        <v>8</v>
      </c>
      <c r="T1881" s="12" t="s">
        <v>8</v>
      </c>
      <c r="U1881" s="12" t="s">
        <v>8</v>
      </c>
    </row>
    <row r="1882" spans="1:21">
      <c r="A1882" s="4">
        <v>2001</v>
      </c>
      <c r="B1882" s="4">
        <v>31</v>
      </c>
      <c r="C1882" s="4">
        <v>1970</v>
      </c>
      <c r="D1882" s="5">
        <v>19674.650570780781</v>
      </c>
      <c r="E1882" s="5">
        <v>17260.794661929602</v>
      </c>
      <c r="F1882" s="5">
        <v>4017.5114018808799</v>
      </c>
      <c r="G1882" s="5"/>
      <c r="H1882" s="5"/>
      <c r="I1882" s="5">
        <v>40952.956634591261</v>
      </c>
      <c r="J1882" s="5"/>
      <c r="K1882" s="5">
        <v>451001</v>
      </c>
      <c r="N1882" s="12">
        <f t="shared" si="178"/>
        <v>9.0804580554347467E-2</v>
      </c>
      <c r="O1882" s="12">
        <f t="shared" si="179"/>
        <v>4.3624405646064603E-2</v>
      </c>
      <c r="P1882" s="12">
        <f t="shared" si="180"/>
        <v>3.827218711694564E-2</v>
      </c>
      <c r="Q1882" s="12" t="s">
        <v>8</v>
      </c>
      <c r="R1882" s="12">
        <f t="shared" si="181"/>
        <v>8.9079877913372258E-3</v>
      </c>
      <c r="S1882" s="12" t="s">
        <v>8</v>
      </c>
      <c r="T1882" s="12" t="s">
        <v>8</v>
      </c>
      <c r="U1882" s="12" t="s">
        <v>8</v>
      </c>
    </row>
    <row r="1883" spans="1:21">
      <c r="A1883" s="4">
        <v>2001</v>
      </c>
      <c r="B1883" s="4">
        <v>32</v>
      </c>
      <c r="C1883" s="4">
        <v>1969</v>
      </c>
      <c r="D1883" s="5">
        <v>17454.731331279218</v>
      </c>
      <c r="E1883" s="5">
        <v>17928.057374984128</v>
      </c>
      <c r="F1883" s="5">
        <v>4576.0068489476735</v>
      </c>
      <c r="G1883" s="5"/>
      <c r="H1883" s="5"/>
      <c r="I1883" s="5">
        <v>39958.795555211022</v>
      </c>
      <c r="J1883" s="5"/>
      <c r="K1883" s="5">
        <v>454285.5</v>
      </c>
      <c r="N1883" s="12">
        <f t="shared" si="178"/>
        <v>8.7959654347785743E-2</v>
      </c>
      <c r="O1883" s="12">
        <f t="shared" si="179"/>
        <v>3.8422382689474392E-2</v>
      </c>
      <c r="P1883" s="12">
        <f t="shared" si="180"/>
        <v>3.946429585576499E-2</v>
      </c>
      <c r="Q1883" s="12" t="s">
        <v>8</v>
      </c>
      <c r="R1883" s="12">
        <f t="shared" si="181"/>
        <v>1.0072975802546357E-2</v>
      </c>
      <c r="S1883" s="12" t="s">
        <v>8</v>
      </c>
      <c r="T1883" s="12" t="s">
        <v>8</v>
      </c>
      <c r="U1883" s="12" t="s">
        <v>8</v>
      </c>
    </row>
    <row r="1884" spans="1:21">
      <c r="A1884" s="4">
        <v>2001</v>
      </c>
      <c r="B1884" s="4">
        <v>33</v>
      </c>
      <c r="C1884" s="4">
        <v>1968</v>
      </c>
      <c r="D1884" s="5">
        <v>14936.328510497135</v>
      </c>
      <c r="E1884" s="5">
        <v>17378.786257871383</v>
      </c>
      <c r="F1884" s="5">
        <v>4795.1519117422313</v>
      </c>
      <c r="G1884" s="5"/>
      <c r="H1884" s="5"/>
      <c r="I1884" s="5">
        <v>37110.266680110748</v>
      </c>
      <c r="J1884" s="5"/>
      <c r="K1884" s="5">
        <v>452928.5</v>
      </c>
      <c r="N1884" s="12">
        <f t="shared" si="178"/>
        <v>8.1934050694780186E-2</v>
      </c>
      <c r="O1884" s="12">
        <f t="shared" si="179"/>
        <v>3.2977232632738135E-2</v>
      </c>
      <c r="P1884" s="12">
        <f t="shared" si="180"/>
        <v>3.8369822737742011E-2</v>
      </c>
      <c r="Q1884" s="12" t="s">
        <v>8</v>
      </c>
      <c r="R1884" s="12">
        <f t="shared" si="181"/>
        <v>1.0586995324300042E-2</v>
      </c>
      <c r="S1884" s="12" t="s">
        <v>8</v>
      </c>
      <c r="T1884" s="12" t="s">
        <v>8</v>
      </c>
      <c r="U1884" s="12" t="s">
        <v>8</v>
      </c>
    </row>
    <row r="1885" spans="1:21">
      <c r="A1885" s="4">
        <v>2001</v>
      </c>
      <c r="B1885" s="4">
        <v>34</v>
      </c>
      <c r="C1885" s="4">
        <v>1967</v>
      </c>
      <c r="D1885" s="5">
        <v>12148.16362819887</v>
      </c>
      <c r="E1885" s="5">
        <v>15821.855098974827</v>
      </c>
      <c r="F1885" s="5">
        <v>4936.7827138982957</v>
      </c>
      <c r="G1885" s="5"/>
      <c r="H1885" s="5"/>
      <c r="I1885" s="5">
        <v>32906.801441071992</v>
      </c>
      <c r="J1885" s="5"/>
      <c r="K1885" s="5">
        <v>462822.5</v>
      </c>
      <c r="N1885" s="12">
        <f t="shared" si="178"/>
        <v>7.1100262932489222E-2</v>
      </c>
      <c r="O1885" s="12">
        <f t="shared" si="179"/>
        <v>2.6247997079223397E-2</v>
      </c>
      <c r="P1885" s="12">
        <f t="shared" si="180"/>
        <v>3.4185578918429479E-2</v>
      </c>
      <c r="Q1885" s="12" t="s">
        <v>8</v>
      </c>
      <c r="R1885" s="12">
        <f t="shared" si="181"/>
        <v>1.0666686934836349E-2</v>
      </c>
      <c r="S1885" s="12" t="s">
        <v>8</v>
      </c>
      <c r="T1885" s="12" t="s">
        <v>8</v>
      </c>
      <c r="U1885" s="12" t="s">
        <v>8</v>
      </c>
    </row>
    <row r="1886" spans="1:21">
      <c r="A1886" s="4">
        <v>2001</v>
      </c>
      <c r="B1886" s="4">
        <v>35</v>
      </c>
      <c r="C1886" s="4">
        <v>1966</v>
      </c>
      <c r="D1886" s="5">
        <v>9462.172774727982</v>
      </c>
      <c r="E1886" s="5">
        <v>15198.916605408185</v>
      </c>
      <c r="F1886" s="5">
        <v>5577.1024090050742</v>
      </c>
      <c r="G1886" s="5"/>
      <c r="H1886" s="5"/>
      <c r="I1886" s="5">
        <v>30238.191789141241</v>
      </c>
      <c r="J1886" s="5"/>
      <c r="K1886" s="5">
        <v>470793</v>
      </c>
      <c r="N1886" s="12">
        <f t="shared" si="178"/>
        <v>6.4228210251939269E-2</v>
      </c>
      <c r="O1886" s="12">
        <f t="shared" si="179"/>
        <v>2.0098371842249104E-2</v>
      </c>
      <c r="P1886" s="12">
        <f t="shared" si="180"/>
        <v>3.2283650363128136E-2</v>
      </c>
      <c r="Q1886" s="12" t="s">
        <v>8</v>
      </c>
      <c r="R1886" s="12">
        <f t="shared" si="181"/>
        <v>1.1846188046562022E-2</v>
      </c>
      <c r="S1886" s="12" t="s">
        <v>8</v>
      </c>
      <c r="T1886" s="12" t="s">
        <v>8</v>
      </c>
      <c r="U1886" s="12" t="s">
        <v>8</v>
      </c>
    </row>
    <row r="1887" spans="1:21">
      <c r="A1887" s="4">
        <v>2001</v>
      </c>
      <c r="B1887" s="4">
        <v>36</v>
      </c>
      <c r="C1887" s="4">
        <v>1965</v>
      </c>
      <c r="D1887" s="5">
        <v>7350.480017682341</v>
      </c>
      <c r="E1887" s="5">
        <v>12359.187768907006</v>
      </c>
      <c r="F1887" s="5">
        <v>5406.6954469937682</v>
      </c>
      <c r="G1887" s="5"/>
      <c r="H1887" s="5"/>
      <c r="I1887" s="5">
        <v>25116.363233583113</v>
      </c>
      <c r="J1887" s="5"/>
      <c r="K1887" s="5">
        <v>474690</v>
      </c>
      <c r="N1887" s="12">
        <f t="shared" si="178"/>
        <v>5.2911085621317307E-2</v>
      </c>
      <c r="O1887" s="12">
        <f t="shared" si="179"/>
        <v>1.548480064396204E-2</v>
      </c>
      <c r="P1887" s="12">
        <f t="shared" si="180"/>
        <v>2.6036334805677401E-2</v>
      </c>
      <c r="Q1887" s="12" t="s">
        <v>8</v>
      </c>
      <c r="R1887" s="12">
        <f t="shared" si="181"/>
        <v>1.1389950171677871E-2</v>
      </c>
      <c r="S1887" s="12" t="s">
        <v>8</v>
      </c>
      <c r="T1887" s="12" t="s">
        <v>8</v>
      </c>
      <c r="U1887" s="12" t="s">
        <v>8</v>
      </c>
    </row>
    <row r="1888" spans="1:21">
      <c r="A1888" s="4">
        <v>2001</v>
      </c>
      <c r="B1888" s="4">
        <v>37</v>
      </c>
      <c r="C1888" s="4">
        <v>1964</v>
      </c>
      <c r="D1888" s="5">
        <v>5321.9865897970603</v>
      </c>
      <c r="E1888" s="5">
        <v>8910.2542693463474</v>
      </c>
      <c r="F1888" s="5">
        <v>4922.3650299243454</v>
      </c>
      <c r="G1888" s="5"/>
      <c r="H1888" s="5"/>
      <c r="I1888" s="5">
        <v>19154.605889067752</v>
      </c>
      <c r="J1888" s="5"/>
      <c r="K1888" s="5">
        <v>465352</v>
      </c>
      <c r="N1888" s="12">
        <f t="shared" si="178"/>
        <v>4.1161541992014113E-2</v>
      </c>
      <c r="O1888" s="12">
        <f t="shared" si="179"/>
        <v>1.1436475162451349E-2</v>
      </c>
      <c r="P1888" s="12">
        <f t="shared" si="180"/>
        <v>1.9147342805760689E-2</v>
      </c>
      <c r="Q1888" s="12" t="s">
        <v>8</v>
      </c>
      <c r="R1888" s="12">
        <f t="shared" si="181"/>
        <v>1.057772402380208E-2</v>
      </c>
      <c r="S1888" s="12" t="s">
        <v>8</v>
      </c>
      <c r="T1888" s="12" t="s">
        <v>8</v>
      </c>
      <c r="U1888" s="12" t="s">
        <v>8</v>
      </c>
    </row>
    <row r="1889" spans="1:21">
      <c r="A1889" s="4">
        <v>2001</v>
      </c>
      <c r="B1889" s="4">
        <v>38</v>
      </c>
      <c r="C1889" s="4">
        <v>1963</v>
      </c>
      <c r="D1889" s="5">
        <v>3752.0850393329652</v>
      </c>
      <c r="E1889" s="5">
        <v>6574.7795595517273</v>
      </c>
      <c r="F1889" s="5">
        <v>4266.6955288295358</v>
      </c>
      <c r="G1889" s="5"/>
      <c r="H1889" s="5"/>
      <c r="I1889" s="5">
        <v>14593.560127714227</v>
      </c>
      <c r="J1889" s="5"/>
      <c r="K1889" s="5">
        <v>447131</v>
      </c>
      <c r="N1889" s="12">
        <f t="shared" si="178"/>
        <v>3.2638220404566508E-2</v>
      </c>
      <c r="O1889" s="12">
        <f t="shared" si="179"/>
        <v>8.3914670182406621E-3</v>
      </c>
      <c r="P1889" s="12">
        <f t="shared" si="180"/>
        <v>1.4704369769825235E-2</v>
      </c>
      <c r="Q1889" s="12" t="s">
        <v>8</v>
      </c>
      <c r="R1889" s="12">
        <f t="shared" si="181"/>
        <v>9.5423836165006142E-3</v>
      </c>
      <c r="S1889" s="12" t="s">
        <v>8</v>
      </c>
      <c r="T1889" s="12" t="s">
        <v>8</v>
      </c>
      <c r="U1889" s="12" t="s">
        <v>8</v>
      </c>
    </row>
    <row r="1890" spans="1:21">
      <c r="A1890" s="4">
        <v>2001</v>
      </c>
      <c r="B1890" s="4">
        <v>39</v>
      </c>
      <c r="C1890" s="4">
        <v>1962</v>
      </c>
      <c r="D1890" s="5">
        <v>2644.6378425920088</v>
      </c>
      <c r="E1890" s="5">
        <v>4540.0650261274805</v>
      </c>
      <c r="F1890" s="5">
        <v>3192.7591370269456</v>
      </c>
      <c r="G1890" s="5"/>
      <c r="H1890" s="5"/>
      <c r="I1890" s="5">
        <v>10377.462005746434</v>
      </c>
      <c r="J1890" s="5"/>
      <c r="K1890" s="5">
        <v>438125.5</v>
      </c>
      <c r="N1890" s="12">
        <f t="shared" si="178"/>
        <v>2.3686048873545217E-2</v>
      </c>
      <c r="O1890" s="12">
        <f t="shared" si="179"/>
        <v>6.0362563753810468E-3</v>
      </c>
      <c r="P1890" s="12">
        <f t="shared" si="180"/>
        <v>1.0362476108164169E-2</v>
      </c>
      <c r="Q1890" s="12" t="s">
        <v>8</v>
      </c>
      <c r="R1890" s="12">
        <f t="shared" si="181"/>
        <v>7.2873163900000013E-3</v>
      </c>
      <c r="S1890" s="12" t="s">
        <v>8</v>
      </c>
      <c r="T1890" s="12" t="s">
        <v>8</v>
      </c>
      <c r="U1890" s="12" t="s">
        <v>8</v>
      </c>
    </row>
    <row r="1891" spans="1:21">
      <c r="A1891" s="4">
        <v>2001</v>
      </c>
      <c r="B1891" s="4">
        <v>40</v>
      </c>
      <c r="C1891" s="4">
        <v>1961</v>
      </c>
      <c r="D1891" s="5">
        <v>1650.5937841781763</v>
      </c>
      <c r="E1891" s="5">
        <v>2739.8518784016187</v>
      </c>
      <c r="F1891" s="5">
        <v>2845.097935116843</v>
      </c>
      <c r="G1891" s="5"/>
      <c r="H1891" s="5"/>
      <c r="I1891" s="5">
        <v>7235.5435976966382</v>
      </c>
      <c r="J1891" s="5"/>
      <c r="K1891" s="5">
        <v>428943.5</v>
      </c>
      <c r="N1891" s="12">
        <f t="shared" si="178"/>
        <v>1.6868290573692428E-2</v>
      </c>
      <c r="O1891" s="12">
        <f t="shared" si="179"/>
        <v>3.8480447522300171E-3</v>
      </c>
      <c r="P1891" s="12">
        <f t="shared" si="180"/>
        <v>6.3874423517354117E-3</v>
      </c>
      <c r="Q1891" s="12" t="s">
        <v>8</v>
      </c>
      <c r="R1891" s="12">
        <f t="shared" si="181"/>
        <v>6.6328034697269991E-3</v>
      </c>
      <c r="S1891" s="12" t="s">
        <v>8</v>
      </c>
      <c r="T1891" s="12" t="s">
        <v>8</v>
      </c>
      <c r="U1891" s="12" t="s">
        <v>8</v>
      </c>
    </row>
    <row r="1892" spans="1:21">
      <c r="A1892" s="4">
        <v>2001</v>
      </c>
      <c r="B1892" s="4">
        <v>41</v>
      </c>
      <c r="C1892" s="4">
        <v>1960</v>
      </c>
      <c r="D1892" s="5">
        <v>1054.9643119607729</v>
      </c>
      <c r="E1892" s="5">
        <v>1705.3813636662253</v>
      </c>
      <c r="F1892" s="5">
        <v>1908.5759687546683</v>
      </c>
      <c r="G1892" s="5"/>
      <c r="H1892" s="5"/>
      <c r="I1892" s="5">
        <v>4668.9216443816667</v>
      </c>
      <c r="J1892" s="5"/>
      <c r="K1892" s="5">
        <v>416992.5</v>
      </c>
      <c r="N1892" s="12">
        <f t="shared" si="178"/>
        <v>1.1196656161397787E-2</v>
      </c>
      <c r="O1892" s="12">
        <f t="shared" si="179"/>
        <v>2.5299359388017118E-3</v>
      </c>
      <c r="P1892" s="12">
        <f t="shared" si="180"/>
        <v>4.08971711401578E-3</v>
      </c>
      <c r="Q1892" s="12" t="s">
        <v>8</v>
      </c>
      <c r="R1892" s="12">
        <f t="shared" si="181"/>
        <v>4.5770031085802946E-3</v>
      </c>
      <c r="S1892" s="12" t="s">
        <v>8</v>
      </c>
      <c r="T1892" s="12" t="s">
        <v>8</v>
      </c>
      <c r="U1892" s="12" t="s">
        <v>8</v>
      </c>
    </row>
    <row r="1893" spans="1:21">
      <c r="A1893" s="4">
        <v>2001</v>
      </c>
      <c r="B1893" s="4">
        <v>42</v>
      </c>
      <c r="C1893" s="4">
        <v>1959</v>
      </c>
      <c r="D1893" s="5">
        <v>637.47699076959782</v>
      </c>
      <c r="E1893" s="5">
        <v>957.71260712948867</v>
      </c>
      <c r="F1893" s="5">
        <v>1211.5720718061125</v>
      </c>
      <c r="G1893" s="5"/>
      <c r="H1893" s="5"/>
      <c r="I1893" s="5">
        <v>2806.761669705199</v>
      </c>
      <c r="J1893" s="5"/>
      <c r="K1893" s="5">
        <v>402610.5</v>
      </c>
      <c r="N1893" s="12">
        <f t="shared" si="178"/>
        <v>6.9714070291390789E-3</v>
      </c>
      <c r="O1893" s="12">
        <f t="shared" si="179"/>
        <v>1.5833590797299073E-3</v>
      </c>
      <c r="P1893" s="12">
        <f t="shared" si="180"/>
        <v>2.3787571539477699E-3</v>
      </c>
      <c r="Q1893" s="12" t="s">
        <v>8</v>
      </c>
      <c r="R1893" s="12">
        <f t="shared" si="181"/>
        <v>3.0092907954614011E-3</v>
      </c>
      <c r="S1893" s="12" t="s">
        <v>8</v>
      </c>
      <c r="T1893" s="12" t="s">
        <v>8</v>
      </c>
      <c r="U1893" s="12" t="s">
        <v>8</v>
      </c>
    </row>
    <row r="1894" spans="1:21">
      <c r="A1894" s="4">
        <v>2001</v>
      </c>
      <c r="B1894" s="4">
        <v>43</v>
      </c>
      <c r="C1894" s="4">
        <v>1958</v>
      </c>
      <c r="D1894" s="5">
        <v>361.55041997792205</v>
      </c>
      <c r="E1894" s="5">
        <v>507.57907421942133</v>
      </c>
      <c r="F1894" s="5">
        <v>670.95599311121168</v>
      </c>
      <c r="G1894" s="5"/>
      <c r="H1894" s="5"/>
      <c r="I1894" s="5">
        <v>1540.085487308555</v>
      </c>
      <c r="J1894" s="5"/>
      <c r="K1894" s="5">
        <v>392513</v>
      </c>
      <c r="N1894" s="12">
        <f t="shared" si="178"/>
        <v>3.9236547255977637E-3</v>
      </c>
      <c r="O1894" s="12">
        <f t="shared" si="179"/>
        <v>9.2111705848703623E-4</v>
      </c>
      <c r="P1894" s="12">
        <f t="shared" si="180"/>
        <v>1.293152263031852E-3</v>
      </c>
      <c r="Q1894" s="12" t="s">
        <v>8</v>
      </c>
      <c r="R1894" s="12">
        <f t="shared" si="181"/>
        <v>1.7093854040788755E-3</v>
      </c>
      <c r="S1894" s="12" t="s">
        <v>8</v>
      </c>
      <c r="T1894" s="12" t="s">
        <v>8</v>
      </c>
      <c r="U1894" s="12" t="s">
        <v>8</v>
      </c>
    </row>
    <row r="1895" spans="1:21">
      <c r="A1895" s="4">
        <v>2001</v>
      </c>
      <c r="B1895" s="4">
        <v>44</v>
      </c>
      <c r="C1895" s="4">
        <v>1957</v>
      </c>
      <c r="D1895" s="5">
        <v>158.38807716032053</v>
      </c>
      <c r="E1895" s="5">
        <v>216.65308398920121</v>
      </c>
      <c r="F1895" s="5">
        <v>342.20119170050418</v>
      </c>
      <c r="G1895" s="5"/>
      <c r="H1895" s="5"/>
      <c r="I1895" s="5">
        <v>717.24235285002601</v>
      </c>
      <c r="J1895" s="5"/>
      <c r="K1895" s="5">
        <v>390111.5</v>
      </c>
      <c r="N1895" s="12">
        <f t="shared" si="178"/>
        <v>1.838557317202969E-3</v>
      </c>
      <c r="O1895" s="12">
        <f t="shared" si="179"/>
        <v>4.0600719835308759E-4</v>
      </c>
      <c r="P1895" s="12">
        <f t="shared" si="180"/>
        <v>5.5536195161947602E-4</v>
      </c>
      <c r="Q1895" s="12" t="s">
        <v>8</v>
      </c>
      <c r="R1895" s="12">
        <f t="shared" si="181"/>
        <v>8.7718816723040508E-4</v>
      </c>
      <c r="S1895" s="12" t="s">
        <v>8</v>
      </c>
      <c r="T1895" s="12" t="s">
        <v>8</v>
      </c>
      <c r="U1895" s="12" t="s">
        <v>8</v>
      </c>
    </row>
    <row r="1896" spans="1:21">
      <c r="A1896" s="4">
        <v>2001</v>
      </c>
      <c r="B1896" s="4">
        <v>45</v>
      </c>
      <c r="C1896" s="4">
        <v>1956</v>
      </c>
      <c r="D1896" s="5">
        <v>60.864313686673626</v>
      </c>
      <c r="E1896" s="5">
        <v>77.807185833946619</v>
      </c>
      <c r="F1896" s="5">
        <v>128.14194590808663</v>
      </c>
      <c r="G1896" s="5"/>
      <c r="H1896" s="5"/>
      <c r="I1896" s="5">
        <v>266.81344542870687</v>
      </c>
      <c r="J1896" s="5"/>
      <c r="K1896" s="5">
        <v>387480</v>
      </c>
      <c r="N1896" s="12">
        <f t="shared" si="178"/>
        <v>6.8858636685430695E-4</v>
      </c>
      <c r="O1896" s="12">
        <f t="shared" si="179"/>
        <v>1.5707730382645202E-4</v>
      </c>
      <c r="P1896" s="12">
        <f t="shared" si="180"/>
        <v>2.0080310166704506E-4</v>
      </c>
      <c r="Q1896" s="12" t="s">
        <v>8</v>
      </c>
      <c r="R1896" s="12">
        <f t="shared" si="181"/>
        <v>3.307059613608099E-4</v>
      </c>
      <c r="S1896" s="12" t="s">
        <v>8</v>
      </c>
      <c r="T1896" s="12" t="s">
        <v>8</v>
      </c>
      <c r="U1896" s="12" t="s">
        <v>8</v>
      </c>
    </row>
    <row r="1897" spans="1:21">
      <c r="A1897" s="4">
        <v>2001</v>
      </c>
      <c r="B1897" s="4">
        <v>46</v>
      </c>
      <c r="C1897" s="4">
        <v>1955</v>
      </c>
      <c r="D1897" s="5">
        <v>41.713164306579294</v>
      </c>
      <c r="E1897" s="5">
        <v>32.614915422970867</v>
      </c>
      <c r="F1897" s="5">
        <v>65.661461207622452</v>
      </c>
      <c r="G1897" s="5"/>
      <c r="H1897" s="5"/>
      <c r="I1897" s="5">
        <v>139.98954093717259</v>
      </c>
      <c r="J1897" s="5"/>
      <c r="K1897" s="5">
        <v>384402.5</v>
      </c>
      <c r="N1897" s="12">
        <f t="shared" si="178"/>
        <v>3.6417437695429296E-4</v>
      </c>
      <c r="O1897" s="12">
        <f t="shared" si="179"/>
        <v>1.0851428985654176E-4</v>
      </c>
      <c r="P1897" s="12">
        <f t="shared" si="180"/>
        <v>8.4845742218041942E-5</v>
      </c>
      <c r="Q1897" s="12" t="s">
        <v>8</v>
      </c>
      <c r="R1897" s="12">
        <f t="shared" si="181"/>
        <v>1.708143448797093E-4</v>
      </c>
      <c r="S1897" s="12" t="s">
        <v>8</v>
      </c>
      <c r="T1897" s="12" t="s">
        <v>8</v>
      </c>
      <c r="U1897" s="12" t="s">
        <v>8</v>
      </c>
    </row>
    <row r="1898" spans="1:21">
      <c r="A1898" s="4">
        <v>2001</v>
      </c>
      <c r="B1898" s="4">
        <v>47</v>
      </c>
      <c r="C1898" s="4">
        <v>1954</v>
      </c>
      <c r="D1898" s="5">
        <v>22.405447332877692</v>
      </c>
      <c r="E1898" s="5">
        <v>16.876563755745842</v>
      </c>
      <c r="F1898" s="5">
        <v>19.838927939522016</v>
      </c>
      <c r="G1898" s="5"/>
      <c r="H1898" s="5"/>
      <c r="I1898" s="5">
        <v>59.12093902814555</v>
      </c>
      <c r="J1898" s="5"/>
      <c r="K1898" s="5">
        <v>374869.5</v>
      </c>
      <c r="N1898" s="12">
        <f t="shared" si="178"/>
        <v>1.5771072073920538E-4</v>
      </c>
      <c r="O1898" s="12">
        <f t="shared" si="179"/>
        <v>5.9768659047689111E-5</v>
      </c>
      <c r="P1898" s="12">
        <f t="shared" si="180"/>
        <v>4.5019836918569905E-5</v>
      </c>
      <c r="Q1898" s="12" t="s">
        <v>8</v>
      </c>
      <c r="R1898" s="12">
        <f t="shared" si="181"/>
        <v>5.2922224772946362E-5</v>
      </c>
      <c r="S1898" s="12" t="s">
        <v>8</v>
      </c>
      <c r="T1898" s="12" t="s">
        <v>8</v>
      </c>
      <c r="U1898" s="12" t="s">
        <v>8</v>
      </c>
    </row>
    <row r="1899" spans="1:21">
      <c r="A1899" s="4">
        <v>2001</v>
      </c>
      <c r="B1899" s="4">
        <v>48</v>
      </c>
      <c r="C1899" s="4">
        <v>1953</v>
      </c>
      <c r="D1899" s="5">
        <v>15.87164957104801</v>
      </c>
      <c r="E1899" s="5">
        <v>9.1773079308578929</v>
      </c>
      <c r="F1899" s="5">
        <v>7.7395583531979817</v>
      </c>
      <c r="G1899" s="5"/>
      <c r="H1899" s="5"/>
      <c r="I1899" s="5">
        <v>32.788515855103888</v>
      </c>
      <c r="J1899" s="5"/>
      <c r="K1899" s="5">
        <v>367448.5</v>
      </c>
      <c r="N1899" s="12">
        <f t="shared" si="178"/>
        <v>8.9232956060791884E-5</v>
      </c>
      <c r="O1899" s="12">
        <f t="shared" si="179"/>
        <v>4.3194215164976887E-5</v>
      </c>
      <c r="P1899" s="12">
        <f t="shared" si="180"/>
        <v>2.4975766483896092E-5</v>
      </c>
      <c r="Q1899" s="12" t="s">
        <v>8</v>
      </c>
      <c r="R1899" s="12">
        <f t="shared" si="181"/>
        <v>2.1062974411918899E-5</v>
      </c>
      <c r="S1899" s="12" t="s">
        <v>8</v>
      </c>
      <c r="T1899" s="12" t="s">
        <v>8</v>
      </c>
      <c r="U1899" s="12" t="s">
        <v>8</v>
      </c>
    </row>
    <row r="1900" spans="1:21">
      <c r="A1900" s="4">
        <v>2001</v>
      </c>
      <c r="B1900" s="4">
        <v>49</v>
      </c>
      <c r="C1900" s="4">
        <v>1952</v>
      </c>
      <c r="D1900" s="5">
        <v>15.599664398794813</v>
      </c>
      <c r="E1900" s="5">
        <v>7.2546438582625559</v>
      </c>
      <c r="F1900" s="5">
        <v>12.08993639190885</v>
      </c>
      <c r="G1900" s="5"/>
      <c r="H1900" s="5"/>
      <c r="I1900" s="5">
        <v>34.944244648966219</v>
      </c>
      <c r="J1900" s="5"/>
      <c r="K1900" s="5">
        <v>369312.5</v>
      </c>
      <c r="N1900" s="12">
        <f t="shared" si="178"/>
        <v>9.461971812209503E-5</v>
      </c>
      <c r="O1900" s="12">
        <f t="shared" si="179"/>
        <v>4.2239741137369608E-5</v>
      </c>
      <c r="P1900" s="12">
        <f t="shared" si="180"/>
        <v>1.9643645579996767E-5</v>
      </c>
      <c r="Q1900" s="12" t="s">
        <v>8</v>
      </c>
      <c r="R1900" s="12">
        <f t="shared" si="181"/>
        <v>3.2736331404728651E-5</v>
      </c>
      <c r="S1900" s="12" t="s">
        <v>8</v>
      </c>
      <c r="T1900" s="12" t="s">
        <v>8</v>
      </c>
      <c r="U1900" s="12" t="s">
        <v>8</v>
      </c>
    </row>
    <row r="1901" spans="1:21">
      <c r="A1901" s="4">
        <v>2001</v>
      </c>
      <c r="B1901" s="4">
        <v>50</v>
      </c>
      <c r="C1901" s="4">
        <v>1951</v>
      </c>
      <c r="D1901" s="5">
        <v>11.551993773125181</v>
      </c>
      <c r="E1901" s="5">
        <v>7.4486602570588882</v>
      </c>
      <c r="F1901" s="5">
        <v>7.5551332387089971</v>
      </c>
      <c r="G1901" s="5"/>
      <c r="H1901" s="5"/>
      <c r="I1901" s="5">
        <v>26.55578726889307</v>
      </c>
      <c r="J1901" s="5"/>
      <c r="K1901" s="5">
        <v>377581</v>
      </c>
      <c r="N1901" s="12">
        <f t="shared" si="178"/>
        <v>7.0331365372974458E-5</v>
      </c>
      <c r="O1901" s="12">
        <f t="shared" si="179"/>
        <v>3.0594743308389935E-5</v>
      </c>
      <c r="P1901" s="12">
        <f t="shared" si="180"/>
        <v>1.9727317468460777E-5</v>
      </c>
      <c r="Q1901" s="12" t="s">
        <v>8</v>
      </c>
      <c r="R1901" s="12">
        <f t="shared" si="181"/>
        <v>2.0009304596123739E-5</v>
      </c>
      <c r="S1901" s="12" t="s">
        <v>8</v>
      </c>
      <c r="T1901" s="12" t="s">
        <v>8</v>
      </c>
      <c r="U1901" s="12" t="s">
        <v>8</v>
      </c>
    </row>
    <row r="1902" spans="1:21">
      <c r="A1902" s="4">
        <v>2002</v>
      </c>
      <c r="B1902" s="6">
        <v>13</v>
      </c>
      <c r="C1902" s="4">
        <v>1989</v>
      </c>
      <c r="D1902" s="5">
        <v>0</v>
      </c>
      <c r="E1902" s="5">
        <v>0</v>
      </c>
      <c r="F1902" s="5">
        <v>0</v>
      </c>
      <c r="G1902" s="5"/>
      <c r="H1902" s="5"/>
      <c r="I1902" s="5">
        <v>0</v>
      </c>
      <c r="J1902" s="5"/>
      <c r="K1902" s="5">
        <v>275993</v>
      </c>
      <c r="N1902" s="12">
        <f t="shared" si="178"/>
        <v>0</v>
      </c>
      <c r="O1902" s="12">
        <f t="shared" si="179"/>
        <v>0</v>
      </c>
      <c r="P1902" s="12">
        <f t="shared" si="180"/>
        <v>0</v>
      </c>
      <c r="Q1902" s="12" t="s">
        <v>8</v>
      </c>
      <c r="R1902" s="12">
        <f t="shared" si="181"/>
        <v>0</v>
      </c>
      <c r="S1902" s="12" t="s">
        <v>8</v>
      </c>
      <c r="T1902" s="12" t="s">
        <v>8</v>
      </c>
      <c r="U1902" s="12" t="s">
        <v>8</v>
      </c>
    </row>
    <row r="1903" spans="1:21">
      <c r="A1903" s="4">
        <v>2002</v>
      </c>
      <c r="B1903" s="4">
        <v>14</v>
      </c>
      <c r="C1903" s="4">
        <v>1988</v>
      </c>
      <c r="D1903" s="5">
        <v>2.0632214062726688</v>
      </c>
      <c r="E1903" s="5">
        <v>0</v>
      </c>
      <c r="F1903" s="5">
        <v>0</v>
      </c>
      <c r="G1903" s="5"/>
      <c r="H1903" s="5"/>
      <c r="I1903" s="5">
        <v>2.0632214062726688</v>
      </c>
      <c r="J1903" s="5"/>
      <c r="K1903" s="5">
        <v>270266</v>
      </c>
      <c r="N1903" s="12">
        <f t="shared" si="178"/>
        <v>7.6340398210380466E-6</v>
      </c>
      <c r="O1903" s="12">
        <f t="shared" si="179"/>
        <v>7.6340398210380466E-6</v>
      </c>
      <c r="P1903" s="12">
        <f t="shared" si="180"/>
        <v>0</v>
      </c>
      <c r="Q1903" s="12" t="s">
        <v>8</v>
      </c>
      <c r="R1903" s="12">
        <f t="shared" si="181"/>
        <v>0</v>
      </c>
      <c r="S1903" s="12" t="s">
        <v>8</v>
      </c>
      <c r="T1903" s="12" t="s">
        <v>8</v>
      </c>
      <c r="U1903" s="12" t="s">
        <v>8</v>
      </c>
    </row>
    <row r="1904" spans="1:21">
      <c r="A1904" s="4">
        <v>2002</v>
      </c>
      <c r="B1904" s="6">
        <v>15</v>
      </c>
      <c r="C1904" s="4">
        <v>1987</v>
      </c>
      <c r="D1904" s="5">
        <v>30.380134777560315</v>
      </c>
      <c r="E1904" s="5">
        <v>1.4185044283283594</v>
      </c>
      <c r="F1904" s="5">
        <v>1.1710717156541959E-2</v>
      </c>
      <c r="G1904" s="5"/>
      <c r="H1904" s="5"/>
      <c r="I1904" s="5">
        <v>31.810349923045212</v>
      </c>
      <c r="J1904" s="5"/>
      <c r="K1904" s="5">
        <v>268884.5</v>
      </c>
      <c r="N1904" s="12">
        <f t="shared" si="178"/>
        <v>1.1830488526875001E-4</v>
      </c>
      <c r="O1904" s="12">
        <f t="shared" si="179"/>
        <v>1.1298581650322095E-4</v>
      </c>
      <c r="P1904" s="12">
        <f t="shared" si="180"/>
        <v>5.2755158007559357E-6</v>
      </c>
      <c r="Q1904" s="12" t="s">
        <v>8</v>
      </c>
      <c r="R1904" s="12">
        <f t="shared" si="181"/>
        <v>4.3552964773134783E-8</v>
      </c>
      <c r="S1904" s="12" t="s">
        <v>8</v>
      </c>
      <c r="T1904" s="12" t="s">
        <v>8</v>
      </c>
      <c r="U1904" s="12" t="s">
        <v>8</v>
      </c>
    </row>
    <row r="1905" spans="1:21">
      <c r="A1905" s="4">
        <v>2002</v>
      </c>
      <c r="B1905" s="6">
        <v>16</v>
      </c>
      <c r="C1905" s="4">
        <v>1986</v>
      </c>
      <c r="D1905" s="5">
        <v>767.76341101209675</v>
      </c>
      <c r="E1905" s="5">
        <v>22.061955419598675</v>
      </c>
      <c r="F1905" s="5">
        <v>0.42225446441258152</v>
      </c>
      <c r="G1905" s="5"/>
      <c r="H1905" s="5"/>
      <c r="I1905" s="5">
        <v>790.24762089610817</v>
      </c>
      <c r="J1905" s="5"/>
      <c r="K1905" s="5">
        <v>277336</v>
      </c>
      <c r="N1905" s="12">
        <f t="shared" si="178"/>
        <v>2.8494231578161801E-3</v>
      </c>
      <c r="O1905" s="12">
        <f t="shared" si="179"/>
        <v>2.7683510651776069E-3</v>
      </c>
      <c r="P1905" s="12">
        <f t="shared" si="180"/>
        <v>7.9549555123022887E-5</v>
      </c>
      <c r="Q1905" s="12" t="s">
        <v>8</v>
      </c>
      <c r="R1905" s="12">
        <f t="shared" si="181"/>
        <v>1.5225375155500243E-6</v>
      </c>
      <c r="S1905" s="12" t="s">
        <v>8</v>
      </c>
      <c r="T1905" s="12" t="s">
        <v>8</v>
      </c>
      <c r="U1905" s="12" t="s">
        <v>8</v>
      </c>
    </row>
    <row r="1906" spans="1:21">
      <c r="A1906" s="4">
        <v>2002</v>
      </c>
      <c r="B1906" s="4">
        <v>17</v>
      </c>
      <c r="C1906" s="4">
        <v>1985</v>
      </c>
      <c r="D1906" s="5">
        <v>1480.7447365875503</v>
      </c>
      <c r="E1906" s="5">
        <v>63.222803002126646</v>
      </c>
      <c r="F1906" s="5">
        <v>2.006789513479823</v>
      </c>
      <c r="G1906" s="5"/>
      <c r="H1906" s="5"/>
      <c r="I1906" s="5">
        <v>1545.9743291031568</v>
      </c>
      <c r="J1906" s="5"/>
      <c r="K1906" s="5">
        <v>284020.5</v>
      </c>
      <c r="N1906" s="12">
        <f t="shared" si="178"/>
        <v>5.4431786758461342E-3</v>
      </c>
      <c r="O1906" s="12">
        <f t="shared" si="179"/>
        <v>5.2135135899963212E-3</v>
      </c>
      <c r="P1906" s="12">
        <f t="shared" si="180"/>
        <v>2.2259943561160777E-4</v>
      </c>
      <c r="Q1906" s="12" t="s">
        <v>8</v>
      </c>
      <c r="R1906" s="12">
        <f t="shared" si="181"/>
        <v>7.0656502382040139E-6</v>
      </c>
      <c r="S1906" s="12" t="s">
        <v>8</v>
      </c>
      <c r="T1906" s="12" t="s">
        <v>8</v>
      </c>
      <c r="U1906" s="12" t="s">
        <v>8</v>
      </c>
    </row>
    <row r="1907" spans="1:21">
      <c r="A1907" s="4">
        <v>2002</v>
      </c>
      <c r="B1907" s="4">
        <v>18</v>
      </c>
      <c r="C1907" s="4">
        <v>1984</v>
      </c>
      <c r="D1907" s="5">
        <v>2416.4992242132093</v>
      </c>
      <c r="E1907" s="5">
        <v>179.50982023114938</v>
      </c>
      <c r="F1907" s="5">
        <v>4.5120086716561323</v>
      </c>
      <c r="G1907" s="5"/>
      <c r="H1907" s="5"/>
      <c r="I1907" s="5">
        <v>2600.5210531160151</v>
      </c>
      <c r="J1907" s="5"/>
      <c r="K1907" s="5">
        <v>289539.5</v>
      </c>
      <c r="N1907" s="12">
        <f t="shared" si="178"/>
        <v>8.9815760996893867E-3</v>
      </c>
      <c r="O1907" s="12">
        <f t="shared" si="179"/>
        <v>8.3460088320011921E-3</v>
      </c>
      <c r="P1907" s="12">
        <f t="shared" si="180"/>
        <v>6.1998387173822355E-4</v>
      </c>
      <c r="Q1907" s="12" t="s">
        <v>8</v>
      </c>
      <c r="R1907" s="12">
        <f t="shared" si="181"/>
        <v>1.5583395949969287E-5</v>
      </c>
      <c r="S1907" s="12" t="s">
        <v>8</v>
      </c>
      <c r="T1907" s="12" t="s">
        <v>8</v>
      </c>
      <c r="U1907" s="12" t="s">
        <v>8</v>
      </c>
    </row>
    <row r="1908" spans="1:21">
      <c r="A1908" s="4">
        <v>2002</v>
      </c>
      <c r="B1908" s="4">
        <v>19</v>
      </c>
      <c r="C1908" s="4">
        <v>1983</v>
      </c>
      <c r="D1908" s="5">
        <v>3912.0578079954134</v>
      </c>
      <c r="E1908" s="5">
        <v>341.49670026403118</v>
      </c>
      <c r="F1908" s="5">
        <v>11.257454254565371</v>
      </c>
      <c r="G1908" s="5"/>
      <c r="H1908" s="5"/>
      <c r="I1908" s="5">
        <v>4264.8119625140098</v>
      </c>
      <c r="J1908" s="5"/>
      <c r="K1908" s="5">
        <v>299646</v>
      </c>
      <c r="N1908" s="12">
        <f t="shared" si="178"/>
        <v>1.4232834619898179E-2</v>
      </c>
      <c r="O1908" s="12">
        <f t="shared" si="179"/>
        <v>1.3055598299311232E-2</v>
      </c>
      <c r="P1908" s="12">
        <f t="shared" si="180"/>
        <v>1.1396671414403369E-3</v>
      </c>
      <c r="Q1908" s="12" t="s">
        <v>8</v>
      </c>
      <c r="R1908" s="12">
        <f t="shared" si="181"/>
        <v>3.7569179146610902E-5</v>
      </c>
      <c r="S1908" s="12" t="s">
        <v>8</v>
      </c>
      <c r="T1908" s="12" t="s">
        <v>8</v>
      </c>
      <c r="U1908" s="12" t="s">
        <v>8</v>
      </c>
    </row>
    <row r="1909" spans="1:21">
      <c r="A1909" s="4">
        <v>2002</v>
      </c>
      <c r="B1909" s="4">
        <v>20</v>
      </c>
      <c r="C1909" s="4">
        <v>1982</v>
      </c>
      <c r="D1909" s="5">
        <v>4891.8244249897452</v>
      </c>
      <c r="E1909" s="5">
        <v>847.94744498017576</v>
      </c>
      <c r="F1909" s="5">
        <v>89.298620979986367</v>
      </c>
      <c r="G1909" s="5"/>
      <c r="H1909" s="5"/>
      <c r="I1909" s="5">
        <v>5829.0704909499073</v>
      </c>
      <c r="J1909" s="5"/>
      <c r="K1909" s="5">
        <v>308945.5</v>
      </c>
      <c r="N1909" s="12">
        <f t="shared" si="178"/>
        <v>1.8867633582460037E-2</v>
      </c>
      <c r="O1909" s="12">
        <f t="shared" si="179"/>
        <v>1.5833939723963436E-2</v>
      </c>
      <c r="P1909" s="12">
        <f t="shared" si="180"/>
        <v>2.7446505774648788E-3</v>
      </c>
      <c r="Q1909" s="12" t="s">
        <v>8</v>
      </c>
      <c r="R1909" s="12">
        <f t="shared" si="181"/>
        <v>2.8904328103172361E-4</v>
      </c>
      <c r="S1909" s="12" t="s">
        <v>8</v>
      </c>
      <c r="T1909" s="12" t="s">
        <v>8</v>
      </c>
      <c r="U1909" s="12" t="s">
        <v>8</v>
      </c>
    </row>
    <row r="1910" spans="1:21">
      <c r="A1910" s="4">
        <v>2002</v>
      </c>
      <c r="B1910" s="4">
        <v>21</v>
      </c>
      <c r="C1910" s="4">
        <v>1981</v>
      </c>
      <c r="D1910" s="5">
        <v>6483.9915943124342</v>
      </c>
      <c r="E1910" s="5">
        <v>1384.8300644054716</v>
      </c>
      <c r="F1910" s="5">
        <v>126.97119527752807</v>
      </c>
      <c r="G1910" s="5"/>
      <c r="H1910" s="5"/>
      <c r="I1910" s="5">
        <v>7995.7928539954337</v>
      </c>
      <c r="J1910" s="5"/>
      <c r="K1910" s="5">
        <v>315335</v>
      </c>
      <c r="N1910" s="12">
        <f t="shared" si="178"/>
        <v>2.5356502938130666E-2</v>
      </c>
      <c r="O1910" s="12">
        <f t="shared" si="179"/>
        <v>2.0562232528303026E-2</v>
      </c>
      <c r="P1910" s="12">
        <f t="shared" si="180"/>
        <v>4.3916154705486918E-3</v>
      </c>
      <c r="Q1910" s="12" t="s">
        <v>8</v>
      </c>
      <c r="R1910" s="12">
        <f t="shared" si="181"/>
        <v>4.0265493927895118E-4</v>
      </c>
      <c r="S1910" s="12" t="s">
        <v>8</v>
      </c>
      <c r="T1910" s="12" t="s">
        <v>8</v>
      </c>
      <c r="U1910" s="12" t="s">
        <v>8</v>
      </c>
    </row>
    <row r="1911" spans="1:21">
      <c r="A1911" s="4">
        <v>2002</v>
      </c>
      <c r="B1911" s="4">
        <v>22</v>
      </c>
      <c r="C1911" s="4">
        <v>1980</v>
      </c>
      <c r="D1911" s="5">
        <v>8214.1436703222716</v>
      </c>
      <c r="E1911" s="5">
        <v>2020.1873328391339</v>
      </c>
      <c r="F1911" s="5">
        <v>174.62509979579755</v>
      </c>
      <c r="G1911" s="5"/>
      <c r="H1911" s="5"/>
      <c r="I1911" s="5">
        <v>10408.956102957205</v>
      </c>
      <c r="J1911" s="5"/>
      <c r="K1911" s="5">
        <v>325085.5</v>
      </c>
      <c r="N1911" s="12">
        <f t="shared" si="178"/>
        <v>3.2019133744683181E-2</v>
      </c>
      <c r="O1911" s="12">
        <f t="shared" si="179"/>
        <v>2.5267640883159265E-2</v>
      </c>
      <c r="P1911" s="12">
        <f t="shared" si="180"/>
        <v>6.2143261783104255E-3</v>
      </c>
      <c r="Q1911" s="12" t="s">
        <v>8</v>
      </c>
      <c r="R1911" s="12">
        <f t="shared" si="181"/>
        <v>5.3716668321348551E-4</v>
      </c>
      <c r="S1911" s="12" t="s">
        <v>8</v>
      </c>
      <c r="T1911" s="12" t="s">
        <v>8</v>
      </c>
      <c r="U1911" s="12" t="s">
        <v>8</v>
      </c>
    </row>
    <row r="1912" spans="1:21">
      <c r="A1912" s="4">
        <v>2002</v>
      </c>
      <c r="B1912" s="4">
        <v>23</v>
      </c>
      <c r="C1912" s="4">
        <v>1979</v>
      </c>
      <c r="D1912" s="5">
        <v>10359.155134657747</v>
      </c>
      <c r="E1912" s="5">
        <v>2873.0688331395731</v>
      </c>
      <c r="F1912" s="5">
        <v>293.49862774118105</v>
      </c>
      <c r="G1912" s="5"/>
      <c r="H1912" s="5"/>
      <c r="I1912" s="5">
        <v>13525.7225955385</v>
      </c>
      <c r="J1912" s="5"/>
      <c r="K1912" s="5">
        <v>340417</v>
      </c>
      <c r="N1912" s="12">
        <f t="shared" si="178"/>
        <v>3.973280592784291E-2</v>
      </c>
      <c r="O1912" s="12">
        <f t="shared" si="179"/>
        <v>3.0430780879502926E-2</v>
      </c>
      <c r="P1912" s="12">
        <f t="shared" si="180"/>
        <v>8.4398512211187257E-3</v>
      </c>
      <c r="Q1912" s="12" t="s">
        <v>8</v>
      </c>
      <c r="R1912" s="12">
        <f t="shared" si="181"/>
        <v>8.6217382722126408E-4</v>
      </c>
      <c r="S1912" s="12" t="s">
        <v>8</v>
      </c>
      <c r="T1912" s="12" t="s">
        <v>8</v>
      </c>
      <c r="U1912" s="12" t="s">
        <v>8</v>
      </c>
    </row>
    <row r="1913" spans="1:21">
      <c r="A1913" s="4">
        <v>2002</v>
      </c>
      <c r="B1913" s="4">
        <v>24</v>
      </c>
      <c r="C1913" s="4">
        <v>1978</v>
      </c>
      <c r="D1913" s="5">
        <v>13022.904005667726</v>
      </c>
      <c r="E1913" s="5">
        <v>3973.2259777111353</v>
      </c>
      <c r="F1913" s="5">
        <v>425.97529701018391</v>
      </c>
      <c r="G1913" s="5"/>
      <c r="H1913" s="5"/>
      <c r="I1913" s="5">
        <v>17422.105280389045</v>
      </c>
      <c r="J1913" s="5"/>
      <c r="K1913" s="5">
        <v>357675.5</v>
      </c>
      <c r="N1913" s="12">
        <f t="shared" si="178"/>
        <v>4.8709249809922806E-2</v>
      </c>
      <c r="O1913" s="12">
        <f t="shared" si="179"/>
        <v>3.6409829596010142E-2</v>
      </c>
      <c r="P1913" s="12">
        <f t="shared" si="180"/>
        <v>1.1108465572037042E-2</v>
      </c>
      <c r="Q1913" s="12" t="s">
        <v>8</v>
      </c>
      <c r="R1913" s="12">
        <f t="shared" si="181"/>
        <v>1.1909546418756216E-3</v>
      </c>
      <c r="S1913" s="12" t="s">
        <v>8</v>
      </c>
      <c r="T1913" s="12" t="s">
        <v>8</v>
      </c>
      <c r="U1913" s="12" t="s">
        <v>8</v>
      </c>
    </row>
    <row r="1914" spans="1:21">
      <c r="A1914" s="4">
        <v>2002</v>
      </c>
      <c r="B1914" s="4">
        <v>25</v>
      </c>
      <c r="C1914" s="4">
        <v>1977</v>
      </c>
      <c r="D1914" s="5">
        <v>15036.455657117116</v>
      </c>
      <c r="E1914" s="5">
        <v>5743.8889400836106</v>
      </c>
      <c r="F1914" s="5">
        <v>670.48620691509473</v>
      </c>
      <c r="G1914" s="5"/>
      <c r="H1914" s="5"/>
      <c r="I1914" s="5">
        <v>21450.830804115823</v>
      </c>
      <c r="J1914" s="5"/>
      <c r="K1914" s="5">
        <v>376364</v>
      </c>
      <c r="N1914" s="12">
        <f t="shared" si="178"/>
        <v>5.699490600619566E-2</v>
      </c>
      <c r="O1914" s="12">
        <f t="shared" si="179"/>
        <v>3.9951896719976183E-2</v>
      </c>
      <c r="P1914" s="12">
        <f t="shared" si="180"/>
        <v>1.5261525916622234E-2</v>
      </c>
      <c r="Q1914" s="12" t="s">
        <v>8</v>
      </c>
      <c r="R1914" s="12">
        <f t="shared" si="181"/>
        <v>1.7814833695972375E-3</v>
      </c>
      <c r="S1914" s="12" t="s">
        <v>8</v>
      </c>
      <c r="T1914" s="12" t="s">
        <v>8</v>
      </c>
      <c r="U1914" s="12" t="s">
        <v>8</v>
      </c>
    </row>
    <row r="1915" spans="1:21">
      <c r="A1915" s="4">
        <v>2002</v>
      </c>
      <c r="B1915" s="4">
        <v>26</v>
      </c>
      <c r="C1915" s="4">
        <v>1976</v>
      </c>
      <c r="D1915" s="5">
        <v>17506.685816180565</v>
      </c>
      <c r="E1915" s="5">
        <v>7445.6399893850557</v>
      </c>
      <c r="F1915" s="5">
        <v>941.46402321114431</v>
      </c>
      <c r="G1915" s="5"/>
      <c r="H1915" s="5"/>
      <c r="I1915" s="5">
        <v>25893.789828776768</v>
      </c>
      <c r="J1915" s="5"/>
      <c r="K1915" s="5">
        <v>399955</v>
      </c>
      <c r="N1915" s="12">
        <f t="shared" si="178"/>
        <v>6.4741758019719139E-2</v>
      </c>
      <c r="O1915" s="12">
        <f t="shared" si="179"/>
        <v>4.377163884982202E-2</v>
      </c>
      <c r="P1915" s="12">
        <f t="shared" si="180"/>
        <v>1.8616194295320864E-2</v>
      </c>
      <c r="Q1915" s="12" t="s">
        <v>8</v>
      </c>
      <c r="R1915" s="12">
        <f t="shared" si="181"/>
        <v>2.3539248745762507E-3</v>
      </c>
      <c r="S1915" s="12" t="s">
        <v>8</v>
      </c>
      <c r="T1915" s="12" t="s">
        <v>8</v>
      </c>
      <c r="U1915" s="12" t="s">
        <v>8</v>
      </c>
    </row>
    <row r="1916" spans="1:21">
      <c r="A1916" s="4">
        <v>2002</v>
      </c>
      <c r="B1916" s="4">
        <v>27</v>
      </c>
      <c r="C1916" s="4">
        <v>1975</v>
      </c>
      <c r="D1916" s="5">
        <v>20192.106227368575</v>
      </c>
      <c r="E1916" s="5">
        <v>9567.8745014812339</v>
      </c>
      <c r="F1916" s="5">
        <v>1273.3027226247216</v>
      </c>
      <c r="G1916" s="5"/>
      <c r="H1916" s="5"/>
      <c r="I1916" s="5">
        <v>31033.283451474534</v>
      </c>
      <c r="J1916" s="5"/>
      <c r="K1916" s="5">
        <v>421641</v>
      </c>
      <c r="N1916" s="12">
        <f t="shared" si="178"/>
        <v>7.3601199720792182E-2</v>
      </c>
      <c r="O1916" s="12">
        <f t="shared" si="179"/>
        <v>4.7889332933392564E-2</v>
      </c>
      <c r="P1916" s="12">
        <f t="shared" si="180"/>
        <v>2.2691992717694044E-2</v>
      </c>
      <c r="Q1916" s="12" t="s">
        <v>8</v>
      </c>
      <c r="R1916" s="12">
        <f t="shared" si="181"/>
        <v>3.0198740697055591E-3</v>
      </c>
      <c r="S1916" s="12" t="s">
        <v>8</v>
      </c>
      <c r="T1916" s="12" t="s">
        <v>8</v>
      </c>
      <c r="U1916" s="12" t="s">
        <v>8</v>
      </c>
    </row>
    <row r="1917" spans="1:21">
      <c r="A1917" s="4">
        <v>2002</v>
      </c>
      <c r="B1917" s="4">
        <v>28</v>
      </c>
      <c r="C1917" s="4">
        <v>1974</v>
      </c>
      <c r="D1917" s="5">
        <v>22257.240560237882</v>
      </c>
      <c r="E1917" s="5">
        <v>11933.355672428106</v>
      </c>
      <c r="F1917" s="5">
        <v>1821.2083764798399</v>
      </c>
      <c r="G1917" s="5"/>
      <c r="H1917" s="5"/>
      <c r="I1917" s="5">
        <v>36011.804609145831</v>
      </c>
      <c r="J1917" s="5"/>
      <c r="K1917" s="5">
        <v>432800.5</v>
      </c>
      <c r="N1917" s="12">
        <f t="shared" ref="N1917:N1980" si="182">I1917/$K1917</f>
        <v>8.3206476446182093E-2</v>
      </c>
      <c r="O1917" s="12">
        <f t="shared" ref="O1917:O1980" si="183">D1917/$K1917</f>
        <v>5.142609715154646E-2</v>
      </c>
      <c r="P1917" s="12">
        <f t="shared" ref="P1917:P1980" si="184">E1917/$K1917</f>
        <v>2.7572416557809211E-2</v>
      </c>
      <c r="Q1917" s="12" t="s">
        <v>8</v>
      </c>
      <c r="R1917" s="12">
        <f t="shared" ref="R1917:R1977" si="185">(F1917+G1917)/$K1917</f>
        <v>4.2079627368264132E-3</v>
      </c>
      <c r="S1917" s="12" t="s">
        <v>8</v>
      </c>
      <c r="T1917" s="12" t="s">
        <v>8</v>
      </c>
      <c r="U1917" s="12" t="s">
        <v>8</v>
      </c>
    </row>
    <row r="1918" spans="1:21">
      <c r="A1918" s="4">
        <v>2002</v>
      </c>
      <c r="B1918" s="4">
        <v>29</v>
      </c>
      <c r="C1918" s="4">
        <v>1973</v>
      </c>
      <c r="D1918" s="5">
        <v>22030.454936687674</v>
      </c>
      <c r="E1918" s="5">
        <v>14289.173492416718</v>
      </c>
      <c r="F1918" s="5">
        <v>2239.2958012529903</v>
      </c>
      <c r="G1918" s="5"/>
      <c r="H1918" s="5"/>
      <c r="I1918" s="5">
        <v>38558.924230357377</v>
      </c>
      <c r="J1918" s="5"/>
      <c r="K1918" s="5">
        <v>436985.5</v>
      </c>
      <c r="N1918" s="12">
        <f t="shared" si="182"/>
        <v>8.8238452375095686E-2</v>
      </c>
      <c r="O1918" s="12">
        <f t="shared" si="183"/>
        <v>5.0414613154641685E-2</v>
      </c>
      <c r="P1918" s="12">
        <f t="shared" si="184"/>
        <v>3.2699422503530938E-2</v>
      </c>
      <c r="Q1918" s="12" t="s">
        <v>8</v>
      </c>
      <c r="R1918" s="12">
        <f t="shared" si="185"/>
        <v>5.1244167169230796E-3</v>
      </c>
      <c r="S1918" s="12" t="s">
        <v>8</v>
      </c>
      <c r="T1918" s="12" t="s">
        <v>8</v>
      </c>
      <c r="U1918" s="12" t="s">
        <v>8</v>
      </c>
    </row>
    <row r="1919" spans="1:21">
      <c r="A1919" s="4">
        <v>2002</v>
      </c>
      <c r="B1919" s="4">
        <v>30</v>
      </c>
      <c r="C1919" s="4">
        <v>1972</v>
      </c>
      <c r="D1919" s="5">
        <v>22654.261145261702</v>
      </c>
      <c r="E1919" s="5">
        <v>16243.058264995478</v>
      </c>
      <c r="F1919" s="5">
        <v>3149.1189588697439</v>
      </c>
      <c r="G1919" s="5"/>
      <c r="H1919" s="5"/>
      <c r="I1919" s="5">
        <v>42046.438369126918</v>
      </c>
      <c r="J1919" s="5"/>
      <c r="K1919" s="5">
        <v>444863</v>
      </c>
      <c r="N1919" s="12">
        <f t="shared" si="182"/>
        <v>9.4515476380654079E-2</v>
      </c>
      <c r="O1919" s="12">
        <f t="shared" si="183"/>
        <v>5.0924129777620758E-2</v>
      </c>
      <c r="P1919" s="12">
        <f t="shared" si="184"/>
        <v>3.6512495453646356E-2</v>
      </c>
      <c r="Q1919" s="12" t="s">
        <v>8</v>
      </c>
      <c r="R1919" s="12">
        <f t="shared" si="185"/>
        <v>7.0788511493869886E-3</v>
      </c>
      <c r="S1919" s="12" t="s">
        <v>8</v>
      </c>
      <c r="T1919" s="12" t="s">
        <v>8</v>
      </c>
      <c r="U1919" s="12" t="s">
        <v>8</v>
      </c>
    </row>
    <row r="1920" spans="1:21">
      <c r="A1920" s="4">
        <v>2002</v>
      </c>
      <c r="B1920" s="4">
        <v>31</v>
      </c>
      <c r="C1920" s="4">
        <v>1971</v>
      </c>
      <c r="D1920" s="5">
        <v>20597.142466288486</v>
      </c>
      <c r="E1920" s="5">
        <v>17132.860263437353</v>
      </c>
      <c r="F1920" s="5">
        <v>3672.097281351922</v>
      </c>
      <c r="G1920" s="5"/>
      <c r="H1920" s="5"/>
      <c r="I1920" s="5">
        <v>41402.100011077753</v>
      </c>
      <c r="J1920" s="5"/>
      <c r="K1920" s="5">
        <v>447247.5</v>
      </c>
      <c r="N1920" s="12">
        <f t="shared" si="182"/>
        <v>9.257089198056502E-2</v>
      </c>
      <c r="O1920" s="12">
        <f t="shared" si="183"/>
        <v>4.6053119282474436E-2</v>
      </c>
      <c r="P1920" s="12">
        <f t="shared" si="184"/>
        <v>3.8307336012917574E-2</v>
      </c>
      <c r="Q1920" s="12" t="s">
        <v>8</v>
      </c>
      <c r="R1920" s="12">
        <f t="shared" si="185"/>
        <v>8.210436685173024E-3</v>
      </c>
      <c r="S1920" s="12" t="s">
        <v>8</v>
      </c>
      <c r="T1920" s="12" t="s">
        <v>8</v>
      </c>
      <c r="U1920" s="12" t="s">
        <v>8</v>
      </c>
    </row>
    <row r="1921" spans="1:21">
      <c r="A1921" s="4">
        <v>2002</v>
      </c>
      <c r="B1921" s="4">
        <v>32</v>
      </c>
      <c r="C1921" s="4">
        <v>1970</v>
      </c>
      <c r="D1921" s="5">
        <v>18396.221201818615</v>
      </c>
      <c r="E1921" s="5">
        <v>18393.144970876987</v>
      </c>
      <c r="F1921" s="5">
        <v>4404.8440581875184</v>
      </c>
      <c r="G1921" s="5"/>
      <c r="H1921" s="5"/>
      <c r="I1921" s="5">
        <v>41194.210230883116</v>
      </c>
      <c r="J1921" s="5"/>
      <c r="K1921" s="5">
        <v>451557.5</v>
      </c>
      <c r="N1921" s="12">
        <f t="shared" si="182"/>
        <v>9.1226942816547432E-2</v>
      </c>
      <c r="O1921" s="12">
        <f t="shared" si="183"/>
        <v>4.0739487666174551E-2</v>
      </c>
      <c r="P1921" s="12">
        <f t="shared" si="184"/>
        <v>4.073267517620012E-2</v>
      </c>
      <c r="Q1921" s="12" t="s">
        <v>8</v>
      </c>
      <c r="R1921" s="12">
        <f t="shared" si="185"/>
        <v>9.7547799741727649E-3</v>
      </c>
      <c r="S1921" s="12" t="s">
        <v>8</v>
      </c>
      <c r="T1921" s="12" t="s">
        <v>8</v>
      </c>
      <c r="U1921" s="12" t="s">
        <v>8</v>
      </c>
    </row>
    <row r="1922" spans="1:21">
      <c r="A1922" s="4">
        <v>2002</v>
      </c>
      <c r="B1922" s="4">
        <v>33</v>
      </c>
      <c r="C1922" s="4">
        <v>1969</v>
      </c>
      <c r="D1922" s="5">
        <v>15735.3767019918</v>
      </c>
      <c r="E1922" s="5">
        <v>17845.818598485635</v>
      </c>
      <c r="F1922" s="5">
        <v>4641.7273027407427</v>
      </c>
      <c r="G1922" s="5"/>
      <c r="H1922" s="5"/>
      <c r="I1922" s="5">
        <v>38222.922603218176</v>
      </c>
      <c r="J1922" s="5"/>
      <c r="K1922" s="5">
        <v>455770</v>
      </c>
      <c r="N1922" s="12">
        <f t="shared" si="182"/>
        <v>8.3864498767400611E-2</v>
      </c>
      <c r="O1922" s="12">
        <f t="shared" si="183"/>
        <v>3.4524818882313006E-2</v>
      </c>
      <c r="P1922" s="12">
        <f t="shared" si="184"/>
        <v>3.9155316494033469E-2</v>
      </c>
      <c r="Q1922" s="12" t="s">
        <v>8</v>
      </c>
      <c r="R1922" s="12">
        <f t="shared" si="185"/>
        <v>1.0184363391054134E-2</v>
      </c>
      <c r="S1922" s="12" t="s">
        <v>8</v>
      </c>
      <c r="T1922" s="12" t="s">
        <v>8</v>
      </c>
      <c r="U1922" s="12" t="s">
        <v>8</v>
      </c>
    </row>
    <row r="1923" spans="1:21">
      <c r="A1923" s="4">
        <v>2002</v>
      </c>
      <c r="B1923" s="4">
        <v>34</v>
      </c>
      <c r="C1923" s="4">
        <v>1968</v>
      </c>
      <c r="D1923" s="5">
        <v>12789.589535179402</v>
      </c>
      <c r="E1923" s="5">
        <v>16247.203971510691</v>
      </c>
      <c r="F1923" s="5">
        <v>4777.2025623609361</v>
      </c>
      <c r="G1923" s="5"/>
      <c r="H1923" s="5"/>
      <c r="I1923" s="5">
        <v>33813.996069051034</v>
      </c>
      <c r="J1923" s="5"/>
      <c r="K1923" s="5">
        <v>455778.5</v>
      </c>
      <c r="N1923" s="12">
        <f t="shared" si="182"/>
        <v>7.4189537393824043E-2</v>
      </c>
      <c r="O1923" s="12">
        <f t="shared" si="183"/>
        <v>2.8060975967886599E-2</v>
      </c>
      <c r="P1923" s="12">
        <f t="shared" si="184"/>
        <v>3.5647148716998915E-2</v>
      </c>
      <c r="Q1923" s="12" t="s">
        <v>8</v>
      </c>
      <c r="R1923" s="12">
        <f t="shared" si="185"/>
        <v>1.0481412708938521E-2</v>
      </c>
      <c r="S1923" s="12" t="s">
        <v>8</v>
      </c>
      <c r="T1923" s="12" t="s">
        <v>8</v>
      </c>
      <c r="U1923" s="12" t="s">
        <v>8</v>
      </c>
    </row>
    <row r="1924" spans="1:21">
      <c r="A1924" s="4">
        <v>2002</v>
      </c>
      <c r="B1924" s="4">
        <v>35</v>
      </c>
      <c r="C1924" s="4">
        <v>1967</v>
      </c>
      <c r="D1924" s="5">
        <v>10019.666917041548</v>
      </c>
      <c r="E1924" s="5">
        <v>15704.594288406803</v>
      </c>
      <c r="F1924" s="5">
        <v>5372.4226560683419</v>
      </c>
      <c r="G1924" s="5"/>
      <c r="H1924" s="5"/>
      <c r="I1924" s="5">
        <v>31096.683861516693</v>
      </c>
      <c r="J1924" s="5"/>
      <c r="K1924" s="5">
        <v>464237.5</v>
      </c>
      <c r="N1924" s="12">
        <f t="shared" si="182"/>
        <v>6.6984429007817536E-2</v>
      </c>
      <c r="O1924" s="12">
        <f t="shared" si="183"/>
        <v>2.1583062370104846E-2</v>
      </c>
      <c r="P1924" s="12">
        <f t="shared" si="184"/>
        <v>3.3828792995841142E-2</v>
      </c>
      <c r="Q1924" s="12" t="s">
        <v>8</v>
      </c>
      <c r="R1924" s="12">
        <f t="shared" si="185"/>
        <v>1.1572573641871546E-2</v>
      </c>
      <c r="S1924" s="12" t="s">
        <v>8</v>
      </c>
      <c r="T1924" s="12" t="s">
        <v>8</v>
      </c>
      <c r="U1924" s="12" t="s">
        <v>8</v>
      </c>
    </row>
    <row r="1925" spans="1:21">
      <c r="A1925" s="4">
        <v>2002</v>
      </c>
      <c r="B1925" s="4">
        <v>36</v>
      </c>
      <c r="C1925" s="4">
        <v>1966</v>
      </c>
      <c r="D1925" s="5">
        <v>7797.0255861189726</v>
      </c>
      <c r="E1925" s="5">
        <v>12780.054524457561</v>
      </c>
      <c r="F1925" s="5">
        <v>5197.2594572027792</v>
      </c>
      <c r="G1925" s="5"/>
      <c r="H1925" s="5"/>
      <c r="I1925" s="5">
        <v>25774.339567779316</v>
      </c>
      <c r="J1925" s="5"/>
      <c r="K1925" s="5">
        <v>472279.5</v>
      </c>
      <c r="N1925" s="12">
        <f t="shared" si="182"/>
        <v>5.4574334833037037E-2</v>
      </c>
      <c r="O1925" s="12">
        <f t="shared" si="183"/>
        <v>1.6509345813483272E-2</v>
      </c>
      <c r="P1925" s="12">
        <f t="shared" si="184"/>
        <v>2.7060362612515598E-2</v>
      </c>
      <c r="Q1925" s="12" t="s">
        <v>8</v>
      </c>
      <c r="R1925" s="12">
        <f t="shared" si="185"/>
        <v>1.1004626407038162E-2</v>
      </c>
      <c r="S1925" s="12" t="s">
        <v>8</v>
      </c>
      <c r="T1925" s="12" t="s">
        <v>8</v>
      </c>
      <c r="U1925" s="12" t="s">
        <v>8</v>
      </c>
    </row>
    <row r="1926" spans="1:21">
      <c r="A1926" s="4">
        <v>2002</v>
      </c>
      <c r="B1926" s="4">
        <v>37</v>
      </c>
      <c r="C1926" s="4">
        <v>1965</v>
      </c>
      <c r="D1926" s="5">
        <v>6225.2401622709367</v>
      </c>
      <c r="E1926" s="5">
        <v>9906.2607631247047</v>
      </c>
      <c r="F1926" s="5">
        <v>4888.0544239595538</v>
      </c>
      <c r="G1926" s="5"/>
      <c r="H1926" s="5"/>
      <c r="I1926" s="5">
        <v>21019.555349355192</v>
      </c>
      <c r="J1926" s="5"/>
      <c r="K1926" s="5">
        <v>475260.5</v>
      </c>
      <c r="N1926" s="12">
        <f t="shared" si="182"/>
        <v>4.4227440213009901E-2</v>
      </c>
      <c r="O1926" s="12">
        <f t="shared" si="183"/>
        <v>1.3098585222779796E-2</v>
      </c>
      <c r="P1926" s="12">
        <f t="shared" si="184"/>
        <v>2.0843854608419393E-2</v>
      </c>
      <c r="Q1926" s="12" t="s">
        <v>8</v>
      </c>
      <c r="R1926" s="12">
        <f t="shared" si="185"/>
        <v>1.0285000381810721E-2</v>
      </c>
      <c r="S1926" s="12" t="s">
        <v>8</v>
      </c>
      <c r="T1926" s="12" t="s">
        <v>8</v>
      </c>
      <c r="U1926" s="12" t="s">
        <v>8</v>
      </c>
    </row>
    <row r="1927" spans="1:21">
      <c r="A1927" s="4">
        <v>2002</v>
      </c>
      <c r="B1927" s="4">
        <v>38</v>
      </c>
      <c r="C1927" s="4">
        <v>1964</v>
      </c>
      <c r="D1927" s="5">
        <v>4390.1099133131102</v>
      </c>
      <c r="E1927" s="5">
        <v>7314.6442183840081</v>
      </c>
      <c r="F1927" s="5">
        <v>4226.5779135157354</v>
      </c>
      <c r="G1927" s="5"/>
      <c r="H1927" s="5"/>
      <c r="I1927" s="5">
        <v>15931.332045212852</v>
      </c>
      <c r="J1927" s="5"/>
      <c r="K1927" s="5">
        <v>466116.5</v>
      </c>
      <c r="N1927" s="12">
        <f t="shared" si="182"/>
        <v>3.4178863106568536E-2</v>
      </c>
      <c r="O1927" s="12">
        <f t="shared" si="183"/>
        <v>9.418482103322046E-3</v>
      </c>
      <c r="P1927" s="12">
        <f t="shared" si="184"/>
        <v>1.569273822828415E-2</v>
      </c>
      <c r="Q1927" s="12" t="s">
        <v>8</v>
      </c>
      <c r="R1927" s="12">
        <f t="shared" si="185"/>
        <v>9.0676427749623433E-3</v>
      </c>
      <c r="S1927" s="12" t="s">
        <v>8</v>
      </c>
      <c r="T1927" s="12" t="s">
        <v>8</v>
      </c>
      <c r="U1927" s="12" t="s">
        <v>8</v>
      </c>
    </row>
    <row r="1928" spans="1:21">
      <c r="A1928" s="4">
        <v>2002</v>
      </c>
      <c r="B1928" s="4">
        <v>39</v>
      </c>
      <c r="C1928" s="4">
        <v>1963</v>
      </c>
      <c r="D1928" s="5">
        <v>3088.0773034838685</v>
      </c>
      <c r="E1928" s="5">
        <v>5054.328171330475</v>
      </c>
      <c r="F1928" s="5">
        <v>3175.0847455177191</v>
      </c>
      <c r="G1928" s="5"/>
      <c r="H1928" s="5"/>
      <c r="I1928" s="5">
        <v>11317.490220332062</v>
      </c>
      <c r="J1928" s="5"/>
      <c r="K1928" s="5">
        <v>447640</v>
      </c>
      <c r="N1928" s="12">
        <f t="shared" si="182"/>
        <v>2.5282571308042314E-2</v>
      </c>
      <c r="O1928" s="12">
        <f t="shared" si="183"/>
        <v>6.8985731915911638E-3</v>
      </c>
      <c r="P1928" s="12">
        <f t="shared" si="184"/>
        <v>1.1291055695046187E-2</v>
      </c>
      <c r="Q1928" s="12" t="s">
        <v>8</v>
      </c>
      <c r="R1928" s="12">
        <f t="shared" si="185"/>
        <v>7.0929424214049661E-3</v>
      </c>
      <c r="S1928" s="12" t="s">
        <v>8</v>
      </c>
      <c r="T1928" s="12" t="s">
        <v>8</v>
      </c>
      <c r="U1928" s="12" t="s">
        <v>8</v>
      </c>
    </row>
    <row r="1929" spans="1:21">
      <c r="A1929" s="4">
        <v>2002</v>
      </c>
      <c r="B1929" s="4">
        <v>40</v>
      </c>
      <c r="C1929" s="4">
        <v>1962</v>
      </c>
      <c r="D1929" s="5">
        <v>1911.2180492374162</v>
      </c>
      <c r="E1929" s="5">
        <v>3183.2114520463247</v>
      </c>
      <c r="F1929" s="5">
        <v>2782.3044425333474</v>
      </c>
      <c r="G1929" s="5"/>
      <c r="H1929" s="5"/>
      <c r="I1929" s="5">
        <v>7876.7339438170884</v>
      </c>
      <c r="J1929" s="5"/>
      <c r="K1929" s="5">
        <v>438438.5</v>
      </c>
      <c r="N1929" s="12">
        <f t="shared" si="182"/>
        <v>1.7965424897259451E-2</v>
      </c>
      <c r="O1929" s="12">
        <f t="shared" si="183"/>
        <v>4.3591474043392997E-3</v>
      </c>
      <c r="P1929" s="12">
        <f t="shared" si="184"/>
        <v>7.2603374294144436E-3</v>
      </c>
      <c r="Q1929" s="12" t="s">
        <v>8</v>
      </c>
      <c r="R1929" s="12">
        <f t="shared" si="185"/>
        <v>6.3459400635057081E-3</v>
      </c>
      <c r="S1929" s="12" t="s">
        <v>8</v>
      </c>
      <c r="T1929" s="12" t="s">
        <v>8</v>
      </c>
      <c r="U1929" s="12" t="s">
        <v>8</v>
      </c>
    </row>
    <row r="1930" spans="1:21">
      <c r="A1930" s="4">
        <v>2002</v>
      </c>
      <c r="B1930" s="4">
        <v>41</v>
      </c>
      <c r="C1930" s="4">
        <v>1961</v>
      </c>
      <c r="D1930" s="5">
        <v>1220.1771285582049</v>
      </c>
      <c r="E1930" s="5">
        <v>1975.8726903753011</v>
      </c>
      <c r="F1930" s="5">
        <v>1871.8040445621555</v>
      </c>
      <c r="G1930" s="5"/>
      <c r="H1930" s="5"/>
      <c r="I1930" s="5">
        <v>5067.8538634956622</v>
      </c>
      <c r="J1930" s="5"/>
      <c r="K1930" s="5">
        <v>429130</v>
      </c>
      <c r="N1930" s="12">
        <f t="shared" si="182"/>
        <v>1.1809600502168718E-2</v>
      </c>
      <c r="O1930" s="12">
        <f t="shared" si="183"/>
        <v>2.8433741023890309E-3</v>
      </c>
      <c r="P1930" s="12">
        <f t="shared" si="184"/>
        <v>4.6043685838214549E-3</v>
      </c>
      <c r="Q1930" s="12" t="s">
        <v>8</v>
      </c>
      <c r="R1930" s="12">
        <f t="shared" si="185"/>
        <v>4.3618578159582309E-3</v>
      </c>
      <c r="S1930" s="12" t="s">
        <v>8</v>
      </c>
      <c r="T1930" s="12" t="s">
        <v>8</v>
      </c>
      <c r="U1930" s="12" t="s">
        <v>8</v>
      </c>
    </row>
    <row r="1931" spans="1:21">
      <c r="A1931" s="4">
        <v>2002</v>
      </c>
      <c r="B1931" s="4">
        <v>42</v>
      </c>
      <c r="C1931" s="4">
        <v>1960</v>
      </c>
      <c r="D1931" s="5">
        <v>736.78156310403051</v>
      </c>
      <c r="E1931" s="5">
        <v>1112.2857053935563</v>
      </c>
      <c r="F1931" s="5">
        <v>1186.0156606483711</v>
      </c>
      <c r="G1931" s="5"/>
      <c r="H1931" s="5"/>
      <c r="I1931" s="5">
        <v>3035.0829291459577</v>
      </c>
      <c r="J1931" s="5"/>
      <c r="K1931" s="5">
        <v>416988.5</v>
      </c>
      <c r="N1931" s="12">
        <f t="shared" si="182"/>
        <v>7.2785770570314478E-3</v>
      </c>
      <c r="O1931" s="12">
        <f t="shared" si="183"/>
        <v>1.7669109894014596E-3</v>
      </c>
      <c r="P1931" s="12">
        <f t="shared" si="184"/>
        <v>2.6674253735859774E-3</v>
      </c>
      <c r="Q1931" s="12" t="s">
        <v>8</v>
      </c>
      <c r="R1931" s="12">
        <f t="shared" si="185"/>
        <v>2.8442406940440111E-3</v>
      </c>
      <c r="S1931" s="12" t="s">
        <v>8</v>
      </c>
      <c r="T1931" s="12" t="s">
        <v>8</v>
      </c>
      <c r="U1931" s="12" t="s">
        <v>8</v>
      </c>
    </row>
    <row r="1932" spans="1:21">
      <c r="A1932" s="4">
        <v>2002</v>
      </c>
      <c r="B1932" s="4">
        <v>43</v>
      </c>
      <c r="C1932" s="4">
        <v>1959</v>
      </c>
      <c r="D1932" s="5">
        <v>415.86950334396693</v>
      </c>
      <c r="E1932" s="5">
        <v>586.72942154921043</v>
      </c>
      <c r="F1932" s="5">
        <v>656.32109969222461</v>
      </c>
      <c r="G1932" s="5"/>
      <c r="H1932" s="5"/>
      <c r="I1932" s="5">
        <v>1658.9200245854022</v>
      </c>
      <c r="J1932" s="5"/>
      <c r="K1932" s="5">
        <v>402652.5</v>
      </c>
      <c r="N1932" s="12">
        <f t="shared" si="182"/>
        <v>4.1199794477506093E-3</v>
      </c>
      <c r="O1932" s="12">
        <f t="shared" si="183"/>
        <v>1.0328248386486285E-3</v>
      </c>
      <c r="P1932" s="12">
        <f t="shared" si="184"/>
        <v>1.457160756605784E-3</v>
      </c>
      <c r="Q1932" s="12" t="s">
        <v>8</v>
      </c>
      <c r="R1932" s="12">
        <f t="shared" si="185"/>
        <v>1.6299938524961962E-3</v>
      </c>
      <c r="S1932" s="12" t="s">
        <v>8</v>
      </c>
      <c r="T1932" s="12" t="s">
        <v>8</v>
      </c>
      <c r="U1932" s="12" t="s">
        <v>8</v>
      </c>
    </row>
    <row r="1933" spans="1:21">
      <c r="A1933" s="4">
        <v>2002</v>
      </c>
      <c r="B1933" s="4">
        <v>44</v>
      </c>
      <c r="C1933" s="4">
        <v>1958</v>
      </c>
      <c r="D1933" s="5">
        <v>182.1094114822053</v>
      </c>
      <c r="E1933" s="5">
        <v>253.61822298184515</v>
      </c>
      <c r="F1933" s="5">
        <v>335.21558903233409</v>
      </c>
      <c r="G1933" s="5"/>
      <c r="H1933" s="5"/>
      <c r="I1933" s="5">
        <v>770.94322349638458</v>
      </c>
      <c r="J1933" s="5"/>
      <c r="K1933" s="5">
        <v>392518.5</v>
      </c>
      <c r="N1933" s="12">
        <f t="shared" si="182"/>
        <v>1.9640939815483462E-3</v>
      </c>
      <c r="O1933" s="12">
        <f t="shared" si="183"/>
        <v>4.6395115512314782E-4</v>
      </c>
      <c r="P1933" s="12">
        <f t="shared" si="184"/>
        <v>6.4613062309635128E-4</v>
      </c>
      <c r="Q1933" s="12" t="s">
        <v>8</v>
      </c>
      <c r="R1933" s="12">
        <f t="shared" si="185"/>
        <v>8.5401220332884716E-4</v>
      </c>
      <c r="S1933" s="12" t="s">
        <v>8</v>
      </c>
      <c r="T1933" s="12" t="s">
        <v>8</v>
      </c>
      <c r="U1933" s="12" t="s">
        <v>8</v>
      </c>
    </row>
    <row r="1934" spans="1:21">
      <c r="A1934" s="4">
        <v>2002</v>
      </c>
      <c r="B1934" s="4">
        <v>45</v>
      </c>
      <c r="C1934" s="4">
        <v>1957</v>
      </c>
      <c r="D1934" s="5">
        <v>68.833982371673727</v>
      </c>
      <c r="E1934" s="5">
        <v>91.099152484477855</v>
      </c>
      <c r="F1934" s="5">
        <v>125.78198752874462</v>
      </c>
      <c r="G1934" s="5"/>
      <c r="H1934" s="5"/>
      <c r="I1934" s="5">
        <v>285.71512238489623</v>
      </c>
      <c r="J1934" s="5"/>
      <c r="K1934" s="5">
        <v>390171</v>
      </c>
      <c r="N1934" s="12">
        <f t="shared" si="182"/>
        <v>7.3228180050515347E-4</v>
      </c>
      <c r="O1934" s="12">
        <f t="shared" si="183"/>
        <v>1.764200372956312E-4</v>
      </c>
      <c r="P1934" s="12">
        <f t="shared" si="184"/>
        <v>2.3348519619468863E-4</v>
      </c>
      <c r="Q1934" s="12" t="s">
        <v>8</v>
      </c>
      <c r="R1934" s="12">
        <f t="shared" si="185"/>
        <v>3.2237656701483356E-4</v>
      </c>
      <c r="S1934" s="12" t="s">
        <v>8</v>
      </c>
      <c r="T1934" s="12" t="s">
        <v>8</v>
      </c>
      <c r="U1934" s="12" t="s">
        <v>8</v>
      </c>
    </row>
    <row r="1935" spans="1:21">
      <c r="A1935" s="4">
        <v>2002</v>
      </c>
      <c r="B1935" s="4">
        <v>46</v>
      </c>
      <c r="C1935" s="4">
        <v>1956</v>
      </c>
      <c r="D1935" s="5">
        <v>47.045987554777952</v>
      </c>
      <c r="E1935" s="5">
        <v>37.386127487462005</v>
      </c>
      <c r="F1935" s="5">
        <v>64.036378535320623</v>
      </c>
      <c r="G1935" s="5"/>
      <c r="H1935" s="5"/>
      <c r="I1935" s="5">
        <v>148.46849357756057</v>
      </c>
      <c r="J1935" s="5"/>
      <c r="K1935" s="5">
        <v>387320</v>
      </c>
      <c r="N1935" s="12">
        <f t="shared" si="182"/>
        <v>3.8332255906630325E-4</v>
      </c>
      <c r="O1935" s="12">
        <f t="shared" si="183"/>
        <v>1.2146542278936784E-4</v>
      </c>
      <c r="P1935" s="12">
        <f t="shared" si="184"/>
        <v>9.6525166496597137E-5</v>
      </c>
      <c r="Q1935" s="12" t="s">
        <v>8</v>
      </c>
      <c r="R1935" s="12">
        <f t="shared" si="185"/>
        <v>1.6533196978033829E-4</v>
      </c>
      <c r="S1935" s="12" t="s">
        <v>8</v>
      </c>
      <c r="T1935" s="12" t="s">
        <v>8</v>
      </c>
      <c r="U1935" s="12" t="s">
        <v>8</v>
      </c>
    </row>
    <row r="1936" spans="1:21">
      <c r="A1936" s="4">
        <v>2002</v>
      </c>
      <c r="B1936" s="4">
        <v>47</v>
      </c>
      <c r="C1936" s="4">
        <v>1955</v>
      </c>
      <c r="D1936" s="5">
        <v>25.863387531588454</v>
      </c>
      <c r="E1936" s="5">
        <v>20.213182011713439</v>
      </c>
      <c r="F1936" s="5">
        <v>19.187223175502638</v>
      </c>
      <c r="G1936" s="5"/>
      <c r="H1936" s="5"/>
      <c r="I1936" s="5">
        <v>65.263792718804538</v>
      </c>
      <c r="J1936" s="5"/>
      <c r="K1936" s="5">
        <v>383996.5</v>
      </c>
      <c r="N1936" s="12">
        <f t="shared" si="182"/>
        <v>1.6995934264714532E-4</v>
      </c>
      <c r="O1936" s="12">
        <f t="shared" si="183"/>
        <v>6.7353185593067787E-5</v>
      </c>
      <c r="P1936" s="12">
        <f t="shared" si="184"/>
        <v>5.263897460449103E-5</v>
      </c>
      <c r="Q1936" s="12" t="s">
        <v>8</v>
      </c>
      <c r="R1936" s="12">
        <f t="shared" si="185"/>
        <v>4.996718244958649E-5</v>
      </c>
      <c r="S1936" s="12" t="s">
        <v>8</v>
      </c>
      <c r="T1936" s="12" t="s">
        <v>8</v>
      </c>
      <c r="U1936" s="12" t="s">
        <v>8</v>
      </c>
    </row>
    <row r="1937" spans="1:21">
      <c r="A1937" s="4">
        <v>2002</v>
      </c>
      <c r="B1937" s="4">
        <v>48</v>
      </c>
      <c r="C1937" s="4">
        <v>1954</v>
      </c>
      <c r="D1937" s="5">
        <v>18.534276202051682</v>
      </c>
      <c r="E1937" s="5">
        <v>10.89780018429334</v>
      </c>
      <c r="F1937" s="5">
        <v>7.4603174216121744</v>
      </c>
      <c r="G1937" s="5"/>
      <c r="H1937" s="5"/>
      <c r="I1937" s="5">
        <v>36.892393807957198</v>
      </c>
      <c r="J1937" s="5"/>
      <c r="K1937" s="5">
        <v>374534</v>
      </c>
      <c r="N1937" s="12">
        <f t="shared" si="182"/>
        <v>9.8502122124979834E-5</v>
      </c>
      <c r="O1937" s="12">
        <f t="shared" si="183"/>
        <v>4.948623142906033E-5</v>
      </c>
      <c r="P1937" s="12">
        <f t="shared" si="184"/>
        <v>2.9096958311644175E-5</v>
      </c>
      <c r="Q1937" s="12" t="s">
        <v>8</v>
      </c>
      <c r="R1937" s="12">
        <f t="shared" si="185"/>
        <v>1.9918932384275325E-5</v>
      </c>
      <c r="S1937" s="12" t="s">
        <v>8</v>
      </c>
      <c r="T1937" s="12" t="s">
        <v>8</v>
      </c>
      <c r="U1937" s="12" t="s">
        <v>8</v>
      </c>
    </row>
    <row r="1938" spans="1:21">
      <c r="A1938" s="4">
        <v>2002</v>
      </c>
      <c r="B1938" s="4">
        <v>49</v>
      </c>
      <c r="C1938" s="4">
        <v>1953</v>
      </c>
      <c r="D1938" s="5">
        <v>18.223466984095893</v>
      </c>
      <c r="E1938" s="5">
        <v>8.2719938393067238</v>
      </c>
      <c r="F1938" s="5">
        <v>11.740401732092515</v>
      </c>
      <c r="G1938" s="5"/>
      <c r="H1938" s="5"/>
      <c r="I1938" s="5">
        <v>38.235862555495132</v>
      </c>
      <c r="J1938" s="5"/>
      <c r="K1938" s="5">
        <v>367068</v>
      </c>
      <c r="N1938" s="12">
        <f t="shared" si="182"/>
        <v>1.0416561115514055E-4</v>
      </c>
      <c r="O1938" s="12">
        <f t="shared" si="183"/>
        <v>4.9646024671439335E-5</v>
      </c>
      <c r="P1938" s="12">
        <f t="shared" si="184"/>
        <v>2.2535317269025695E-5</v>
      </c>
      <c r="Q1938" s="12" t="s">
        <v>8</v>
      </c>
      <c r="R1938" s="12">
        <f t="shared" si="185"/>
        <v>3.198426921467552E-5</v>
      </c>
      <c r="S1938" s="12" t="s">
        <v>8</v>
      </c>
      <c r="T1938" s="12" t="s">
        <v>8</v>
      </c>
      <c r="U1938" s="12" t="s">
        <v>8</v>
      </c>
    </row>
    <row r="1939" spans="1:21">
      <c r="A1939" s="4">
        <v>2002</v>
      </c>
      <c r="B1939" s="4">
        <v>50</v>
      </c>
      <c r="C1939" s="4">
        <v>1952</v>
      </c>
      <c r="D1939" s="5">
        <v>12.427496689912937</v>
      </c>
      <c r="E1939" s="5">
        <v>8.6304096710201499</v>
      </c>
      <c r="F1939" s="5">
        <v>8.0553318416972601</v>
      </c>
      <c r="G1939" s="5"/>
      <c r="H1939" s="5"/>
      <c r="I1939" s="5">
        <v>29.113238202630345</v>
      </c>
      <c r="J1939" s="5"/>
      <c r="K1939" s="5">
        <v>381055</v>
      </c>
      <c r="N1939" s="12">
        <f t="shared" si="182"/>
        <v>7.640166958216096E-5</v>
      </c>
      <c r="O1939" s="12">
        <f t="shared" si="183"/>
        <v>3.2613393578126349E-5</v>
      </c>
      <c r="P1939" s="12">
        <f t="shared" si="184"/>
        <v>2.2648724386296336E-5</v>
      </c>
      <c r="Q1939" s="12" t="s">
        <v>8</v>
      </c>
      <c r="R1939" s="12">
        <f t="shared" si="185"/>
        <v>2.1139551617738278E-5</v>
      </c>
      <c r="S1939" s="12" t="s">
        <v>8</v>
      </c>
      <c r="T1939" s="12" t="s">
        <v>8</v>
      </c>
      <c r="U1939" s="12" t="s">
        <v>8</v>
      </c>
    </row>
    <row r="1940" spans="1:21">
      <c r="A1940" s="4">
        <v>2003</v>
      </c>
      <c r="B1940" s="6">
        <v>13</v>
      </c>
      <c r="C1940" s="4">
        <v>1990</v>
      </c>
      <c r="D1940" s="5">
        <v>0</v>
      </c>
      <c r="E1940" s="5">
        <v>0</v>
      </c>
      <c r="F1940" s="5">
        <v>0</v>
      </c>
      <c r="G1940" s="5"/>
      <c r="H1940" s="5"/>
      <c r="I1940" s="5">
        <v>0</v>
      </c>
      <c r="J1940" s="5"/>
      <c r="K1940" s="5">
        <v>275582</v>
      </c>
      <c r="N1940" s="12">
        <f t="shared" si="182"/>
        <v>0</v>
      </c>
      <c r="O1940" s="12">
        <f t="shared" si="183"/>
        <v>0</v>
      </c>
      <c r="P1940" s="12">
        <f t="shared" si="184"/>
        <v>0</v>
      </c>
      <c r="Q1940" s="12" t="s">
        <v>8</v>
      </c>
      <c r="R1940" s="12">
        <f t="shared" si="185"/>
        <v>0</v>
      </c>
      <c r="S1940" s="12" t="s">
        <v>8</v>
      </c>
      <c r="T1940" s="12" t="s">
        <v>8</v>
      </c>
      <c r="U1940" s="12" t="s">
        <v>8</v>
      </c>
    </row>
    <row r="1941" spans="1:21">
      <c r="A1941" s="4">
        <v>2003</v>
      </c>
      <c r="B1941" s="6">
        <v>14</v>
      </c>
      <c r="C1941" s="4">
        <v>1989</v>
      </c>
      <c r="D1941" s="5">
        <v>3.1045526916152442</v>
      </c>
      <c r="E1941" s="5">
        <v>0</v>
      </c>
      <c r="F1941" s="5">
        <v>0</v>
      </c>
      <c r="G1941" s="5"/>
      <c r="H1941" s="5"/>
      <c r="I1941" s="5">
        <v>3.1045526916152442</v>
      </c>
      <c r="J1941" s="5"/>
      <c r="K1941" s="5">
        <v>275592.5</v>
      </c>
      <c r="N1941" s="12">
        <f t="shared" si="182"/>
        <v>1.126501153556517E-5</v>
      </c>
      <c r="O1941" s="12">
        <f t="shared" si="183"/>
        <v>1.126501153556517E-5</v>
      </c>
      <c r="P1941" s="12">
        <f t="shared" si="184"/>
        <v>0</v>
      </c>
      <c r="Q1941" s="12" t="s">
        <v>8</v>
      </c>
      <c r="R1941" s="12">
        <f t="shared" si="185"/>
        <v>0</v>
      </c>
      <c r="S1941" s="12" t="s">
        <v>8</v>
      </c>
      <c r="T1941" s="12" t="s">
        <v>8</v>
      </c>
      <c r="U1941" s="12" t="s">
        <v>8</v>
      </c>
    </row>
    <row r="1942" spans="1:21">
      <c r="A1942" s="4">
        <v>2003</v>
      </c>
      <c r="B1942" s="4">
        <v>15</v>
      </c>
      <c r="C1942" s="4">
        <v>1988</v>
      </c>
      <c r="D1942" s="5">
        <v>33.805884379118766</v>
      </c>
      <c r="E1942" s="5">
        <v>1.9754254755308087</v>
      </c>
      <c r="F1942" s="5">
        <v>0</v>
      </c>
      <c r="G1942" s="5"/>
      <c r="H1942" s="5"/>
      <c r="I1942" s="5">
        <v>35.781309854649578</v>
      </c>
      <c r="J1942" s="5"/>
      <c r="K1942" s="5">
        <v>271096</v>
      </c>
      <c r="N1942" s="12">
        <f t="shared" si="182"/>
        <v>1.3198759795293762E-4</v>
      </c>
      <c r="O1942" s="12">
        <f t="shared" si="183"/>
        <v>1.247007863602516E-4</v>
      </c>
      <c r="P1942" s="12">
        <f t="shared" si="184"/>
        <v>7.2868115926860179E-6</v>
      </c>
      <c r="Q1942" s="12" t="s">
        <v>8</v>
      </c>
      <c r="R1942" s="12">
        <f t="shared" si="185"/>
        <v>0</v>
      </c>
      <c r="S1942" s="12" t="s">
        <v>8</v>
      </c>
      <c r="T1942" s="12" t="s">
        <v>8</v>
      </c>
      <c r="U1942" s="12" t="s">
        <v>8</v>
      </c>
    </row>
    <row r="1943" spans="1:21">
      <c r="A1943" s="4">
        <v>2003</v>
      </c>
      <c r="B1943" s="6">
        <v>16</v>
      </c>
      <c r="C1943" s="4">
        <v>1987</v>
      </c>
      <c r="D1943" s="5">
        <v>784.54432187867178</v>
      </c>
      <c r="E1943" s="5">
        <v>21.158284622722896</v>
      </c>
      <c r="F1943" s="5">
        <v>1.6515945606538758</v>
      </c>
      <c r="G1943" s="5"/>
      <c r="H1943" s="5"/>
      <c r="I1943" s="5">
        <v>807.35420106204845</v>
      </c>
      <c r="J1943" s="5"/>
      <c r="K1943" s="5">
        <v>269418.5</v>
      </c>
      <c r="N1943" s="12">
        <f t="shared" si="182"/>
        <v>2.9966546508946061E-3</v>
      </c>
      <c r="O1943" s="12">
        <f t="shared" si="183"/>
        <v>2.9119912770603049E-3</v>
      </c>
      <c r="P1943" s="12">
        <f t="shared" si="184"/>
        <v>7.8533154266402998E-5</v>
      </c>
      <c r="Q1943" s="12" t="s">
        <v>8</v>
      </c>
      <c r="R1943" s="12">
        <f t="shared" si="185"/>
        <v>6.1302195678985509E-6</v>
      </c>
      <c r="S1943" s="12" t="s">
        <v>8</v>
      </c>
      <c r="T1943" s="12" t="s">
        <v>8</v>
      </c>
      <c r="U1943" s="12" t="s">
        <v>8</v>
      </c>
    </row>
    <row r="1944" spans="1:21">
      <c r="A1944" s="4">
        <v>2003</v>
      </c>
      <c r="B1944" s="6">
        <v>17</v>
      </c>
      <c r="C1944" s="4">
        <v>1986</v>
      </c>
      <c r="D1944" s="5">
        <v>1539.8837419465322</v>
      </c>
      <c r="E1944" s="5">
        <v>57.177748710198593</v>
      </c>
      <c r="F1944" s="5">
        <v>0</v>
      </c>
      <c r="G1944" s="5"/>
      <c r="H1944" s="5"/>
      <c r="I1944" s="5">
        <v>1597.0614906567309</v>
      </c>
      <c r="J1944" s="5"/>
      <c r="K1944" s="5">
        <v>277478</v>
      </c>
      <c r="N1944" s="12">
        <f t="shared" si="182"/>
        <v>5.7556328453309121E-3</v>
      </c>
      <c r="O1944" s="12">
        <f t="shared" si="183"/>
        <v>5.5495705675640307E-3</v>
      </c>
      <c r="P1944" s="12">
        <f t="shared" si="184"/>
        <v>2.0606227776688094E-4</v>
      </c>
      <c r="Q1944" s="12" t="s">
        <v>8</v>
      </c>
      <c r="R1944" s="12">
        <f t="shared" si="185"/>
        <v>0</v>
      </c>
      <c r="S1944" s="12" t="s">
        <v>8</v>
      </c>
      <c r="T1944" s="12" t="s">
        <v>8</v>
      </c>
      <c r="U1944" s="12" t="s">
        <v>8</v>
      </c>
    </row>
    <row r="1945" spans="1:21">
      <c r="A1945" s="4">
        <v>2003</v>
      </c>
      <c r="B1945" s="4">
        <v>18</v>
      </c>
      <c r="C1945" s="4">
        <v>1985</v>
      </c>
      <c r="D1945" s="5">
        <v>2619.9417817653657</v>
      </c>
      <c r="E1945" s="5">
        <v>182.01368286040827</v>
      </c>
      <c r="F1945" s="5">
        <v>3.1605675743798196</v>
      </c>
      <c r="G1945" s="5"/>
      <c r="H1945" s="5"/>
      <c r="I1945" s="5">
        <v>2805.1160322001542</v>
      </c>
      <c r="J1945" s="5"/>
      <c r="K1945" s="5">
        <v>284687.5</v>
      </c>
      <c r="N1945" s="12">
        <f t="shared" si="182"/>
        <v>9.8533164687601461E-3</v>
      </c>
      <c r="O1945" s="12">
        <f t="shared" si="183"/>
        <v>9.2028690468157742E-3</v>
      </c>
      <c r="P1945" s="12">
        <f t="shared" si="184"/>
        <v>6.3934553803875573E-4</v>
      </c>
      <c r="Q1945" s="12" t="s">
        <v>8</v>
      </c>
      <c r="R1945" s="12">
        <f t="shared" si="185"/>
        <v>1.1101883905615174E-5</v>
      </c>
      <c r="S1945" s="12" t="s">
        <v>8</v>
      </c>
      <c r="T1945" s="12" t="s">
        <v>8</v>
      </c>
      <c r="U1945" s="12" t="s">
        <v>8</v>
      </c>
    </row>
    <row r="1946" spans="1:21">
      <c r="A1946" s="4">
        <v>2003</v>
      </c>
      <c r="B1946" s="4">
        <v>19</v>
      </c>
      <c r="C1946" s="4">
        <v>1984</v>
      </c>
      <c r="D1946" s="5">
        <v>4155.2371782083483</v>
      </c>
      <c r="E1946" s="5">
        <v>293.43922877839498</v>
      </c>
      <c r="F1946" s="5">
        <v>2.5515347800190273</v>
      </c>
      <c r="G1946" s="5"/>
      <c r="H1946" s="5"/>
      <c r="I1946" s="5">
        <v>4451.2279417667633</v>
      </c>
      <c r="J1946" s="5"/>
      <c r="K1946" s="5">
        <v>290416.5</v>
      </c>
      <c r="N1946" s="12">
        <f t="shared" si="182"/>
        <v>1.5327049054605243E-2</v>
      </c>
      <c r="O1946" s="12">
        <f t="shared" si="183"/>
        <v>1.4307855022728902E-2</v>
      </c>
      <c r="P1946" s="12">
        <f t="shared" si="184"/>
        <v>1.010408254277546E-3</v>
      </c>
      <c r="Q1946" s="12" t="s">
        <v>8</v>
      </c>
      <c r="R1946" s="12">
        <f t="shared" si="185"/>
        <v>8.7857775987901082E-6</v>
      </c>
      <c r="S1946" s="12" t="s">
        <v>8</v>
      </c>
      <c r="T1946" s="12" t="s">
        <v>8</v>
      </c>
      <c r="U1946" s="12" t="s">
        <v>8</v>
      </c>
    </row>
    <row r="1947" spans="1:21">
      <c r="A1947" s="4">
        <v>2003</v>
      </c>
      <c r="B1947" s="4">
        <v>20</v>
      </c>
      <c r="C1947" s="4">
        <v>1983</v>
      </c>
      <c r="D1947" s="5">
        <v>4856.2395535877549</v>
      </c>
      <c r="E1947" s="5">
        <v>938.75520111128822</v>
      </c>
      <c r="F1947" s="5">
        <v>109.76444565358693</v>
      </c>
      <c r="G1947" s="5"/>
      <c r="H1947" s="5"/>
      <c r="I1947" s="5">
        <v>5904.7592003526297</v>
      </c>
      <c r="J1947" s="5"/>
      <c r="K1947" s="5">
        <v>300659.5</v>
      </c>
      <c r="N1947" s="12">
        <f t="shared" si="182"/>
        <v>1.9639356815110216E-2</v>
      </c>
      <c r="O1947" s="12">
        <f t="shared" si="183"/>
        <v>1.615195779141439E-2</v>
      </c>
      <c r="P1947" s="12">
        <f t="shared" si="184"/>
        <v>3.1223201033437767E-3</v>
      </c>
      <c r="Q1947" s="12" t="s">
        <v>8</v>
      </c>
      <c r="R1947" s="12">
        <f t="shared" si="185"/>
        <v>3.650789203520492E-4</v>
      </c>
      <c r="S1947" s="12" t="s">
        <v>8</v>
      </c>
      <c r="T1947" s="12" t="s">
        <v>8</v>
      </c>
      <c r="U1947" s="12" t="s">
        <v>8</v>
      </c>
    </row>
    <row r="1948" spans="1:21">
      <c r="A1948" s="4">
        <v>2003</v>
      </c>
      <c r="B1948" s="4">
        <v>21</v>
      </c>
      <c r="C1948" s="4">
        <v>1982</v>
      </c>
      <c r="D1948" s="5">
        <v>6262.8851350912119</v>
      </c>
      <c r="E1948" s="5">
        <v>1477.6573737811498</v>
      </c>
      <c r="F1948" s="5">
        <v>134.05833071999234</v>
      </c>
      <c r="G1948" s="5"/>
      <c r="H1948" s="5"/>
      <c r="I1948" s="5">
        <v>7874.6008395923536</v>
      </c>
      <c r="J1948" s="5"/>
      <c r="K1948" s="5">
        <v>310372.5</v>
      </c>
      <c r="N1948" s="12">
        <f t="shared" si="182"/>
        <v>2.5371451528702942E-2</v>
      </c>
      <c r="O1948" s="12">
        <f t="shared" si="183"/>
        <v>2.0178608398267281E-2</v>
      </c>
      <c r="P1948" s="12">
        <f t="shared" si="184"/>
        <v>4.7609159116260291E-3</v>
      </c>
      <c r="Q1948" s="12" t="s">
        <v>8</v>
      </c>
      <c r="R1948" s="12">
        <f t="shared" si="185"/>
        <v>4.3192721880963147E-4</v>
      </c>
      <c r="S1948" s="12" t="s">
        <v>8</v>
      </c>
      <c r="T1948" s="12" t="s">
        <v>8</v>
      </c>
      <c r="U1948" s="12" t="s">
        <v>8</v>
      </c>
    </row>
    <row r="1949" spans="1:21">
      <c r="A1949" s="4">
        <v>2003</v>
      </c>
      <c r="B1949" s="4">
        <v>22</v>
      </c>
      <c r="C1949" s="4">
        <v>1981</v>
      </c>
      <c r="D1949" s="5">
        <v>7561.0398361892148</v>
      </c>
      <c r="E1949" s="5">
        <v>2006.9952518597045</v>
      </c>
      <c r="F1949" s="5">
        <v>164.47007317433201</v>
      </c>
      <c r="G1949" s="5"/>
      <c r="H1949" s="5"/>
      <c r="I1949" s="5">
        <v>9732.505161223251</v>
      </c>
      <c r="J1949" s="5"/>
      <c r="K1949" s="5">
        <v>317524.5</v>
      </c>
      <c r="N1949" s="12">
        <f t="shared" si="182"/>
        <v>3.0651194352634997E-2</v>
      </c>
      <c r="O1949" s="12">
        <f t="shared" si="183"/>
        <v>2.3812461199652989E-2</v>
      </c>
      <c r="P1949" s="12">
        <f t="shared" si="184"/>
        <v>6.3207571442824234E-3</v>
      </c>
      <c r="Q1949" s="12" t="s">
        <v>8</v>
      </c>
      <c r="R1949" s="12">
        <f t="shared" si="185"/>
        <v>5.1797600869958702E-4</v>
      </c>
      <c r="S1949" s="12" t="s">
        <v>8</v>
      </c>
      <c r="T1949" s="12" t="s">
        <v>8</v>
      </c>
      <c r="U1949" s="12" t="s">
        <v>8</v>
      </c>
    </row>
    <row r="1950" spans="1:21">
      <c r="A1950" s="4">
        <v>2003</v>
      </c>
      <c r="B1950" s="4">
        <v>23</v>
      </c>
      <c r="C1950" s="4">
        <v>1980</v>
      </c>
      <c r="D1950" s="5">
        <v>9496.744669711361</v>
      </c>
      <c r="E1950" s="5">
        <v>2663.9629738249578</v>
      </c>
      <c r="F1950" s="5">
        <v>227.62154540536278</v>
      </c>
      <c r="G1950" s="5"/>
      <c r="H1950" s="5"/>
      <c r="I1950" s="5">
        <v>12388.32918894168</v>
      </c>
      <c r="J1950" s="5"/>
      <c r="K1950" s="5">
        <v>328271.5</v>
      </c>
      <c r="N1950" s="12">
        <f t="shared" si="182"/>
        <v>3.7738058859638074E-2</v>
      </c>
      <c r="O1950" s="12">
        <f t="shared" si="183"/>
        <v>2.8929543593371222E-2</v>
      </c>
      <c r="P1950" s="12">
        <f t="shared" si="184"/>
        <v>8.1151210928300434E-3</v>
      </c>
      <c r="Q1950" s="12" t="s">
        <v>8</v>
      </c>
      <c r="R1950" s="12">
        <f t="shared" si="185"/>
        <v>6.9339417343681304E-4</v>
      </c>
      <c r="S1950" s="12" t="s">
        <v>8</v>
      </c>
      <c r="T1950" s="12" t="s">
        <v>8</v>
      </c>
      <c r="U1950" s="12" t="s">
        <v>8</v>
      </c>
    </row>
    <row r="1951" spans="1:21">
      <c r="A1951" s="4">
        <v>2003</v>
      </c>
      <c r="B1951" s="4">
        <v>24</v>
      </c>
      <c r="C1951" s="4">
        <v>1979</v>
      </c>
      <c r="D1951" s="5">
        <v>11917.254017915075</v>
      </c>
      <c r="E1951" s="5">
        <v>3530.6650663048031</v>
      </c>
      <c r="F1951" s="5">
        <v>313.3319466871809</v>
      </c>
      <c r="G1951" s="5"/>
      <c r="H1951" s="5"/>
      <c r="I1951" s="5">
        <v>15761.251030907059</v>
      </c>
      <c r="J1951" s="5"/>
      <c r="K1951" s="5">
        <v>344649.5</v>
      </c>
      <c r="N1951" s="12">
        <f t="shared" si="182"/>
        <v>4.5731245891571175E-2</v>
      </c>
      <c r="O1951" s="12">
        <f t="shared" si="183"/>
        <v>3.4577894405519449E-2</v>
      </c>
      <c r="P1951" s="12">
        <f t="shared" si="184"/>
        <v>1.0244219319351409E-2</v>
      </c>
      <c r="Q1951" s="12" t="s">
        <v>8</v>
      </c>
      <c r="R1951" s="12">
        <f t="shared" si="185"/>
        <v>9.0913216670031696E-4</v>
      </c>
      <c r="S1951" s="12" t="s">
        <v>8</v>
      </c>
      <c r="T1951" s="12" t="s">
        <v>8</v>
      </c>
      <c r="U1951" s="12" t="s">
        <v>8</v>
      </c>
    </row>
    <row r="1952" spans="1:21">
      <c r="A1952" s="4">
        <v>2003</v>
      </c>
      <c r="B1952" s="4">
        <v>25</v>
      </c>
      <c r="C1952" s="4">
        <v>1978</v>
      </c>
      <c r="D1952" s="5">
        <v>13838.445802837698</v>
      </c>
      <c r="E1952" s="5">
        <v>5152.4744588779149</v>
      </c>
      <c r="F1952" s="5">
        <v>611.14094422151982</v>
      </c>
      <c r="G1952" s="5"/>
      <c r="H1952" s="5"/>
      <c r="I1952" s="5">
        <v>19602.061205937134</v>
      </c>
      <c r="J1952" s="5"/>
      <c r="K1952" s="5">
        <v>362684.5</v>
      </c>
      <c r="N1952" s="12">
        <f t="shared" si="182"/>
        <v>5.4047143470253439E-2</v>
      </c>
      <c r="O1952" s="12">
        <f t="shared" si="183"/>
        <v>3.8155603018154065E-2</v>
      </c>
      <c r="P1952" s="12">
        <f t="shared" si="184"/>
        <v>1.4206492030615907E-2</v>
      </c>
      <c r="Q1952" s="12" t="s">
        <v>8</v>
      </c>
      <c r="R1952" s="12">
        <f t="shared" si="185"/>
        <v>1.6850484214834651E-3</v>
      </c>
      <c r="S1952" s="12" t="s">
        <v>8</v>
      </c>
      <c r="T1952" s="12" t="s">
        <v>8</v>
      </c>
      <c r="U1952" s="12" t="s">
        <v>8</v>
      </c>
    </row>
    <row r="1953" spans="1:21">
      <c r="A1953" s="4">
        <v>2003</v>
      </c>
      <c r="B1953" s="4">
        <v>26</v>
      </c>
      <c r="C1953" s="4">
        <v>1977</v>
      </c>
      <c r="D1953" s="5">
        <v>16818.036293226371</v>
      </c>
      <c r="E1953" s="5">
        <v>6781.9836469717056</v>
      </c>
      <c r="F1953" s="5">
        <v>876.62126274624211</v>
      </c>
      <c r="G1953" s="5"/>
      <c r="H1953" s="5"/>
      <c r="I1953" s="5">
        <v>24476.641202944316</v>
      </c>
      <c r="J1953" s="5"/>
      <c r="K1953" s="5">
        <v>381814</v>
      </c>
      <c r="N1953" s="12">
        <f t="shared" si="182"/>
        <v>6.4106190980279185E-2</v>
      </c>
      <c r="O1953" s="12">
        <f t="shared" si="183"/>
        <v>4.4047720338244202E-2</v>
      </c>
      <c r="P1953" s="12">
        <f t="shared" si="184"/>
        <v>1.7762532665045561E-2</v>
      </c>
      <c r="Q1953" s="12" t="s">
        <v>8</v>
      </c>
      <c r="R1953" s="12">
        <f t="shared" si="185"/>
        <v>2.2959379769894295E-3</v>
      </c>
      <c r="S1953" s="12" t="s">
        <v>8</v>
      </c>
      <c r="T1953" s="12" t="s">
        <v>8</v>
      </c>
      <c r="U1953" s="12" t="s">
        <v>8</v>
      </c>
    </row>
    <row r="1954" spans="1:21">
      <c r="A1954" s="4">
        <v>2003</v>
      </c>
      <c r="B1954" s="4">
        <v>27</v>
      </c>
      <c r="C1954" s="4">
        <v>1976</v>
      </c>
      <c r="D1954" s="5">
        <v>19941.718103362538</v>
      </c>
      <c r="E1954" s="5">
        <v>8881.6100584817832</v>
      </c>
      <c r="F1954" s="5">
        <v>1144.5178711535227</v>
      </c>
      <c r="G1954" s="5"/>
      <c r="H1954" s="5"/>
      <c r="I1954" s="5">
        <v>29967.846032997848</v>
      </c>
      <c r="J1954" s="5"/>
      <c r="K1954" s="5">
        <v>405400.5</v>
      </c>
      <c r="N1954" s="12">
        <f t="shared" si="182"/>
        <v>7.392158133252881E-2</v>
      </c>
      <c r="O1954" s="12">
        <f t="shared" si="183"/>
        <v>4.919016652264252E-2</v>
      </c>
      <c r="P1954" s="12">
        <f t="shared" si="184"/>
        <v>2.1908236567250862E-2</v>
      </c>
      <c r="Q1954" s="12" t="s">
        <v>8</v>
      </c>
      <c r="R1954" s="12">
        <f t="shared" si="185"/>
        <v>2.8231782426354252E-3</v>
      </c>
      <c r="S1954" s="12" t="s">
        <v>8</v>
      </c>
      <c r="T1954" s="12" t="s">
        <v>8</v>
      </c>
      <c r="U1954" s="12" t="s">
        <v>8</v>
      </c>
    </row>
    <row r="1955" spans="1:21">
      <c r="A1955" s="4">
        <v>2003</v>
      </c>
      <c r="B1955" s="4">
        <v>28</v>
      </c>
      <c r="C1955" s="4">
        <v>1975</v>
      </c>
      <c r="D1955" s="5">
        <v>22023.641935674183</v>
      </c>
      <c r="E1955" s="5">
        <v>11222.025270947095</v>
      </c>
      <c r="F1955" s="5">
        <v>1644.4265932695619</v>
      </c>
      <c r="G1955" s="5"/>
      <c r="H1955" s="5"/>
      <c r="I1955" s="5">
        <v>34890.093799890841</v>
      </c>
      <c r="J1955" s="5"/>
      <c r="K1955" s="5">
        <v>428352</v>
      </c>
      <c r="N1955" s="12">
        <f t="shared" si="182"/>
        <v>8.1451922250604269E-2</v>
      </c>
      <c r="O1955" s="12">
        <f t="shared" si="183"/>
        <v>5.1414822238892738E-2</v>
      </c>
      <c r="P1955" s="12">
        <f t="shared" si="184"/>
        <v>2.619813907941855E-2</v>
      </c>
      <c r="Q1955" s="12" t="s">
        <v>8</v>
      </c>
      <c r="R1955" s="12">
        <f t="shared" si="185"/>
        <v>3.8389609322929783E-3</v>
      </c>
      <c r="S1955" s="12" t="s">
        <v>8</v>
      </c>
      <c r="T1955" s="12" t="s">
        <v>8</v>
      </c>
      <c r="U1955" s="12" t="s">
        <v>8</v>
      </c>
    </row>
    <row r="1956" spans="1:21">
      <c r="A1956" s="4">
        <v>2003</v>
      </c>
      <c r="B1956" s="4">
        <v>29</v>
      </c>
      <c r="C1956" s="4">
        <v>1974</v>
      </c>
      <c r="D1956" s="5">
        <v>22092.358559360837</v>
      </c>
      <c r="E1956" s="5">
        <v>14557.373000145761</v>
      </c>
      <c r="F1956" s="5">
        <v>1985.5156375187089</v>
      </c>
      <c r="G1956" s="5"/>
      <c r="H1956" s="5"/>
      <c r="I1956" s="5">
        <v>38635.247197025303</v>
      </c>
      <c r="J1956" s="5"/>
      <c r="K1956" s="5">
        <v>438451</v>
      </c>
      <c r="N1956" s="12">
        <f t="shared" si="182"/>
        <v>8.8117593977491901E-2</v>
      </c>
      <c r="O1956" s="12">
        <f t="shared" si="183"/>
        <v>5.0387291987840914E-2</v>
      </c>
      <c r="P1956" s="12">
        <f t="shared" si="184"/>
        <v>3.3201824149439188E-2</v>
      </c>
      <c r="Q1956" s="12" t="s">
        <v>8</v>
      </c>
      <c r="R1956" s="12">
        <f t="shared" si="185"/>
        <v>4.5284778402118111E-3</v>
      </c>
      <c r="S1956" s="12" t="s">
        <v>8</v>
      </c>
      <c r="T1956" s="12" t="s">
        <v>8</v>
      </c>
      <c r="U1956" s="12" t="s">
        <v>8</v>
      </c>
    </row>
    <row r="1957" spans="1:21">
      <c r="A1957" s="4">
        <v>2003</v>
      </c>
      <c r="B1957" s="4">
        <v>30</v>
      </c>
      <c r="C1957" s="4">
        <v>1973</v>
      </c>
      <c r="D1957" s="5">
        <v>23129.880792368083</v>
      </c>
      <c r="E1957" s="5">
        <v>15923.251324679321</v>
      </c>
      <c r="F1957" s="5">
        <v>2827.8419172241743</v>
      </c>
      <c r="G1957" s="5"/>
      <c r="H1957" s="5"/>
      <c r="I1957" s="5">
        <v>41880.974034271574</v>
      </c>
      <c r="J1957" s="5"/>
      <c r="K1957" s="5">
        <v>442810</v>
      </c>
      <c r="N1957" s="12">
        <f t="shared" si="182"/>
        <v>9.4580009562276315E-2</v>
      </c>
      <c r="O1957" s="12">
        <f t="shared" si="183"/>
        <v>5.2234323507527117E-2</v>
      </c>
      <c r="P1957" s="12">
        <f t="shared" si="184"/>
        <v>3.5959556750478357E-2</v>
      </c>
      <c r="Q1957" s="12" t="s">
        <v>8</v>
      </c>
      <c r="R1957" s="12">
        <f t="shared" si="185"/>
        <v>6.386129304270848E-3</v>
      </c>
      <c r="S1957" s="12" t="s">
        <v>8</v>
      </c>
      <c r="T1957" s="12" t="s">
        <v>8</v>
      </c>
      <c r="U1957" s="12" t="s">
        <v>8</v>
      </c>
    </row>
    <row r="1958" spans="1:21">
      <c r="A1958" s="4">
        <v>2003</v>
      </c>
      <c r="B1958" s="4">
        <v>31</v>
      </c>
      <c r="C1958" s="4">
        <v>1972</v>
      </c>
      <c r="D1958" s="5">
        <v>21915.439344423372</v>
      </c>
      <c r="E1958" s="5">
        <v>17300.911810649603</v>
      </c>
      <c r="F1958" s="5">
        <v>3400.6297138027521</v>
      </c>
      <c r="G1958" s="5"/>
      <c r="H1958" s="5"/>
      <c r="I1958" s="5">
        <v>42616.980868875726</v>
      </c>
      <c r="J1958" s="5"/>
      <c r="K1958" s="5">
        <v>449554.5</v>
      </c>
      <c r="N1958" s="12">
        <f t="shared" si="182"/>
        <v>9.4798252200513453E-2</v>
      </c>
      <c r="O1958" s="12">
        <f t="shared" si="183"/>
        <v>4.8749238066626788E-2</v>
      </c>
      <c r="P1958" s="12">
        <f t="shared" si="184"/>
        <v>3.8484570415043343E-2</v>
      </c>
      <c r="Q1958" s="12" t="s">
        <v>8</v>
      </c>
      <c r="R1958" s="12">
        <f t="shared" si="185"/>
        <v>7.5644437188433266E-3</v>
      </c>
      <c r="S1958" s="12" t="s">
        <v>8</v>
      </c>
      <c r="T1958" s="12" t="s">
        <v>8</v>
      </c>
      <c r="U1958" s="12" t="s">
        <v>8</v>
      </c>
    </row>
    <row r="1959" spans="1:21">
      <c r="A1959" s="4">
        <v>2003</v>
      </c>
      <c r="B1959" s="4">
        <v>32</v>
      </c>
      <c r="C1959" s="4">
        <v>1971</v>
      </c>
      <c r="D1959" s="5">
        <v>18912.690001159121</v>
      </c>
      <c r="E1959" s="5">
        <v>18546.707784662329</v>
      </c>
      <c r="F1959" s="5">
        <v>4315.0660375374964</v>
      </c>
      <c r="G1959" s="5"/>
      <c r="H1959" s="5"/>
      <c r="I1959" s="5">
        <v>41774.46382335895</v>
      </c>
      <c r="J1959" s="5"/>
      <c r="K1959" s="5">
        <v>450051.5</v>
      </c>
      <c r="N1959" s="12">
        <f t="shared" si="182"/>
        <v>9.2821518922520982E-2</v>
      </c>
      <c r="O1959" s="12">
        <f t="shared" si="183"/>
        <v>4.2023390658978185E-2</v>
      </c>
      <c r="P1959" s="12">
        <f t="shared" si="184"/>
        <v>4.121018991084871E-2</v>
      </c>
      <c r="Q1959" s="12" t="s">
        <v>8</v>
      </c>
      <c r="R1959" s="12">
        <f t="shared" si="185"/>
        <v>9.5879383526940726E-3</v>
      </c>
      <c r="S1959" s="12" t="s">
        <v>8</v>
      </c>
      <c r="T1959" s="12" t="s">
        <v>8</v>
      </c>
      <c r="U1959" s="12" t="s">
        <v>8</v>
      </c>
    </row>
    <row r="1960" spans="1:21">
      <c r="A1960" s="4">
        <v>2003</v>
      </c>
      <c r="B1960" s="4">
        <v>33</v>
      </c>
      <c r="C1960" s="4">
        <v>1970</v>
      </c>
      <c r="D1960" s="5">
        <v>16489.241087536131</v>
      </c>
      <c r="E1960" s="5">
        <v>18257.627454228204</v>
      </c>
      <c r="F1960" s="5">
        <v>4590.5266257386611</v>
      </c>
      <c r="G1960" s="5"/>
      <c r="H1960" s="5"/>
      <c r="I1960" s="5">
        <v>39337.395167502989</v>
      </c>
      <c r="J1960" s="5"/>
      <c r="K1960" s="5">
        <v>455377</v>
      </c>
      <c r="N1960" s="12">
        <f t="shared" si="182"/>
        <v>8.6384238043429928E-2</v>
      </c>
      <c r="O1960" s="12">
        <f t="shared" si="183"/>
        <v>3.6210087658217545E-2</v>
      </c>
      <c r="P1960" s="12">
        <f t="shared" si="184"/>
        <v>4.0093433472108177E-2</v>
      </c>
      <c r="Q1960" s="12" t="s">
        <v>8</v>
      </c>
      <c r="R1960" s="12">
        <f t="shared" si="185"/>
        <v>1.0080716913104221E-2</v>
      </c>
      <c r="S1960" s="12" t="s">
        <v>8</v>
      </c>
      <c r="T1960" s="12" t="s">
        <v>8</v>
      </c>
      <c r="U1960" s="12" t="s">
        <v>8</v>
      </c>
    </row>
    <row r="1961" spans="1:21">
      <c r="A1961" s="4">
        <v>2003</v>
      </c>
      <c r="B1961" s="4">
        <v>34</v>
      </c>
      <c r="C1961" s="4">
        <v>1969</v>
      </c>
      <c r="D1961" s="5">
        <v>13916.122900360911</v>
      </c>
      <c r="E1961" s="5">
        <v>17445.711116956474</v>
      </c>
      <c r="F1961" s="5">
        <v>4677.9251911141964</v>
      </c>
      <c r="G1961" s="5"/>
      <c r="H1961" s="5"/>
      <c r="I1961" s="5">
        <v>36039.759208431584</v>
      </c>
      <c r="J1961" s="5"/>
      <c r="K1961" s="5">
        <v>461652</v>
      </c>
      <c r="N1961" s="12">
        <f t="shared" si="182"/>
        <v>7.8066940484242647E-2</v>
      </c>
      <c r="O1961" s="12">
        <f t="shared" si="183"/>
        <v>3.0144184148148196E-2</v>
      </c>
      <c r="P1961" s="12">
        <f t="shared" si="184"/>
        <v>3.7789744476264535E-2</v>
      </c>
      <c r="Q1961" s="12" t="s">
        <v>8</v>
      </c>
      <c r="R1961" s="12">
        <f t="shared" si="185"/>
        <v>1.0133011859829908E-2</v>
      </c>
      <c r="S1961" s="12" t="s">
        <v>8</v>
      </c>
      <c r="T1961" s="12" t="s">
        <v>8</v>
      </c>
      <c r="U1961" s="12" t="s">
        <v>8</v>
      </c>
    </row>
    <row r="1962" spans="1:21">
      <c r="A1962" s="4">
        <v>2003</v>
      </c>
      <c r="B1962" s="4">
        <v>35</v>
      </c>
      <c r="C1962" s="4">
        <v>1968</v>
      </c>
      <c r="D1962" s="5">
        <v>10540.380659851873</v>
      </c>
      <c r="E1962" s="5">
        <v>16132.258722687791</v>
      </c>
      <c r="F1962" s="5">
        <v>5306.2474852771556</v>
      </c>
      <c r="G1962" s="5"/>
      <c r="H1962" s="5"/>
      <c r="I1962" s="5">
        <v>31978.886867816822</v>
      </c>
      <c r="J1962" s="5"/>
      <c r="K1962" s="5">
        <v>460072.5</v>
      </c>
      <c r="N1962" s="12">
        <f t="shared" si="182"/>
        <v>6.9508364155251232E-2</v>
      </c>
      <c r="O1962" s="12">
        <f t="shared" si="183"/>
        <v>2.2910260143459722E-2</v>
      </c>
      <c r="P1962" s="12">
        <f t="shared" si="184"/>
        <v>3.506460117196266E-2</v>
      </c>
      <c r="Q1962" s="12" t="s">
        <v>8</v>
      </c>
      <c r="R1962" s="12">
        <f t="shared" si="185"/>
        <v>1.1533502839828843E-2</v>
      </c>
      <c r="S1962" s="12" t="s">
        <v>8</v>
      </c>
      <c r="T1962" s="12" t="s">
        <v>8</v>
      </c>
      <c r="U1962" s="12" t="s">
        <v>8</v>
      </c>
    </row>
    <row r="1963" spans="1:21">
      <c r="A1963" s="4">
        <v>2003</v>
      </c>
      <c r="B1963" s="4">
        <v>36</v>
      </c>
      <c r="C1963" s="4">
        <v>1967</v>
      </c>
      <c r="D1963" s="5">
        <v>8619.724417618907</v>
      </c>
      <c r="E1963" s="5">
        <v>13836.629436439589</v>
      </c>
      <c r="F1963" s="5">
        <v>5072.5632722078935</v>
      </c>
      <c r="G1963" s="5"/>
      <c r="H1963" s="5"/>
      <c r="I1963" s="5">
        <v>27528.917126266388</v>
      </c>
      <c r="J1963" s="5"/>
      <c r="K1963" s="5">
        <v>468673.5</v>
      </c>
      <c r="N1963" s="12">
        <f t="shared" si="182"/>
        <v>5.8737942568262098E-2</v>
      </c>
      <c r="O1963" s="12">
        <f t="shared" si="183"/>
        <v>1.8391746957357107E-2</v>
      </c>
      <c r="P1963" s="12">
        <f t="shared" si="184"/>
        <v>2.9522960944964007E-2</v>
      </c>
      <c r="Q1963" s="12" t="s">
        <v>8</v>
      </c>
      <c r="R1963" s="12">
        <f t="shared" si="185"/>
        <v>1.0823234665940987E-2</v>
      </c>
      <c r="S1963" s="12" t="s">
        <v>8</v>
      </c>
      <c r="T1963" s="12" t="s">
        <v>8</v>
      </c>
      <c r="U1963" s="12" t="s">
        <v>8</v>
      </c>
    </row>
    <row r="1964" spans="1:21">
      <c r="A1964" s="4">
        <v>2003</v>
      </c>
      <c r="B1964" s="4">
        <v>37</v>
      </c>
      <c r="C1964" s="4">
        <v>1966</v>
      </c>
      <c r="D1964" s="5">
        <v>6956.986129463201</v>
      </c>
      <c r="E1964" s="5">
        <v>10688.820166339605</v>
      </c>
      <c r="F1964" s="5">
        <v>4995.4786345091725</v>
      </c>
      <c r="G1964" s="5"/>
      <c r="H1964" s="5"/>
      <c r="I1964" s="5">
        <v>22641.28493031198</v>
      </c>
      <c r="J1964" s="5"/>
      <c r="K1964" s="5">
        <v>475340</v>
      </c>
      <c r="N1964" s="12">
        <f t="shared" si="182"/>
        <v>4.7631768692540037E-2</v>
      </c>
      <c r="O1964" s="12">
        <f t="shared" si="183"/>
        <v>1.4635810429299451E-2</v>
      </c>
      <c r="P1964" s="12">
        <f t="shared" si="184"/>
        <v>2.2486683566162336E-2</v>
      </c>
      <c r="Q1964" s="12" t="s">
        <v>8</v>
      </c>
      <c r="R1964" s="12">
        <f t="shared" si="185"/>
        <v>1.0509274697078243E-2</v>
      </c>
      <c r="S1964" s="12" t="s">
        <v>8</v>
      </c>
      <c r="T1964" s="12" t="s">
        <v>8</v>
      </c>
      <c r="U1964" s="12" t="s">
        <v>8</v>
      </c>
    </row>
    <row r="1965" spans="1:21">
      <c r="A1965" s="4">
        <v>2003</v>
      </c>
      <c r="B1965" s="4">
        <v>38</v>
      </c>
      <c r="C1965" s="4">
        <v>1965</v>
      </c>
      <c r="D1965" s="5">
        <v>5144.0627675879105</v>
      </c>
      <c r="E1965" s="5">
        <v>8129.7775475483531</v>
      </c>
      <c r="F1965" s="5">
        <v>4210.7429635092358</v>
      </c>
      <c r="G1965" s="5"/>
      <c r="H1965" s="5"/>
      <c r="I1965" s="5">
        <v>17484.583278645499</v>
      </c>
      <c r="J1965" s="5"/>
      <c r="K1965" s="5">
        <v>478254.5</v>
      </c>
      <c r="N1965" s="12">
        <f t="shared" si="182"/>
        <v>3.6559161029630666E-2</v>
      </c>
      <c r="O1965" s="12">
        <f t="shared" si="183"/>
        <v>1.0755910854132916E-2</v>
      </c>
      <c r="P1965" s="12">
        <f t="shared" si="184"/>
        <v>1.6998852175041435E-2</v>
      </c>
      <c r="Q1965" s="12" t="s">
        <v>8</v>
      </c>
      <c r="R1965" s="12">
        <f t="shared" si="185"/>
        <v>8.804398000456317E-3</v>
      </c>
      <c r="S1965" s="12" t="s">
        <v>8</v>
      </c>
      <c r="T1965" s="12" t="s">
        <v>8</v>
      </c>
      <c r="U1965" s="12" t="s">
        <v>8</v>
      </c>
    </row>
    <row r="1966" spans="1:21">
      <c r="A1966" s="4">
        <v>2003</v>
      </c>
      <c r="B1966" s="4">
        <v>39</v>
      </c>
      <c r="C1966" s="4">
        <v>1964</v>
      </c>
      <c r="D1966" s="5">
        <v>3665.9941933340124</v>
      </c>
      <c r="E1966" s="5">
        <v>5825.6063256223242</v>
      </c>
      <c r="F1966" s="5">
        <v>3172.2708396316502</v>
      </c>
      <c r="G1966" s="5"/>
      <c r="H1966" s="5"/>
      <c r="I1966" s="5">
        <v>12663.871358587987</v>
      </c>
      <c r="J1966" s="5"/>
      <c r="K1966" s="5">
        <v>468960.5</v>
      </c>
      <c r="N1966" s="12">
        <f t="shared" si="182"/>
        <v>2.7004132242668597E-2</v>
      </c>
      <c r="O1966" s="12">
        <f t="shared" si="183"/>
        <v>7.8172771338609805E-3</v>
      </c>
      <c r="P1966" s="12">
        <f t="shared" si="184"/>
        <v>1.2422381683792822E-2</v>
      </c>
      <c r="Q1966" s="12" t="s">
        <v>8</v>
      </c>
      <c r="R1966" s="12">
        <f t="shared" si="185"/>
        <v>6.7644734250147942E-3</v>
      </c>
      <c r="S1966" s="12" t="s">
        <v>8</v>
      </c>
      <c r="T1966" s="12" t="s">
        <v>8</v>
      </c>
      <c r="U1966" s="12" t="s">
        <v>8</v>
      </c>
    </row>
    <row r="1967" spans="1:21">
      <c r="A1967" s="4">
        <v>2003</v>
      </c>
      <c r="B1967" s="4">
        <v>40</v>
      </c>
      <c r="C1967" s="4">
        <v>1963</v>
      </c>
      <c r="D1967" s="5">
        <v>2117.3444196222745</v>
      </c>
      <c r="E1967" s="5">
        <v>3747.8441092025187</v>
      </c>
      <c r="F1967" s="5">
        <v>3059.2393951869371</v>
      </c>
      <c r="G1967" s="5"/>
      <c r="H1967" s="5"/>
      <c r="I1967" s="5">
        <v>8924.4279240117303</v>
      </c>
      <c r="J1967" s="5"/>
      <c r="K1967" s="5">
        <v>450027</v>
      </c>
      <c r="N1967" s="12">
        <f t="shared" si="182"/>
        <v>1.983087220102734E-2</v>
      </c>
      <c r="O1967" s="12">
        <f t="shared" si="183"/>
        <v>4.7049275257312886E-3</v>
      </c>
      <c r="P1967" s="12">
        <f t="shared" si="184"/>
        <v>8.3280427823275455E-3</v>
      </c>
      <c r="Q1967" s="12" t="s">
        <v>8</v>
      </c>
      <c r="R1967" s="12">
        <f t="shared" si="185"/>
        <v>6.7979018929685041E-3</v>
      </c>
      <c r="S1967" s="12" t="s">
        <v>8</v>
      </c>
      <c r="T1967" s="12" t="s">
        <v>8</v>
      </c>
      <c r="U1967" s="12" t="s">
        <v>8</v>
      </c>
    </row>
    <row r="1968" spans="1:21">
      <c r="A1968" s="4">
        <v>2003</v>
      </c>
      <c r="B1968" s="4">
        <v>41</v>
      </c>
      <c r="C1968" s="4">
        <v>1962</v>
      </c>
      <c r="D1968" s="5">
        <v>1417.8092488181685</v>
      </c>
      <c r="E1968" s="5">
        <v>2307.1197048617169</v>
      </c>
      <c r="F1968" s="5">
        <v>1983.6708255606445</v>
      </c>
      <c r="G1968" s="5"/>
      <c r="H1968" s="5"/>
      <c r="I1968" s="5">
        <v>5708.5997792405306</v>
      </c>
      <c r="J1968" s="5"/>
      <c r="K1968" s="5">
        <v>440487</v>
      </c>
      <c r="N1968" s="12">
        <f t="shared" si="182"/>
        <v>1.2959746324501134E-2</v>
      </c>
      <c r="O1968" s="12">
        <f t="shared" si="183"/>
        <v>3.2187311971026808E-3</v>
      </c>
      <c r="P1968" s="12">
        <f t="shared" si="184"/>
        <v>5.2376567409746864E-3</v>
      </c>
      <c r="Q1968" s="12" t="s">
        <v>8</v>
      </c>
      <c r="R1968" s="12">
        <f t="shared" si="185"/>
        <v>4.5033583864237644E-3</v>
      </c>
      <c r="S1968" s="12" t="s">
        <v>8</v>
      </c>
      <c r="T1968" s="12" t="s">
        <v>8</v>
      </c>
      <c r="U1968" s="12" t="s">
        <v>8</v>
      </c>
    </row>
    <row r="1969" spans="1:21">
      <c r="A1969" s="4">
        <v>2003</v>
      </c>
      <c r="B1969" s="4">
        <v>42</v>
      </c>
      <c r="C1969" s="4">
        <v>1961</v>
      </c>
      <c r="D1969" s="5">
        <v>844.2052724474521</v>
      </c>
      <c r="E1969" s="5">
        <v>1279.6316936534229</v>
      </c>
      <c r="F1969" s="5">
        <v>1058.0579343326406</v>
      </c>
      <c r="G1969" s="5"/>
      <c r="H1969" s="5"/>
      <c r="I1969" s="5">
        <v>3181.8949004335154</v>
      </c>
      <c r="J1969" s="5"/>
      <c r="K1969" s="5">
        <v>431060.5</v>
      </c>
      <c r="N1969" s="12">
        <f t="shared" si="182"/>
        <v>7.3815506186104161E-3</v>
      </c>
      <c r="O1969" s="12">
        <f t="shared" si="183"/>
        <v>1.958438020759156E-3</v>
      </c>
      <c r="P1969" s="12">
        <f t="shared" si="184"/>
        <v>2.9685663466112594E-3</v>
      </c>
      <c r="Q1969" s="12" t="s">
        <v>8</v>
      </c>
      <c r="R1969" s="12">
        <f t="shared" si="185"/>
        <v>2.4545462512400012E-3</v>
      </c>
      <c r="S1969" s="12" t="s">
        <v>8</v>
      </c>
      <c r="T1969" s="12" t="s">
        <v>8</v>
      </c>
      <c r="U1969" s="12" t="s">
        <v>8</v>
      </c>
    </row>
    <row r="1970" spans="1:21">
      <c r="A1970" s="4">
        <v>2003</v>
      </c>
      <c r="B1970" s="4">
        <v>43</v>
      </c>
      <c r="C1970" s="4">
        <v>1960</v>
      </c>
      <c r="D1970" s="5">
        <v>495.2908163893311</v>
      </c>
      <c r="E1970" s="5">
        <v>663.14444532089703</v>
      </c>
      <c r="F1970" s="5">
        <v>598.97106926129811</v>
      </c>
      <c r="G1970" s="5"/>
      <c r="H1970" s="5"/>
      <c r="I1970" s="5">
        <v>1757.4063309715264</v>
      </c>
      <c r="J1970" s="5"/>
      <c r="K1970" s="5">
        <v>419029.5</v>
      </c>
      <c r="N1970" s="12">
        <f t="shared" si="182"/>
        <v>4.1939919050365815E-3</v>
      </c>
      <c r="O1970" s="12">
        <f t="shared" si="183"/>
        <v>1.1819951015127363E-3</v>
      </c>
      <c r="P1970" s="12">
        <f t="shared" si="184"/>
        <v>1.5825722182349858E-3</v>
      </c>
      <c r="Q1970" s="12" t="s">
        <v>8</v>
      </c>
      <c r="R1970" s="12">
        <f t="shared" si="185"/>
        <v>1.4294245852888594E-3</v>
      </c>
      <c r="S1970" s="12" t="s">
        <v>8</v>
      </c>
      <c r="T1970" s="12" t="s">
        <v>8</v>
      </c>
      <c r="U1970" s="12" t="s">
        <v>8</v>
      </c>
    </row>
    <row r="1971" spans="1:21">
      <c r="A1971" s="4">
        <v>2003</v>
      </c>
      <c r="B1971" s="4">
        <v>44</v>
      </c>
      <c r="C1971" s="4">
        <v>1959</v>
      </c>
      <c r="D1971" s="5">
        <v>237.81126007106099</v>
      </c>
      <c r="E1971" s="5">
        <v>281.68121322523893</v>
      </c>
      <c r="F1971" s="5">
        <v>324.90685432461731</v>
      </c>
      <c r="G1971" s="5"/>
      <c r="H1971" s="5"/>
      <c r="I1971" s="5">
        <v>844.39932762091723</v>
      </c>
      <c r="J1971" s="5"/>
      <c r="K1971" s="5">
        <v>404871</v>
      </c>
      <c r="N1971" s="12">
        <f t="shared" si="182"/>
        <v>2.0856009139229958E-3</v>
      </c>
      <c r="O1971" s="12">
        <f t="shared" si="183"/>
        <v>5.8737538640964897E-4</v>
      </c>
      <c r="P1971" s="12">
        <f t="shared" si="184"/>
        <v>6.9573077159203536E-4</v>
      </c>
      <c r="Q1971" s="12" t="s">
        <v>8</v>
      </c>
      <c r="R1971" s="12">
        <f t="shared" si="185"/>
        <v>8.024947559213115E-4</v>
      </c>
      <c r="S1971" s="12" t="s">
        <v>8</v>
      </c>
      <c r="T1971" s="12" t="s">
        <v>8</v>
      </c>
      <c r="U1971" s="12" t="s">
        <v>8</v>
      </c>
    </row>
    <row r="1972" spans="1:21">
      <c r="A1972" s="4">
        <v>2003</v>
      </c>
      <c r="B1972" s="4">
        <v>45</v>
      </c>
      <c r="C1972" s="4">
        <v>1958</v>
      </c>
      <c r="D1972" s="5">
        <v>117.20828185410977</v>
      </c>
      <c r="E1972" s="5">
        <v>141.73897609117535</v>
      </c>
      <c r="F1972" s="5">
        <v>110.27304881855801</v>
      </c>
      <c r="G1972" s="5"/>
      <c r="H1972" s="5"/>
      <c r="I1972" s="5">
        <v>369.22030676384315</v>
      </c>
      <c r="J1972" s="5"/>
      <c r="K1972" s="5">
        <v>394775</v>
      </c>
      <c r="N1972" s="12">
        <f t="shared" si="182"/>
        <v>9.3526770125728113E-4</v>
      </c>
      <c r="O1972" s="12">
        <f t="shared" si="183"/>
        <v>2.9689894713218863E-4</v>
      </c>
      <c r="P1972" s="12">
        <f t="shared" si="184"/>
        <v>3.5903736581894836E-4</v>
      </c>
      <c r="Q1972" s="12" t="s">
        <v>8</v>
      </c>
      <c r="R1972" s="12">
        <f t="shared" si="185"/>
        <v>2.7933138830614403E-4</v>
      </c>
      <c r="S1972" s="12" t="s">
        <v>8</v>
      </c>
      <c r="T1972" s="12" t="s">
        <v>8</v>
      </c>
      <c r="U1972" s="12" t="s">
        <v>8</v>
      </c>
    </row>
    <row r="1973" spans="1:21">
      <c r="A1973" s="4">
        <v>2003</v>
      </c>
      <c r="B1973" s="4">
        <v>46</v>
      </c>
      <c r="C1973" s="4">
        <v>1957</v>
      </c>
      <c r="D1973" s="5">
        <v>81.062801563891369</v>
      </c>
      <c r="E1973" s="5">
        <v>68.14907470419935</v>
      </c>
      <c r="F1973" s="5">
        <v>49.356740190951044</v>
      </c>
      <c r="G1973" s="5"/>
      <c r="H1973" s="5"/>
      <c r="I1973" s="5">
        <v>198.56861645904178</v>
      </c>
      <c r="J1973" s="5"/>
      <c r="K1973" s="5">
        <v>392134.5</v>
      </c>
      <c r="N1973" s="12">
        <f t="shared" si="182"/>
        <v>5.0637884822437652E-4</v>
      </c>
      <c r="O1973" s="12">
        <f t="shared" si="183"/>
        <v>2.0672193230611275E-4</v>
      </c>
      <c r="P1973" s="12">
        <f t="shared" si="184"/>
        <v>1.737900508733594E-4</v>
      </c>
      <c r="Q1973" s="12" t="s">
        <v>8</v>
      </c>
      <c r="R1973" s="12">
        <f t="shared" si="185"/>
        <v>1.2586686504490434E-4</v>
      </c>
      <c r="S1973" s="12" t="s">
        <v>8</v>
      </c>
      <c r="T1973" s="12" t="s">
        <v>8</v>
      </c>
      <c r="U1973" s="12" t="s">
        <v>8</v>
      </c>
    </row>
    <row r="1974" spans="1:21">
      <c r="A1974" s="4">
        <v>2003</v>
      </c>
      <c r="B1974" s="4">
        <v>47</v>
      </c>
      <c r="C1974" s="4">
        <v>1956</v>
      </c>
      <c r="D1974" s="5">
        <v>35.588821884152502</v>
      </c>
      <c r="E1974" s="5">
        <v>26.274781991709574</v>
      </c>
      <c r="F1974" s="5">
        <v>6.5442841187227145</v>
      </c>
      <c r="G1974" s="5"/>
      <c r="H1974" s="5"/>
      <c r="I1974" s="5">
        <v>68.407887994584797</v>
      </c>
      <c r="J1974" s="5"/>
      <c r="K1974" s="5">
        <v>388831.5</v>
      </c>
      <c r="N1974" s="12">
        <f t="shared" si="182"/>
        <v>1.7593196023106357E-4</v>
      </c>
      <c r="O1974" s="12">
        <f t="shared" si="183"/>
        <v>9.1527620278070328E-5</v>
      </c>
      <c r="P1974" s="12">
        <f t="shared" si="184"/>
        <v>6.7573697068549162E-5</v>
      </c>
      <c r="Q1974" s="12" t="s">
        <v>8</v>
      </c>
      <c r="R1974" s="12">
        <f t="shared" si="185"/>
        <v>1.6830642884444071E-5</v>
      </c>
      <c r="S1974" s="12" t="s">
        <v>8</v>
      </c>
      <c r="T1974" s="12" t="s">
        <v>8</v>
      </c>
      <c r="U1974" s="12" t="s">
        <v>8</v>
      </c>
    </row>
    <row r="1975" spans="1:21">
      <c r="A1975" s="4">
        <v>2003</v>
      </c>
      <c r="B1975" s="4">
        <v>48</v>
      </c>
      <c r="C1975" s="4">
        <v>1955</v>
      </c>
      <c r="D1975" s="5">
        <v>26.735436705683696</v>
      </c>
      <c r="E1975" s="5">
        <v>18.650180147990891</v>
      </c>
      <c r="F1975" s="5">
        <v>4.6197531889370627</v>
      </c>
      <c r="G1975" s="5"/>
      <c r="H1975" s="5"/>
      <c r="I1975" s="5">
        <v>50.005370042611659</v>
      </c>
      <c r="J1975" s="5"/>
      <c r="K1975" s="5">
        <v>385310</v>
      </c>
      <c r="N1975" s="12">
        <f t="shared" si="182"/>
        <v>1.2977958018896903E-4</v>
      </c>
      <c r="O1975" s="12">
        <f t="shared" si="183"/>
        <v>6.9386822832741683E-5</v>
      </c>
      <c r="P1975" s="12">
        <f t="shared" si="184"/>
        <v>4.8403052472011867E-5</v>
      </c>
      <c r="Q1975" s="12" t="s">
        <v>8</v>
      </c>
      <c r="R1975" s="12">
        <f t="shared" si="185"/>
        <v>1.198970488421547E-5</v>
      </c>
      <c r="S1975" s="12" t="s">
        <v>8</v>
      </c>
      <c r="T1975" s="12" t="s">
        <v>8</v>
      </c>
      <c r="U1975" s="12" t="s">
        <v>8</v>
      </c>
    </row>
    <row r="1976" spans="1:21">
      <c r="A1976" s="4">
        <v>2003</v>
      </c>
      <c r="B1976" s="4">
        <v>49</v>
      </c>
      <c r="C1976" s="4">
        <v>1954</v>
      </c>
      <c r="D1976" s="5">
        <v>17.689882003495093</v>
      </c>
      <c r="E1976" s="5">
        <v>15.234306230135715</v>
      </c>
      <c r="F1976" s="5">
        <v>14.9847217929476</v>
      </c>
      <c r="G1976" s="5"/>
      <c r="H1976" s="5"/>
      <c r="I1976" s="5">
        <v>47.908910026578404</v>
      </c>
      <c r="J1976" s="5"/>
      <c r="K1976" s="5">
        <v>375738</v>
      </c>
      <c r="N1976" s="12">
        <f t="shared" si="182"/>
        <v>1.2750616127881238E-4</v>
      </c>
      <c r="O1976" s="12">
        <f t="shared" si="183"/>
        <v>4.7080364518614285E-5</v>
      </c>
      <c r="P1976" s="12">
        <f t="shared" si="184"/>
        <v>4.0545024006450547E-5</v>
      </c>
      <c r="Q1976" s="12" t="s">
        <v>8</v>
      </c>
      <c r="R1976" s="12">
        <f t="shared" si="185"/>
        <v>3.9880772753747558E-5</v>
      </c>
      <c r="S1976" s="12" t="s">
        <v>8</v>
      </c>
      <c r="T1976" s="12" t="s">
        <v>8</v>
      </c>
      <c r="U1976" s="12" t="s">
        <v>8</v>
      </c>
    </row>
    <row r="1977" spans="1:21">
      <c r="A1977" s="4">
        <v>2003</v>
      </c>
      <c r="B1977" s="4">
        <v>50</v>
      </c>
      <c r="C1977" s="4">
        <v>1953</v>
      </c>
      <c r="D1977" s="5">
        <v>13.485906060506609</v>
      </c>
      <c r="E1977" s="5">
        <v>8.7457943762169208</v>
      </c>
      <c r="F1977" s="5">
        <v>9.8318978845095408</v>
      </c>
      <c r="G1977" s="5"/>
      <c r="H1977" s="5"/>
      <c r="I1977" s="5">
        <v>32.063598321233073</v>
      </c>
      <c r="J1977" s="5"/>
      <c r="K1977" s="5">
        <v>371092</v>
      </c>
      <c r="N1977" s="12">
        <f t="shared" si="182"/>
        <v>8.6403367146780513E-5</v>
      </c>
      <c r="O1977" s="12">
        <f t="shared" si="183"/>
        <v>3.6341139287579927E-5</v>
      </c>
      <c r="P1977" s="12">
        <f t="shared" si="184"/>
        <v>2.3567725459500395E-5</v>
      </c>
      <c r="Q1977" s="12" t="s">
        <v>8</v>
      </c>
      <c r="R1977" s="12">
        <f t="shared" si="185"/>
        <v>2.6494502399700185E-5</v>
      </c>
      <c r="S1977" s="12" t="s">
        <v>8</v>
      </c>
      <c r="T1977" s="12" t="s">
        <v>8</v>
      </c>
      <c r="U1977" s="12" t="s">
        <v>8</v>
      </c>
    </row>
    <row r="1978" spans="1:21">
      <c r="A1978" s="4">
        <v>2004</v>
      </c>
      <c r="B1978" s="6">
        <v>13</v>
      </c>
      <c r="C1978" s="4">
        <v>1991</v>
      </c>
      <c r="D1978" s="14">
        <v>1</v>
      </c>
      <c r="E1978" s="14">
        <v>0</v>
      </c>
      <c r="F1978" s="5">
        <v>0</v>
      </c>
      <c r="G1978" s="5">
        <v>0</v>
      </c>
      <c r="H1978" s="5">
        <v>0</v>
      </c>
      <c r="I1978" s="5">
        <v>1</v>
      </c>
      <c r="J1978" s="5"/>
      <c r="K1978" s="5">
        <v>278400</v>
      </c>
      <c r="N1978" s="12">
        <f t="shared" si="182"/>
        <v>3.5919540229885056E-6</v>
      </c>
      <c r="O1978" s="12">
        <f t="shared" si="183"/>
        <v>3.5919540229885056E-6</v>
      </c>
      <c r="P1978" s="12">
        <f t="shared" si="184"/>
        <v>0</v>
      </c>
      <c r="Q1978" s="12">
        <f t="shared" ref="Q1978:Q2041" si="186">F1978/$K1978</f>
        <v>0</v>
      </c>
      <c r="R1978" s="12">
        <f t="shared" ref="R1978:R2041" si="187">Q1978+S1978+U1978</f>
        <v>0</v>
      </c>
      <c r="S1978" s="12">
        <f t="shared" ref="S1978:S2041" si="188">G1978/$K1978</f>
        <v>0</v>
      </c>
      <c r="T1978" s="12">
        <f t="shared" ref="T1978:T2041" si="189">S1978+U1978</f>
        <v>0</v>
      </c>
      <c r="U1978" s="12">
        <f t="shared" ref="U1978:U2041" si="190">H1978/$K1978</f>
        <v>0</v>
      </c>
    </row>
    <row r="1979" spans="1:21">
      <c r="A1979" s="4">
        <v>2004</v>
      </c>
      <c r="B1979" s="6">
        <v>14</v>
      </c>
      <c r="C1979" s="4">
        <v>1990</v>
      </c>
      <c r="D1979" s="14">
        <v>10</v>
      </c>
      <c r="E1979" s="14">
        <v>0</v>
      </c>
      <c r="F1979" s="5">
        <v>0</v>
      </c>
      <c r="G1979" s="5">
        <v>0</v>
      </c>
      <c r="H1979" s="5">
        <v>0</v>
      </c>
      <c r="I1979" s="5">
        <v>10</v>
      </c>
      <c r="J1979" s="5"/>
      <c r="K1979" s="5">
        <v>278236.5</v>
      </c>
      <c r="N1979" s="12">
        <f t="shared" si="182"/>
        <v>3.5940647614529364E-5</v>
      </c>
      <c r="O1979" s="12">
        <f t="shared" si="183"/>
        <v>3.5940647614529364E-5</v>
      </c>
      <c r="P1979" s="12">
        <f t="shared" si="184"/>
        <v>0</v>
      </c>
      <c r="Q1979" s="12">
        <f t="shared" si="186"/>
        <v>0</v>
      </c>
      <c r="R1979" s="12">
        <f t="shared" si="187"/>
        <v>0</v>
      </c>
      <c r="S1979" s="12">
        <f t="shared" si="188"/>
        <v>0</v>
      </c>
      <c r="T1979" s="12">
        <f t="shared" si="189"/>
        <v>0</v>
      </c>
      <c r="U1979" s="12">
        <f t="shared" si="190"/>
        <v>0</v>
      </c>
    </row>
    <row r="1980" spans="1:21">
      <c r="A1980" s="4">
        <v>2004</v>
      </c>
      <c r="B1980" s="6">
        <v>15</v>
      </c>
      <c r="C1980" s="4">
        <v>1989</v>
      </c>
      <c r="D1980" s="14">
        <v>32.006697677459407</v>
      </c>
      <c r="E1980" s="14">
        <v>1.9933023225405921</v>
      </c>
      <c r="F1980" s="5">
        <v>0</v>
      </c>
      <c r="G1980" s="5">
        <v>0</v>
      </c>
      <c r="H1980" s="5">
        <v>0</v>
      </c>
      <c r="I1980" s="5">
        <v>34</v>
      </c>
      <c r="J1980" s="5"/>
      <c r="K1980" s="5">
        <v>276594.5</v>
      </c>
      <c r="N1980" s="12">
        <f t="shared" si="182"/>
        <v>1.2292363007941227E-4</v>
      </c>
      <c r="O1980" s="12">
        <f t="shared" si="183"/>
        <v>1.1571704309904719E-4</v>
      </c>
      <c r="P1980" s="12">
        <f t="shared" si="184"/>
        <v>7.2065869803650911E-6</v>
      </c>
      <c r="Q1980" s="12">
        <f t="shared" si="186"/>
        <v>0</v>
      </c>
      <c r="R1980" s="12">
        <f t="shared" si="187"/>
        <v>0</v>
      </c>
      <c r="S1980" s="12">
        <f t="shared" si="188"/>
        <v>0</v>
      </c>
      <c r="T1980" s="12">
        <f t="shared" si="189"/>
        <v>0</v>
      </c>
      <c r="U1980" s="12">
        <f t="shared" si="190"/>
        <v>0</v>
      </c>
    </row>
    <row r="1981" spans="1:21">
      <c r="A1981" s="4">
        <v>2004</v>
      </c>
      <c r="B1981" s="4">
        <v>16</v>
      </c>
      <c r="C1981" s="4">
        <v>1988</v>
      </c>
      <c r="D1981" s="14">
        <v>804.21624561362682</v>
      </c>
      <c r="E1981" s="14">
        <v>42.783754386373175</v>
      </c>
      <c r="F1981" s="5">
        <v>0</v>
      </c>
      <c r="G1981" s="5">
        <v>0</v>
      </c>
      <c r="H1981" s="5">
        <v>0</v>
      </c>
      <c r="I1981" s="5">
        <v>847</v>
      </c>
      <c r="J1981" s="5"/>
      <c r="K1981" s="5">
        <v>272228</v>
      </c>
      <c r="N1981" s="12">
        <f t="shared" ref="N1981:N2044" si="191">I1981/$K1981</f>
        <v>3.11136253434621E-3</v>
      </c>
      <c r="O1981" s="12">
        <f t="shared" ref="O1981:O2044" si="192">D1981/$K1981</f>
        <v>2.954201057986786E-3</v>
      </c>
      <c r="P1981" s="12">
        <f t="shared" ref="P1981:P2044" si="193">E1981/$K1981</f>
        <v>1.5716147635942362E-4</v>
      </c>
      <c r="Q1981" s="12">
        <f t="shared" si="186"/>
        <v>0</v>
      </c>
      <c r="R1981" s="12">
        <f t="shared" si="187"/>
        <v>0</v>
      </c>
      <c r="S1981" s="12">
        <f t="shared" si="188"/>
        <v>0</v>
      </c>
      <c r="T1981" s="12">
        <f t="shared" si="189"/>
        <v>0</v>
      </c>
      <c r="U1981" s="12">
        <f t="shared" si="190"/>
        <v>0</v>
      </c>
    </row>
    <row r="1982" spans="1:21">
      <c r="A1982" s="4">
        <v>2004</v>
      </c>
      <c r="B1982" s="6">
        <v>17</v>
      </c>
      <c r="C1982" s="4">
        <v>1987</v>
      </c>
      <c r="D1982" s="14">
        <v>1605.4226505729673</v>
      </c>
      <c r="E1982" s="14">
        <v>79.577349427032573</v>
      </c>
      <c r="F1982" s="5">
        <v>0</v>
      </c>
      <c r="G1982" s="5">
        <v>0</v>
      </c>
      <c r="H1982" s="5">
        <v>0</v>
      </c>
      <c r="I1982" s="5">
        <v>1685</v>
      </c>
      <c r="J1982" s="5"/>
      <c r="K1982" s="5">
        <v>270295</v>
      </c>
      <c r="N1982" s="12">
        <f t="shared" si="191"/>
        <v>6.2339295954420169E-3</v>
      </c>
      <c r="O1982" s="12">
        <f t="shared" si="192"/>
        <v>5.939520341008777E-3</v>
      </c>
      <c r="P1982" s="12">
        <f t="shared" si="193"/>
        <v>2.9440925443323986E-4</v>
      </c>
      <c r="Q1982" s="12">
        <f t="shared" si="186"/>
        <v>0</v>
      </c>
      <c r="R1982" s="12">
        <f t="shared" si="187"/>
        <v>0</v>
      </c>
      <c r="S1982" s="12">
        <f t="shared" si="188"/>
        <v>0</v>
      </c>
      <c r="T1982" s="12">
        <f t="shared" si="189"/>
        <v>0</v>
      </c>
      <c r="U1982" s="12">
        <f t="shared" si="190"/>
        <v>0</v>
      </c>
    </row>
    <row r="1983" spans="1:21">
      <c r="A1983" s="4">
        <v>2004</v>
      </c>
      <c r="B1983" s="6">
        <v>18</v>
      </c>
      <c r="C1983" s="4">
        <v>1986</v>
      </c>
      <c r="D1983" s="14">
        <v>2586.1962003444823</v>
      </c>
      <c r="E1983" s="14">
        <v>191.34980303964031</v>
      </c>
      <c r="F1983" s="5">
        <v>14.453996615876951</v>
      </c>
      <c r="G1983" s="5">
        <v>0</v>
      </c>
      <c r="H1983" s="5">
        <v>0</v>
      </c>
      <c r="I1983" s="5">
        <v>2792</v>
      </c>
      <c r="J1983" s="5"/>
      <c r="K1983" s="5">
        <v>278700</v>
      </c>
      <c r="N1983" s="12">
        <f t="shared" si="191"/>
        <v>1.001794043774668E-2</v>
      </c>
      <c r="O1983" s="12">
        <f t="shared" si="192"/>
        <v>9.2794983865966355E-3</v>
      </c>
      <c r="P1983" s="12">
        <f t="shared" si="193"/>
        <v>6.8657984585446827E-4</v>
      </c>
      <c r="Q1983" s="12">
        <f t="shared" si="186"/>
        <v>5.1862205295575711E-5</v>
      </c>
      <c r="R1983" s="12">
        <f t="shared" si="187"/>
        <v>5.1862205295575711E-5</v>
      </c>
      <c r="S1983" s="12">
        <f t="shared" si="188"/>
        <v>0</v>
      </c>
      <c r="T1983" s="12">
        <f t="shared" si="189"/>
        <v>0</v>
      </c>
      <c r="U1983" s="12">
        <f t="shared" si="190"/>
        <v>0</v>
      </c>
    </row>
    <row r="1984" spans="1:21">
      <c r="A1984" s="4">
        <v>2004</v>
      </c>
      <c r="B1984" s="4">
        <v>19</v>
      </c>
      <c r="C1984" s="4">
        <v>1985</v>
      </c>
      <c r="D1984" s="14">
        <v>4137.6828337004245</v>
      </c>
      <c r="E1984" s="14">
        <v>434.66152999551758</v>
      </c>
      <c r="F1984" s="5">
        <v>15.655636304057964</v>
      </c>
      <c r="G1984" s="5">
        <v>0</v>
      </c>
      <c r="H1984" s="5">
        <v>0</v>
      </c>
      <c r="I1984" s="5">
        <v>4588</v>
      </c>
      <c r="J1984" s="5"/>
      <c r="K1984" s="5">
        <v>286139</v>
      </c>
      <c r="N1984" s="12">
        <f t="shared" si="191"/>
        <v>1.6034165213410265E-2</v>
      </c>
      <c r="O1984" s="12">
        <f t="shared" si="192"/>
        <v>1.4460394541465598E-2</v>
      </c>
      <c r="P1984" s="12">
        <f t="shared" si="193"/>
        <v>1.5190572763430275E-3</v>
      </c>
      <c r="Q1984" s="12">
        <f t="shared" si="186"/>
        <v>5.4713395601641034E-5</v>
      </c>
      <c r="R1984" s="12">
        <f t="shared" si="187"/>
        <v>5.4713395601641034E-5</v>
      </c>
      <c r="S1984" s="12">
        <f t="shared" si="188"/>
        <v>0</v>
      </c>
      <c r="T1984" s="12">
        <f t="shared" si="189"/>
        <v>0</v>
      </c>
      <c r="U1984" s="12">
        <f t="shared" si="190"/>
        <v>0</v>
      </c>
    </row>
    <row r="1985" spans="1:21">
      <c r="A1985" s="4">
        <v>2004</v>
      </c>
      <c r="B1985" s="4">
        <v>20</v>
      </c>
      <c r="C1985" s="4">
        <v>1984</v>
      </c>
      <c r="D1985" s="14">
        <v>4462.0050703734942</v>
      </c>
      <c r="E1985" s="14">
        <v>1490.2818479214632</v>
      </c>
      <c r="F1985" s="5">
        <v>321.35828278922526</v>
      </c>
      <c r="G1985" s="5">
        <v>40.005638259481131</v>
      </c>
      <c r="H1985" s="5">
        <v>3.3491606563369407</v>
      </c>
      <c r="I1985" s="5">
        <v>6317</v>
      </c>
      <c r="J1985" s="5"/>
      <c r="K1985" s="5">
        <v>292281.5</v>
      </c>
      <c r="N1985" s="12">
        <f t="shared" si="191"/>
        <v>2.1612726087692859E-2</v>
      </c>
      <c r="O1985" s="12">
        <f t="shared" si="192"/>
        <v>1.5266122113009185E-2</v>
      </c>
      <c r="P1985" s="12">
        <f t="shared" si="193"/>
        <v>5.098789516002426E-3</v>
      </c>
      <c r="Q1985" s="12">
        <f t="shared" si="186"/>
        <v>1.0994821184003272E-3</v>
      </c>
      <c r="R1985" s="12">
        <f t="shared" si="187"/>
        <v>1.2478144586812484E-3</v>
      </c>
      <c r="S1985" s="12">
        <f t="shared" si="188"/>
        <v>1.3687365864579568E-4</v>
      </c>
      <c r="T1985" s="12">
        <f t="shared" si="189"/>
        <v>1.4833234028092119E-4</v>
      </c>
      <c r="U1985" s="12">
        <f t="shared" si="190"/>
        <v>1.1458681635125523E-5</v>
      </c>
    </row>
    <row r="1986" spans="1:21">
      <c r="A1986" s="4">
        <v>2004</v>
      </c>
      <c r="B1986" s="4">
        <v>21</v>
      </c>
      <c r="C1986" s="4">
        <v>1983</v>
      </c>
      <c r="D1986" s="14">
        <v>5769.2867134826229</v>
      </c>
      <c r="E1986" s="14">
        <v>2008.104011249191</v>
      </c>
      <c r="F1986" s="5">
        <v>345.42217010893336</v>
      </c>
      <c r="G1986" s="5">
        <v>37.628074093877615</v>
      </c>
      <c r="H1986" s="5">
        <v>5.5590310653750183</v>
      </c>
      <c r="I1986" s="5">
        <v>8166</v>
      </c>
      <c r="J1986" s="5"/>
      <c r="K1986" s="5">
        <v>303226.5</v>
      </c>
      <c r="N1986" s="12">
        <f t="shared" si="191"/>
        <v>2.6930363935869721E-2</v>
      </c>
      <c r="O1986" s="12">
        <f t="shared" si="192"/>
        <v>1.9026327558714765E-2</v>
      </c>
      <c r="P1986" s="12">
        <f t="shared" si="193"/>
        <v>6.6224555282905382E-3</v>
      </c>
      <c r="Q1986" s="12">
        <f t="shared" si="186"/>
        <v>1.1391556150565118E-3</v>
      </c>
      <c r="R1986" s="12">
        <f t="shared" si="187"/>
        <v>1.2815808488644167E-3</v>
      </c>
      <c r="S1986" s="12">
        <f t="shared" si="188"/>
        <v>1.2409230094954633E-4</v>
      </c>
      <c r="T1986" s="12">
        <f t="shared" si="189"/>
        <v>1.4242523380790474E-4</v>
      </c>
      <c r="U1986" s="12">
        <f t="shared" si="190"/>
        <v>1.8332932858358418E-5</v>
      </c>
    </row>
    <row r="1987" spans="1:21">
      <c r="A1987" s="4">
        <v>2004</v>
      </c>
      <c r="B1987" s="4">
        <v>22</v>
      </c>
      <c r="C1987" s="4">
        <v>1982</v>
      </c>
      <c r="D1987" s="14">
        <v>7314.4191253778936</v>
      </c>
      <c r="E1987" s="14">
        <v>2712.0242458613657</v>
      </c>
      <c r="F1987" s="5">
        <v>431.83241636470012</v>
      </c>
      <c r="G1987" s="5">
        <v>53.182117777964933</v>
      </c>
      <c r="H1987" s="5">
        <v>6.5420946180747794</v>
      </c>
      <c r="I1987" s="5">
        <v>10518</v>
      </c>
      <c r="J1987" s="5"/>
      <c r="K1987" s="5">
        <v>313880.5</v>
      </c>
      <c r="N1987" s="12">
        <f t="shared" si="191"/>
        <v>3.350956813182087E-2</v>
      </c>
      <c r="O1987" s="12">
        <f t="shared" si="192"/>
        <v>2.3303196998150231E-2</v>
      </c>
      <c r="P1987" s="12">
        <f t="shared" si="193"/>
        <v>8.6403081614224702E-3</v>
      </c>
      <c r="Q1987" s="12">
        <f t="shared" si="186"/>
        <v>1.3757860598689632E-3</v>
      </c>
      <c r="R1987" s="12">
        <f t="shared" si="187"/>
        <v>1.5660629722481639E-3</v>
      </c>
      <c r="S1987" s="12">
        <f t="shared" si="188"/>
        <v>1.6943428399650482E-4</v>
      </c>
      <c r="T1987" s="12">
        <f t="shared" si="189"/>
        <v>1.9027691237920072E-4</v>
      </c>
      <c r="U1987" s="12">
        <f t="shared" si="190"/>
        <v>2.0842628382695895E-5</v>
      </c>
    </row>
    <row r="1988" spans="1:21">
      <c r="A1988" s="4">
        <v>2004</v>
      </c>
      <c r="B1988" s="4">
        <v>23</v>
      </c>
      <c r="C1988" s="4">
        <v>1981</v>
      </c>
      <c r="D1988" s="14">
        <v>8833.2683242070379</v>
      </c>
      <c r="E1988" s="14">
        <v>3355.9447221327109</v>
      </c>
      <c r="F1988" s="5">
        <v>552.7542047383771</v>
      </c>
      <c r="G1988" s="5">
        <v>84.376011281769337</v>
      </c>
      <c r="H1988" s="5">
        <v>9.6567376401046801</v>
      </c>
      <c r="I1988" s="5">
        <v>12836</v>
      </c>
      <c r="J1988" s="5"/>
      <c r="K1988" s="5">
        <v>321960</v>
      </c>
      <c r="N1988" s="12">
        <f t="shared" si="191"/>
        <v>3.9868306621940616E-2</v>
      </c>
      <c r="O1988" s="12">
        <f t="shared" si="192"/>
        <v>2.7435918512259405E-2</v>
      </c>
      <c r="P1988" s="12">
        <f t="shared" si="193"/>
        <v>1.0423483420712856E-2</v>
      </c>
      <c r="Q1988" s="12">
        <f t="shared" si="186"/>
        <v>1.7168412372293984E-3</v>
      </c>
      <c r="R1988" s="12">
        <f t="shared" si="187"/>
        <v>2.0089046889683534E-3</v>
      </c>
      <c r="S1988" s="12">
        <f t="shared" si="188"/>
        <v>2.6206985737908231E-4</v>
      </c>
      <c r="T1988" s="12">
        <f t="shared" si="189"/>
        <v>2.9206345173895523E-4</v>
      </c>
      <c r="U1988" s="12">
        <f t="shared" si="190"/>
        <v>2.9993594359872902E-5</v>
      </c>
    </row>
    <row r="1989" spans="1:21">
      <c r="A1989" s="4">
        <v>2004</v>
      </c>
      <c r="B1989" s="4">
        <v>24</v>
      </c>
      <c r="C1989" s="4">
        <v>1980</v>
      </c>
      <c r="D1989" s="14">
        <v>10663.884511722401</v>
      </c>
      <c r="E1989" s="14">
        <v>4383.0083456500761</v>
      </c>
      <c r="F1989" s="5">
        <v>785.2972588303237</v>
      </c>
      <c r="G1989" s="5">
        <v>83.233762150324708</v>
      </c>
      <c r="H1989" s="5">
        <v>8.5761216468749222</v>
      </c>
      <c r="I1989" s="5">
        <v>15924</v>
      </c>
      <c r="J1989" s="5"/>
      <c r="K1989" s="5">
        <v>333751</v>
      </c>
      <c r="N1989" s="12">
        <f t="shared" si="191"/>
        <v>4.7712216592609463E-2</v>
      </c>
      <c r="O1989" s="12">
        <f t="shared" si="192"/>
        <v>3.1951618157615713E-2</v>
      </c>
      <c r="P1989" s="12">
        <f t="shared" si="193"/>
        <v>1.3132569926831908E-2</v>
      </c>
      <c r="Q1989" s="12">
        <f t="shared" si="186"/>
        <v>2.3529435382375593E-3</v>
      </c>
      <c r="R1989" s="12">
        <f t="shared" si="187"/>
        <v>2.628028508161843E-3</v>
      </c>
      <c r="S1989" s="12">
        <f t="shared" si="188"/>
        <v>2.4938880228171515E-4</v>
      </c>
      <c r="T1989" s="12">
        <f t="shared" si="189"/>
        <v>2.7508496992428378E-4</v>
      </c>
      <c r="U1989" s="12">
        <f t="shared" si="190"/>
        <v>2.5696167642568629E-5</v>
      </c>
    </row>
    <row r="1990" spans="1:21">
      <c r="A1990" s="4">
        <v>2004</v>
      </c>
      <c r="B1990" s="4">
        <v>25</v>
      </c>
      <c r="C1990" s="4">
        <v>1979</v>
      </c>
      <c r="D1990" s="14">
        <v>13330.330700591858</v>
      </c>
      <c r="E1990" s="14">
        <v>5558.5337718534356</v>
      </c>
      <c r="F1990" s="5">
        <v>982.20961380670383</v>
      </c>
      <c r="G1990" s="5">
        <v>116.93452378075408</v>
      </c>
      <c r="H1990" s="5">
        <v>17.991389967246338</v>
      </c>
      <c r="I1990" s="5">
        <v>20006</v>
      </c>
      <c r="J1990" s="5"/>
      <c r="K1990" s="5">
        <v>351221</v>
      </c>
      <c r="N1990" s="12">
        <f t="shared" si="191"/>
        <v>5.6961286483439205E-2</v>
      </c>
      <c r="O1990" s="12">
        <f t="shared" si="192"/>
        <v>3.7954253021863324E-2</v>
      </c>
      <c r="P1990" s="12">
        <f t="shared" si="193"/>
        <v>1.582631383616992E-2</v>
      </c>
      <c r="Q1990" s="12">
        <f t="shared" si="186"/>
        <v>2.7965571927837567E-3</v>
      </c>
      <c r="R1990" s="12">
        <f t="shared" si="187"/>
        <v>3.1807196254059534E-3</v>
      </c>
      <c r="S1990" s="12">
        <f t="shared" si="188"/>
        <v>3.3293716429471493E-4</v>
      </c>
      <c r="T1990" s="12">
        <f t="shared" si="189"/>
        <v>3.8416243262219633E-4</v>
      </c>
      <c r="U1990" s="12">
        <f t="shared" si="190"/>
        <v>5.122526832748138E-5</v>
      </c>
    </row>
    <row r="1991" spans="1:21">
      <c r="A1991" s="4">
        <v>2004</v>
      </c>
      <c r="B1991" s="4">
        <v>26</v>
      </c>
      <c r="C1991" s="4">
        <v>1978</v>
      </c>
      <c r="D1991" s="14">
        <v>15858.86749405531</v>
      </c>
      <c r="E1991" s="14">
        <v>6900.869413524937</v>
      </c>
      <c r="F1991" s="5">
        <v>1271.4026157416781</v>
      </c>
      <c r="G1991" s="5">
        <v>191.04239743287116</v>
      </c>
      <c r="H1991" s="5">
        <v>19.818079245204775</v>
      </c>
      <c r="I1991" s="5">
        <v>24242</v>
      </c>
      <c r="J1991" s="5"/>
      <c r="K1991" s="5">
        <v>370106.5</v>
      </c>
      <c r="N1991" s="12">
        <f t="shared" si="191"/>
        <v>6.5500065521680917E-2</v>
      </c>
      <c r="O1991" s="12">
        <f t="shared" si="192"/>
        <v>4.2849470339092421E-2</v>
      </c>
      <c r="P1991" s="12">
        <f t="shared" si="193"/>
        <v>1.8645631496677136E-2</v>
      </c>
      <c r="Q1991" s="12">
        <f t="shared" si="186"/>
        <v>3.4352344953187206E-3</v>
      </c>
      <c r="R1991" s="12">
        <f t="shared" si="187"/>
        <v>4.0049636859113636E-3</v>
      </c>
      <c r="S1991" s="12">
        <f t="shared" si="188"/>
        <v>5.1618222709644702E-4</v>
      </c>
      <c r="T1991" s="12">
        <f t="shared" si="189"/>
        <v>5.6972919059264274E-4</v>
      </c>
      <c r="U1991" s="12">
        <f t="shared" si="190"/>
        <v>5.3546963496195756E-5</v>
      </c>
    </row>
    <row r="1992" spans="1:21">
      <c r="A1992" s="4">
        <v>2004</v>
      </c>
      <c r="B1992" s="4">
        <v>27</v>
      </c>
      <c r="C1992" s="4">
        <v>1977</v>
      </c>
      <c r="D1992" s="14">
        <v>18536.9015273689</v>
      </c>
      <c r="E1992" s="14">
        <v>8746.3512811573128</v>
      </c>
      <c r="F1992" s="5">
        <v>1589.9425700369241</v>
      </c>
      <c r="G1992" s="5">
        <v>212.24371295644517</v>
      </c>
      <c r="H1992" s="5">
        <v>32.560908480420501</v>
      </c>
      <c r="I1992" s="5">
        <v>29118</v>
      </c>
      <c r="J1992" s="5"/>
      <c r="K1992" s="5">
        <v>389370</v>
      </c>
      <c r="N1992" s="12">
        <f t="shared" si="191"/>
        <v>7.4782340704214495E-2</v>
      </c>
      <c r="O1992" s="12">
        <f t="shared" si="192"/>
        <v>4.7607421032357142E-2</v>
      </c>
      <c r="P1992" s="12">
        <f t="shared" si="193"/>
        <v>2.2462827853089125E-2</v>
      </c>
      <c r="Q1992" s="12">
        <f t="shared" si="186"/>
        <v>4.0833720369749188E-3</v>
      </c>
      <c r="R1992" s="12">
        <f t="shared" si="187"/>
        <v>4.7120918187682406E-3</v>
      </c>
      <c r="S1992" s="12">
        <f t="shared" si="188"/>
        <v>5.4509518698524586E-4</v>
      </c>
      <c r="T1992" s="12">
        <f t="shared" si="189"/>
        <v>6.2871978179332173E-4</v>
      </c>
      <c r="U1992" s="12">
        <f t="shared" si="190"/>
        <v>8.3624594808075865E-5</v>
      </c>
    </row>
    <row r="1993" spans="1:21">
      <c r="A1993" s="4">
        <v>2004</v>
      </c>
      <c r="B1993" s="4">
        <v>28</v>
      </c>
      <c r="C1993" s="4">
        <v>1976</v>
      </c>
      <c r="D1993" s="14">
        <v>21751.00716985745</v>
      </c>
      <c r="E1993" s="14">
        <v>10689.21189517118</v>
      </c>
      <c r="F1993" s="5">
        <v>1975.6291096851562</v>
      </c>
      <c r="G1993" s="5">
        <v>287.36044012928039</v>
      </c>
      <c r="H1993" s="5">
        <v>37.79138515693181</v>
      </c>
      <c r="I1993" s="5">
        <v>34741</v>
      </c>
      <c r="J1993" s="5"/>
      <c r="K1993" s="5">
        <v>414447</v>
      </c>
      <c r="N1993" s="12">
        <f t="shared" si="191"/>
        <v>8.3824952285817003E-2</v>
      </c>
      <c r="O1993" s="12">
        <f t="shared" si="192"/>
        <v>5.2481999314405579E-2</v>
      </c>
      <c r="P1993" s="12">
        <f t="shared" si="193"/>
        <v>2.579150505413522E-2</v>
      </c>
      <c r="Q1993" s="12">
        <f t="shared" si="186"/>
        <v>4.766904114844977E-3</v>
      </c>
      <c r="R1993" s="12">
        <f t="shared" si="187"/>
        <v>5.5514479172761979E-3</v>
      </c>
      <c r="S1993" s="12">
        <f t="shared" si="188"/>
        <v>6.9335871686676553E-4</v>
      </c>
      <c r="T1993" s="12">
        <f t="shared" si="189"/>
        <v>7.8454380243122082E-4</v>
      </c>
      <c r="U1993" s="12">
        <f t="shared" si="190"/>
        <v>9.1185085564455303E-5</v>
      </c>
    </row>
    <row r="1994" spans="1:21">
      <c r="A1994" s="4">
        <v>2004</v>
      </c>
      <c r="B1994" s="4">
        <v>29</v>
      </c>
      <c r="C1994" s="4">
        <v>1975</v>
      </c>
      <c r="D1994" s="14">
        <v>22534.1652361015</v>
      </c>
      <c r="E1994" s="14">
        <v>13851.343180294809</v>
      </c>
      <c r="F1994" s="5">
        <v>2427.9300032390047</v>
      </c>
      <c r="G1994" s="5">
        <v>365.79160961251597</v>
      </c>
      <c r="H1994" s="5">
        <v>65.769970752170707</v>
      </c>
      <c r="I1994" s="5">
        <v>39245</v>
      </c>
      <c r="J1994" s="5"/>
      <c r="K1994" s="5">
        <v>435755.5</v>
      </c>
      <c r="N1994" s="12">
        <f t="shared" si="191"/>
        <v>9.0061972826504771E-2</v>
      </c>
      <c r="O1994" s="12">
        <f t="shared" si="192"/>
        <v>5.171286475122288E-2</v>
      </c>
      <c r="P1994" s="12">
        <f t="shared" si="193"/>
        <v>3.1786961220902112E-2</v>
      </c>
      <c r="Q1994" s="12">
        <f t="shared" si="186"/>
        <v>5.5717713333256948E-3</v>
      </c>
      <c r="R1994" s="12">
        <f t="shared" si="187"/>
        <v>6.562146854379787E-3</v>
      </c>
      <c r="S1994" s="12">
        <f t="shared" si="188"/>
        <v>8.3944232399250495E-4</v>
      </c>
      <c r="T1994" s="12">
        <f t="shared" si="189"/>
        <v>9.903755210540926E-4</v>
      </c>
      <c r="U1994" s="12">
        <f t="shared" si="190"/>
        <v>1.5093319706158776E-4</v>
      </c>
    </row>
    <row r="1995" spans="1:21">
      <c r="A1995" s="4">
        <v>2004</v>
      </c>
      <c r="B1995" s="4">
        <v>30</v>
      </c>
      <c r="C1995" s="4">
        <v>1974</v>
      </c>
      <c r="D1995" s="14">
        <v>23408.069350692007</v>
      </c>
      <c r="E1995" s="14">
        <v>15558.798041401955</v>
      </c>
      <c r="F1995" s="5">
        <v>2978.5589044020976</v>
      </c>
      <c r="G1995" s="5">
        <v>419.19007922671284</v>
      </c>
      <c r="H1995" s="5">
        <v>66.383624277227995</v>
      </c>
      <c r="I1995" s="5">
        <v>42431</v>
      </c>
      <c r="J1995" s="5"/>
      <c r="K1995" s="5">
        <v>446196</v>
      </c>
      <c r="N1995" s="12">
        <f t="shared" si="191"/>
        <v>9.5094980681135644E-2</v>
      </c>
      <c r="O1995" s="12">
        <f t="shared" si="192"/>
        <v>5.2461405639432017E-2</v>
      </c>
      <c r="P1995" s="12">
        <f t="shared" si="193"/>
        <v>3.48698734219983E-2</v>
      </c>
      <c r="Q1995" s="12">
        <f t="shared" si="186"/>
        <v>6.6754495880781035E-3</v>
      </c>
      <c r="R1995" s="12">
        <f t="shared" si="187"/>
        <v>7.7637016197053274E-3</v>
      </c>
      <c r="S1995" s="12">
        <f t="shared" si="188"/>
        <v>9.3947520647140014E-4</v>
      </c>
      <c r="T1995" s="12">
        <f t="shared" si="189"/>
        <v>1.0882520316272241E-3</v>
      </c>
      <c r="U1995" s="12">
        <f t="shared" si="190"/>
        <v>1.4877682515582389E-4</v>
      </c>
    </row>
    <row r="1996" spans="1:21">
      <c r="A1996" s="4">
        <v>2004</v>
      </c>
      <c r="B1996" s="4">
        <v>31</v>
      </c>
      <c r="C1996" s="4">
        <v>1973</v>
      </c>
      <c r="D1996" s="14">
        <v>22675.19713297869</v>
      </c>
      <c r="E1996" s="14">
        <v>17179.543848378402</v>
      </c>
      <c r="F1996" s="5">
        <v>3351.49369884507</v>
      </c>
      <c r="G1996" s="5">
        <v>562.58039545756014</v>
      </c>
      <c r="H1996" s="5">
        <v>81.184924340281441</v>
      </c>
      <c r="I1996" s="5">
        <v>43850</v>
      </c>
      <c r="J1996" s="5"/>
      <c r="K1996" s="5">
        <v>448756</v>
      </c>
      <c r="N1996" s="12">
        <f t="shared" si="191"/>
        <v>9.7714570947240814E-2</v>
      </c>
      <c r="O1996" s="12">
        <f t="shared" si="192"/>
        <v>5.0529011607596756E-2</v>
      </c>
      <c r="P1996" s="12">
        <f t="shared" si="193"/>
        <v>3.8282594212396943E-2</v>
      </c>
      <c r="Q1996" s="12">
        <f t="shared" si="186"/>
        <v>7.4684097791340278E-3</v>
      </c>
      <c r="R1996" s="12">
        <f t="shared" si="187"/>
        <v>8.9029651272471266E-3</v>
      </c>
      <c r="S1996" s="12">
        <f t="shared" si="188"/>
        <v>1.2536442865556342E-3</v>
      </c>
      <c r="T1996" s="12">
        <f t="shared" si="189"/>
        <v>1.4345553481130984E-3</v>
      </c>
      <c r="U1996" s="12">
        <f t="shared" si="190"/>
        <v>1.8091106155746428E-4</v>
      </c>
    </row>
    <row r="1997" spans="1:21">
      <c r="A1997" s="4">
        <v>2004</v>
      </c>
      <c r="B1997" s="4">
        <v>32</v>
      </c>
      <c r="C1997" s="4">
        <v>1972</v>
      </c>
      <c r="D1997" s="14">
        <v>20615.472462405287</v>
      </c>
      <c r="E1997" s="14">
        <v>18120.888381999666</v>
      </c>
      <c r="F1997" s="5">
        <v>3843.4485514448379</v>
      </c>
      <c r="G1997" s="5">
        <v>630.82064379897281</v>
      </c>
      <c r="H1997" s="5">
        <v>86.369960351234042</v>
      </c>
      <c r="I1997" s="5">
        <v>43297</v>
      </c>
      <c r="J1997" s="5"/>
      <c r="K1997" s="5">
        <v>453337.5</v>
      </c>
      <c r="N1997" s="12">
        <f t="shared" si="191"/>
        <v>9.5507210411669013E-2</v>
      </c>
      <c r="O1997" s="12">
        <f t="shared" si="192"/>
        <v>4.5474888934635423E-2</v>
      </c>
      <c r="P1997" s="12">
        <f t="shared" si="193"/>
        <v>3.9972180510104871E-2</v>
      </c>
      <c r="Q1997" s="12">
        <f t="shared" si="186"/>
        <v>8.4781174101962401E-3</v>
      </c>
      <c r="R1997" s="12">
        <f t="shared" si="187"/>
        <v>1.0060140966928713E-2</v>
      </c>
      <c r="S1997" s="12">
        <f t="shared" si="188"/>
        <v>1.3915033364744209E-3</v>
      </c>
      <c r="T1997" s="12">
        <f t="shared" si="189"/>
        <v>1.5820235567324716E-3</v>
      </c>
      <c r="U1997" s="12">
        <f t="shared" si="190"/>
        <v>1.9052022025805066E-4</v>
      </c>
    </row>
    <row r="1998" spans="1:21">
      <c r="A1998" s="4">
        <v>2004</v>
      </c>
      <c r="B1998" s="4">
        <v>33</v>
      </c>
      <c r="C1998" s="4">
        <v>1971</v>
      </c>
      <c r="D1998" s="14">
        <v>18199.008308437682</v>
      </c>
      <c r="E1998" s="14">
        <v>17912.01165796191</v>
      </c>
      <c r="F1998" s="5">
        <v>4158.8827948623648</v>
      </c>
      <c r="G1998" s="5">
        <v>662.14035104148979</v>
      </c>
      <c r="H1998" s="5">
        <v>112.95688769655631</v>
      </c>
      <c r="I1998" s="5">
        <v>41045</v>
      </c>
      <c r="J1998" s="5"/>
      <c r="K1998" s="5">
        <v>454483.5</v>
      </c>
      <c r="N1998" s="12">
        <f t="shared" si="191"/>
        <v>9.0311309431475514E-2</v>
      </c>
      <c r="O1998" s="12">
        <f t="shared" si="192"/>
        <v>4.004327617710584E-2</v>
      </c>
      <c r="P1998" s="12">
        <f t="shared" si="193"/>
        <v>3.9411797475512114E-2</v>
      </c>
      <c r="Q1998" s="12">
        <f t="shared" si="186"/>
        <v>9.1507894012925993E-3</v>
      </c>
      <c r="R1998" s="12">
        <f t="shared" si="187"/>
        <v>1.0856235778857564E-2</v>
      </c>
      <c r="S1998" s="12">
        <f t="shared" si="188"/>
        <v>1.4569073487629139E-3</v>
      </c>
      <c r="T1998" s="12">
        <f t="shared" si="189"/>
        <v>1.7054463775649635E-3</v>
      </c>
      <c r="U1998" s="12">
        <f t="shared" si="190"/>
        <v>2.485390288020496E-4</v>
      </c>
    </row>
    <row r="1999" spans="1:21">
      <c r="A1999" s="4">
        <v>2004</v>
      </c>
      <c r="B1999" s="4">
        <v>34</v>
      </c>
      <c r="C1999" s="4">
        <v>1970</v>
      </c>
      <c r="D1999" s="14">
        <v>15410.921081121529</v>
      </c>
      <c r="E1999" s="14">
        <v>17283.90268174692</v>
      </c>
      <c r="F1999" s="5">
        <v>4208.4963935214628</v>
      </c>
      <c r="G1999" s="5">
        <v>733.75855167443865</v>
      </c>
      <c r="H1999" s="5">
        <v>128.9212919356527</v>
      </c>
      <c r="I1999" s="5">
        <v>37766</v>
      </c>
      <c r="J1999" s="5"/>
      <c r="K1999" s="5">
        <v>461884</v>
      </c>
      <c r="N1999" s="12">
        <f t="shared" si="191"/>
        <v>8.1765118514605398E-2</v>
      </c>
      <c r="O1999" s="12">
        <f t="shared" si="192"/>
        <v>3.3365349484116201E-2</v>
      </c>
      <c r="P1999" s="12">
        <f t="shared" si="193"/>
        <v>3.742044037409159E-2</v>
      </c>
      <c r="Q1999" s="12">
        <f t="shared" si="186"/>
        <v>9.1115873109297203E-3</v>
      </c>
      <c r="R1999" s="12">
        <f t="shared" si="187"/>
        <v>1.0979328656397612E-2</v>
      </c>
      <c r="S1999" s="12">
        <f t="shared" si="188"/>
        <v>1.5886208478198827E-3</v>
      </c>
      <c r="T1999" s="12">
        <f t="shared" si="189"/>
        <v>1.8677413454678911E-3</v>
      </c>
      <c r="U1999" s="12">
        <f t="shared" si="190"/>
        <v>2.7912049764800836E-4</v>
      </c>
    </row>
    <row r="2000" spans="1:21">
      <c r="A2000" s="4">
        <v>2004</v>
      </c>
      <c r="B2000" s="4">
        <v>35</v>
      </c>
      <c r="C2000" s="4">
        <v>1969</v>
      </c>
      <c r="D2000" s="14">
        <v>12965.595375327648</v>
      </c>
      <c r="E2000" s="14">
        <v>15587.566428890314</v>
      </c>
      <c r="F2000" s="5">
        <v>4255.9548793455124</v>
      </c>
      <c r="G2000" s="5">
        <v>749.24758880575882</v>
      </c>
      <c r="H2000" s="5">
        <v>165.6357276307667</v>
      </c>
      <c r="I2000" s="5">
        <v>33724</v>
      </c>
      <c r="J2000" s="5"/>
      <c r="K2000" s="5">
        <v>466567</v>
      </c>
      <c r="N2000" s="12">
        <f t="shared" si="191"/>
        <v>7.2281151474493488E-2</v>
      </c>
      <c r="O2000" s="12">
        <f t="shared" si="192"/>
        <v>2.778935367337949E-2</v>
      </c>
      <c r="P2000" s="12">
        <f t="shared" si="193"/>
        <v>3.3409063283280457E-2</v>
      </c>
      <c r="Q2000" s="12">
        <f t="shared" si="186"/>
        <v>9.1218514797349846E-3</v>
      </c>
      <c r="R2000" s="12">
        <f t="shared" si="187"/>
        <v>1.1082734517833533E-2</v>
      </c>
      <c r="S2000" s="12">
        <f t="shared" si="188"/>
        <v>1.6058735161418591E-3</v>
      </c>
      <c r="T2000" s="12">
        <f t="shared" si="189"/>
        <v>1.9608830380985487E-3</v>
      </c>
      <c r="U2000" s="12">
        <f t="shared" si="190"/>
        <v>3.5500952195668939E-4</v>
      </c>
    </row>
    <row r="2001" spans="1:21">
      <c r="A2001" s="4">
        <v>2004</v>
      </c>
      <c r="B2001" s="4">
        <v>36</v>
      </c>
      <c r="C2001" s="4">
        <v>1968</v>
      </c>
      <c r="D2001" s="14">
        <v>10705.266409048008</v>
      </c>
      <c r="E2001" s="14">
        <v>13463.808354660399</v>
      </c>
      <c r="F2001" s="5">
        <v>4171.899416380832</v>
      </c>
      <c r="G2001" s="5">
        <v>786.61653031342837</v>
      </c>
      <c r="H2001" s="5">
        <v>135.40928959732821</v>
      </c>
      <c r="I2001" s="5">
        <v>29263</v>
      </c>
      <c r="J2001" s="5"/>
      <c r="K2001" s="5">
        <v>465383</v>
      </c>
      <c r="N2001" s="12">
        <f t="shared" si="191"/>
        <v>6.2879391812764973E-2</v>
      </c>
      <c r="O2001" s="12">
        <f t="shared" si="192"/>
        <v>2.3003131633617922E-2</v>
      </c>
      <c r="P2001" s="12">
        <f t="shared" si="193"/>
        <v>2.8930597711262336E-2</v>
      </c>
      <c r="Q2001" s="12">
        <f t="shared" si="186"/>
        <v>8.9644430853315048E-3</v>
      </c>
      <c r="R2001" s="12">
        <f t="shared" si="187"/>
        <v>1.0945662467884705E-2</v>
      </c>
      <c r="S2001" s="12">
        <f t="shared" si="188"/>
        <v>1.6902562627200142E-3</v>
      </c>
      <c r="T2001" s="12">
        <f t="shared" si="189"/>
        <v>1.9812193825532016E-3</v>
      </c>
      <c r="U2001" s="12">
        <f t="shared" si="190"/>
        <v>2.909631198331873E-4</v>
      </c>
    </row>
    <row r="2002" spans="1:21">
      <c r="A2002" s="4">
        <v>2004</v>
      </c>
      <c r="B2002" s="4">
        <v>37</v>
      </c>
      <c r="C2002" s="4">
        <v>1967</v>
      </c>
      <c r="D2002" s="14">
        <v>8014.6611550874077</v>
      </c>
      <c r="E2002" s="14">
        <v>11062.880617819126</v>
      </c>
      <c r="F2002" s="5">
        <v>3750.1671200622909</v>
      </c>
      <c r="G2002" s="5">
        <v>735.16624324217878</v>
      </c>
      <c r="H2002" s="5">
        <v>140.12486378899587</v>
      </c>
      <c r="I2002" s="5">
        <v>23703</v>
      </c>
      <c r="J2002" s="5"/>
      <c r="K2002" s="5">
        <v>473067</v>
      </c>
      <c r="N2002" s="12">
        <f t="shared" si="191"/>
        <v>5.0104953420974194E-2</v>
      </c>
      <c r="O2002" s="12">
        <f t="shared" si="192"/>
        <v>1.6941915532234141E-2</v>
      </c>
      <c r="P2002" s="12">
        <f t="shared" si="193"/>
        <v>2.3385441423348335E-2</v>
      </c>
      <c r="Q2002" s="12">
        <f t="shared" si="186"/>
        <v>7.9273488111880359E-3</v>
      </c>
      <c r="R2002" s="12">
        <f t="shared" si="187"/>
        <v>9.7775964653917195E-3</v>
      </c>
      <c r="S2002" s="12">
        <f t="shared" si="188"/>
        <v>1.5540425420546746E-3</v>
      </c>
      <c r="T2002" s="12">
        <f t="shared" si="189"/>
        <v>1.8502476542036849E-3</v>
      </c>
      <c r="U2002" s="12">
        <f t="shared" si="190"/>
        <v>2.9620511214901031E-4</v>
      </c>
    </row>
    <row r="2003" spans="1:21">
      <c r="A2003" s="4">
        <v>2004</v>
      </c>
      <c r="B2003" s="4">
        <v>38</v>
      </c>
      <c r="C2003" s="4">
        <v>1966</v>
      </c>
      <c r="D2003" s="14">
        <v>6155.940026975346</v>
      </c>
      <c r="E2003" s="14">
        <v>8560.7042022230162</v>
      </c>
      <c r="F2003" s="5">
        <v>3075.0248149274303</v>
      </c>
      <c r="G2003" s="5">
        <v>656.13439116177426</v>
      </c>
      <c r="H2003" s="5">
        <v>131.19656471243482</v>
      </c>
      <c r="I2003" s="5">
        <v>18579</v>
      </c>
      <c r="J2003" s="5"/>
      <c r="K2003" s="5">
        <v>479266.5</v>
      </c>
      <c r="N2003" s="12">
        <f t="shared" si="191"/>
        <v>3.8765488512132601E-2</v>
      </c>
      <c r="O2003" s="12">
        <f t="shared" si="192"/>
        <v>1.2844503062440929E-2</v>
      </c>
      <c r="P2003" s="12">
        <f t="shared" si="193"/>
        <v>1.7862095936651147E-2</v>
      </c>
      <c r="Q2003" s="12">
        <f t="shared" si="186"/>
        <v>6.4161063102207861E-3</v>
      </c>
      <c r="R2003" s="12">
        <f t="shared" si="187"/>
        <v>8.0588895130405298E-3</v>
      </c>
      <c r="S2003" s="12">
        <f t="shared" si="188"/>
        <v>1.3690387105332301E-3</v>
      </c>
      <c r="T2003" s="12">
        <f t="shared" si="189"/>
        <v>1.6427832028197446E-3</v>
      </c>
      <c r="U2003" s="12">
        <f t="shared" si="190"/>
        <v>2.7374449228651453E-4</v>
      </c>
    </row>
    <row r="2004" spans="1:21">
      <c r="A2004" s="4">
        <v>2004</v>
      </c>
      <c r="B2004" s="4">
        <v>39</v>
      </c>
      <c r="C2004" s="4">
        <v>1965</v>
      </c>
      <c r="D2004" s="14">
        <v>4761.6780341439853</v>
      </c>
      <c r="E2004" s="14">
        <v>6357.2623159128352</v>
      </c>
      <c r="F2004" s="5">
        <v>2601.8153902988229</v>
      </c>
      <c r="G2004" s="5">
        <v>555.43463837006743</v>
      </c>
      <c r="H2004" s="5">
        <v>111.80962127428826</v>
      </c>
      <c r="I2004" s="5">
        <v>14388</v>
      </c>
      <c r="J2004" s="5"/>
      <c r="K2004" s="5">
        <v>482204.5</v>
      </c>
      <c r="N2004" s="12">
        <f t="shared" si="191"/>
        <v>2.9837962938960544E-2</v>
      </c>
      <c r="O2004" s="12">
        <f t="shared" si="192"/>
        <v>9.8748104469037201E-3</v>
      </c>
      <c r="P2004" s="12">
        <f t="shared" si="193"/>
        <v>1.3183747385005398E-2</v>
      </c>
      <c r="Q2004" s="12">
        <f t="shared" si="186"/>
        <v>5.3956680003998782E-3</v>
      </c>
      <c r="R2004" s="12">
        <f t="shared" si="187"/>
        <v>6.7794051070514246E-3</v>
      </c>
      <c r="S2004" s="12">
        <f t="shared" si="188"/>
        <v>1.1518653151724372E-3</v>
      </c>
      <c r="T2004" s="12">
        <f t="shared" si="189"/>
        <v>1.3837371066515467E-3</v>
      </c>
      <c r="U2004" s="12">
        <f t="shared" si="190"/>
        <v>2.318717914791095E-4</v>
      </c>
    </row>
    <row r="2005" spans="1:21">
      <c r="A2005" s="4">
        <v>2004</v>
      </c>
      <c r="B2005" s="4">
        <v>40</v>
      </c>
      <c r="C2005" s="4">
        <v>1964</v>
      </c>
      <c r="D2005" s="14">
        <v>3278.6162012488485</v>
      </c>
      <c r="E2005" s="14">
        <v>4279.8688323244842</v>
      </c>
      <c r="F2005" s="5">
        <v>1812.5781013371402</v>
      </c>
      <c r="G2005" s="5">
        <v>432.68643201184574</v>
      </c>
      <c r="H2005" s="5">
        <v>69.250433077682118</v>
      </c>
      <c r="I2005" s="5">
        <v>9873</v>
      </c>
      <c r="J2005" s="5"/>
      <c r="K2005" s="5">
        <v>472765.5</v>
      </c>
      <c r="N2005" s="12">
        <f t="shared" si="191"/>
        <v>2.0883503555145205E-2</v>
      </c>
      <c r="O2005" s="12">
        <f t="shared" si="192"/>
        <v>6.9349734725754064E-3</v>
      </c>
      <c r="P2005" s="12">
        <f t="shared" si="193"/>
        <v>9.0528366226479817E-3</v>
      </c>
      <c r="Q2005" s="12">
        <f t="shared" si="186"/>
        <v>3.833989792692445E-3</v>
      </c>
      <c r="R2005" s="12">
        <f t="shared" si="187"/>
        <v>4.8956934599218181E-3</v>
      </c>
      <c r="S2005" s="12">
        <f t="shared" si="188"/>
        <v>9.1522421160563901E-4</v>
      </c>
      <c r="T2005" s="12">
        <f t="shared" si="189"/>
        <v>1.0617036672293724E-3</v>
      </c>
      <c r="U2005" s="12">
        <f t="shared" si="190"/>
        <v>1.4647945562373338E-4</v>
      </c>
    </row>
    <row r="2006" spans="1:21">
      <c r="A2006" s="4">
        <v>2004</v>
      </c>
      <c r="B2006" s="4">
        <v>41</v>
      </c>
      <c r="C2006" s="4">
        <v>1963</v>
      </c>
      <c r="D2006" s="14">
        <v>2056.7066313982054</v>
      </c>
      <c r="E2006" s="14">
        <v>2573.1067209384246</v>
      </c>
      <c r="F2006" s="5">
        <v>1119.86332287353</v>
      </c>
      <c r="G2006" s="5">
        <v>298.20630080239164</v>
      </c>
      <c r="H2006" s="5">
        <v>53.117023987447823</v>
      </c>
      <c r="I2006" s="5">
        <v>6101</v>
      </c>
      <c r="J2006" s="5"/>
      <c r="K2006" s="5">
        <v>453419.5</v>
      </c>
      <c r="N2006" s="12">
        <f t="shared" si="191"/>
        <v>1.3455530695084794E-2</v>
      </c>
      <c r="O2006" s="12">
        <f t="shared" si="192"/>
        <v>4.5359906916182594E-3</v>
      </c>
      <c r="P2006" s="12">
        <f t="shared" si="193"/>
        <v>5.6748920611893062E-3</v>
      </c>
      <c r="Q2006" s="12">
        <f t="shared" si="186"/>
        <v>2.4698172947425728E-3</v>
      </c>
      <c r="R2006" s="12">
        <f t="shared" si="187"/>
        <v>3.2446479422772278E-3</v>
      </c>
      <c r="S2006" s="12">
        <f t="shared" si="188"/>
        <v>6.5768300834523363E-4</v>
      </c>
      <c r="T2006" s="12">
        <f t="shared" si="189"/>
        <v>7.7483064753465492E-4</v>
      </c>
      <c r="U2006" s="12">
        <f t="shared" si="190"/>
        <v>1.1714763918942133E-4</v>
      </c>
    </row>
    <row r="2007" spans="1:21">
      <c r="A2007" s="4">
        <v>2004</v>
      </c>
      <c r="B2007" s="4">
        <v>42</v>
      </c>
      <c r="C2007" s="4">
        <v>1962</v>
      </c>
      <c r="D2007" s="14">
        <v>1333.7243387897634</v>
      </c>
      <c r="E2007" s="14">
        <v>1492.1413861516476</v>
      </c>
      <c r="F2007" s="5">
        <v>656.63635775158866</v>
      </c>
      <c r="G2007" s="5">
        <v>173.68057884135382</v>
      </c>
      <c r="H2007" s="5">
        <v>42.817338465646479</v>
      </c>
      <c r="I2007" s="5">
        <v>3699</v>
      </c>
      <c r="J2007" s="5"/>
      <c r="K2007" s="5">
        <v>443746.5</v>
      </c>
      <c r="N2007" s="12">
        <f t="shared" si="191"/>
        <v>8.3358403953608644E-3</v>
      </c>
      <c r="O2007" s="12">
        <f t="shared" si="192"/>
        <v>3.005599680875823E-3</v>
      </c>
      <c r="P2007" s="12">
        <f t="shared" si="193"/>
        <v>3.3625986597114513E-3</v>
      </c>
      <c r="Q2007" s="12">
        <f t="shared" si="186"/>
        <v>1.4797555761038987E-3</v>
      </c>
      <c r="R2007" s="12">
        <f t="shared" si="187"/>
        <v>1.9676420547735905E-3</v>
      </c>
      <c r="S2007" s="12">
        <f t="shared" si="188"/>
        <v>3.9139594079356979E-4</v>
      </c>
      <c r="T2007" s="12">
        <f t="shared" si="189"/>
        <v>4.878864786696916E-4</v>
      </c>
      <c r="U2007" s="12">
        <f t="shared" si="190"/>
        <v>9.6490537876121795E-5</v>
      </c>
    </row>
    <row r="2008" spans="1:21">
      <c r="A2008" s="4">
        <v>2004</v>
      </c>
      <c r="B2008" s="4">
        <v>43</v>
      </c>
      <c r="C2008" s="4">
        <v>1961</v>
      </c>
      <c r="D2008" s="14">
        <v>747.61534722663214</v>
      </c>
      <c r="E2008" s="14">
        <v>711.32399443868667</v>
      </c>
      <c r="F2008" s="5">
        <v>367.32169998310593</v>
      </c>
      <c r="G2008" s="5">
        <v>93.448544481416604</v>
      </c>
      <c r="H2008" s="5">
        <v>27.290413870158623</v>
      </c>
      <c r="I2008" s="5">
        <v>1947</v>
      </c>
      <c r="J2008" s="5"/>
      <c r="K2008" s="5">
        <v>434144.5</v>
      </c>
      <c r="N2008" s="12">
        <f t="shared" si="191"/>
        <v>4.4846819434543111E-3</v>
      </c>
      <c r="O2008" s="12">
        <f t="shared" si="192"/>
        <v>1.7220426545231649E-3</v>
      </c>
      <c r="P2008" s="12">
        <f t="shared" si="193"/>
        <v>1.6384498581432834E-3</v>
      </c>
      <c r="Q2008" s="12">
        <f t="shared" si="186"/>
        <v>8.4608166171195524E-4</v>
      </c>
      <c r="R2008" s="12">
        <f t="shared" si="187"/>
        <v>1.1241894307878625E-3</v>
      </c>
      <c r="S2008" s="12">
        <f t="shared" si="188"/>
        <v>2.1524756038926348E-4</v>
      </c>
      <c r="T2008" s="12">
        <f t="shared" si="189"/>
        <v>2.7810776907590727E-4</v>
      </c>
      <c r="U2008" s="12">
        <f t="shared" si="190"/>
        <v>6.2860208686643789E-5</v>
      </c>
    </row>
    <row r="2009" spans="1:21">
      <c r="A2009" s="4">
        <v>2004</v>
      </c>
      <c r="B2009" s="4">
        <v>44</v>
      </c>
      <c r="C2009" s="4">
        <v>1960</v>
      </c>
      <c r="D2009" s="14">
        <v>391.0622787916538</v>
      </c>
      <c r="E2009" s="14">
        <v>367.81392696598721</v>
      </c>
      <c r="F2009" s="5">
        <v>133.00144116234435</v>
      </c>
      <c r="G2009" s="5">
        <v>40.546851194230783</v>
      </c>
      <c r="H2009" s="5">
        <v>8.5755018857838579</v>
      </c>
      <c r="I2009" s="5">
        <v>941</v>
      </c>
      <c r="J2009" s="5"/>
      <c r="K2009" s="5">
        <v>422167.5</v>
      </c>
      <c r="N2009" s="12">
        <f t="shared" si="191"/>
        <v>2.2289730971711465E-3</v>
      </c>
      <c r="O2009" s="12">
        <f t="shared" si="192"/>
        <v>9.2632018995221987E-4</v>
      </c>
      <c r="P2009" s="12">
        <f t="shared" si="193"/>
        <v>8.7125116681408964E-4</v>
      </c>
      <c r="Q2009" s="12">
        <f t="shared" si="186"/>
        <v>3.1504424467147362E-4</v>
      </c>
      <c r="R2009" s="12">
        <f t="shared" si="187"/>
        <v>4.3140174040483687E-4</v>
      </c>
      <c r="S2009" s="12">
        <f t="shared" si="188"/>
        <v>9.6044463854348761E-5</v>
      </c>
      <c r="T2009" s="12">
        <f t="shared" si="189"/>
        <v>1.1635749573336328E-4</v>
      </c>
      <c r="U2009" s="12">
        <f t="shared" si="190"/>
        <v>2.0313031879014511E-5</v>
      </c>
    </row>
    <row r="2010" spans="1:21">
      <c r="A2010" s="4">
        <v>2004</v>
      </c>
      <c r="B2010" s="4">
        <v>45</v>
      </c>
      <c r="C2010" s="4">
        <v>1959</v>
      </c>
      <c r="D2010" s="14">
        <v>183.3973933508604</v>
      </c>
      <c r="E2010" s="14">
        <v>159.3563660635279</v>
      </c>
      <c r="F2010" s="5">
        <v>62.732423758746599</v>
      </c>
      <c r="G2010" s="5">
        <v>20.969979962361862</v>
      </c>
      <c r="H2010" s="5">
        <v>5.5438368645032661</v>
      </c>
      <c r="I2010" s="5">
        <v>432</v>
      </c>
      <c r="J2010" s="5"/>
      <c r="K2010" s="5">
        <v>408072</v>
      </c>
      <c r="N2010" s="12">
        <f t="shared" si="191"/>
        <v>1.0586367111686172E-3</v>
      </c>
      <c r="O2010" s="12">
        <f t="shared" si="192"/>
        <v>4.4942410493947245E-4</v>
      </c>
      <c r="P2010" s="12">
        <f t="shared" si="193"/>
        <v>3.9051041498443386E-4</v>
      </c>
      <c r="Q2010" s="12">
        <f t="shared" si="186"/>
        <v>1.5372881197128595E-4</v>
      </c>
      <c r="R2010" s="12">
        <f t="shared" si="187"/>
        <v>2.1870219124471105E-4</v>
      </c>
      <c r="S2010" s="12">
        <f t="shared" si="188"/>
        <v>5.1387941251450386E-5</v>
      </c>
      <c r="T2010" s="12">
        <f t="shared" si="189"/>
        <v>6.4973379273425101E-5</v>
      </c>
      <c r="U2010" s="12">
        <f t="shared" si="190"/>
        <v>1.3585438021974716E-5</v>
      </c>
    </row>
    <row r="2011" spans="1:21">
      <c r="A2011" s="4">
        <v>2004</v>
      </c>
      <c r="B2011" s="4">
        <v>46</v>
      </c>
      <c r="C2011" s="4">
        <v>1958</v>
      </c>
      <c r="D2011" s="14">
        <v>100.70488511656401</v>
      </c>
      <c r="E2011" s="14">
        <v>67.012111910749411</v>
      </c>
      <c r="F2011" s="5">
        <v>25.262954191797757</v>
      </c>
      <c r="G2011" s="5">
        <v>9.9134771692448584</v>
      </c>
      <c r="H2011" s="5">
        <v>1.1065716116439572</v>
      </c>
      <c r="I2011" s="5">
        <v>204</v>
      </c>
      <c r="J2011" s="5"/>
      <c r="K2011" s="5">
        <v>397933</v>
      </c>
      <c r="N2011" s="12">
        <f t="shared" si="191"/>
        <v>5.1264911429813563E-4</v>
      </c>
      <c r="O2011" s="12">
        <f t="shared" si="192"/>
        <v>2.530699517671669E-4</v>
      </c>
      <c r="P2011" s="12">
        <f t="shared" si="193"/>
        <v>1.6840048930535898E-4</v>
      </c>
      <c r="Q2011" s="12">
        <f t="shared" si="186"/>
        <v>6.3485446524409278E-5</v>
      </c>
      <c r="R2011" s="12">
        <f t="shared" si="187"/>
        <v>9.1178673225609768E-5</v>
      </c>
      <c r="S2011" s="12">
        <f t="shared" si="188"/>
        <v>2.4912427894255711E-5</v>
      </c>
      <c r="T2011" s="12">
        <f t="shared" si="189"/>
        <v>2.769322670120049E-5</v>
      </c>
      <c r="U2011" s="12">
        <f t="shared" si="190"/>
        <v>2.7807988069447804E-6</v>
      </c>
    </row>
    <row r="2012" spans="1:21">
      <c r="A2012" s="4">
        <v>2004</v>
      </c>
      <c r="B2012" s="4">
        <v>47</v>
      </c>
      <c r="C2012" s="4">
        <v>1957</v>
      </c>
      <c r="D2012" s="14">
        <v>48.929947160347552</v>
      </c>
      <c r="E2012" s="14">
        <v>38.805804852269731</v>
      </c>
      <c r="F2012" s="5">
        <v>9.1716960156468055</v>
      </c>
      <c r="G2012" s="5">
        <v>3.065883161292196</v>
      </c>
      <c r="H2012" s="5">
        <v>1.0266688104437129</v>
      </c>
      <c r="I2012" s="5">
        <v>101</v>
      </c>
      <c r="J2012" s="5"/>
      <c r="K2012" s="5">
        <v>395015</v>
      </c>
      <c r="N2012" s="12">
        <f t="shared" si="191"/>
        <v>2.5568649291799047E-4</v>
      </c>
      <c r="O2012" s="12">
        <f t="shared" si="192"/>
        <v>1.2386858008011734E-4</v>
      </c>
      <c r="P2012" s="12">
        <f t="shared" si="193"/>
        <v>9.823881334194836E-5</v>
      </c>
      <c r="Q2012" s="12">
        <f t="shared" si="186"/>
        <v>2.3218601864857805E-5</v>
      </c>
      <c r="R2012" s="12">
        <f t="shared" si="187"/>
        <v>3.3579099495924755E-5</v>
      </c>
      <c r="S2012" s="12">
        <f t="shared" si="188"/>
        <v>7.7614347842289436E-6</v>
      </c>
      <c r="T2012" s="12">
        <f t="shared" si="189"/>
        <v>1.0360497631066944E-5</v>
      </c>
      <c r="U2012" s="12">
        <f t="shared" si="190"/>
        <v>2.599062846838001E-6</v>
      </c>
    </row>
    <row r="2013" spans="1:21">
      <c r="A2013" s="4">
        <v>2004</v>
      </c>
      <c r="B2013" s="4">
        <v>48</v>
      </c>
      <c r="C2013" s="4">
        <v>1956</v>
      </c>
      <c r="D2013" s="14">
        <v>32.749025412818767</v>
      </c>
      <c r="E2013" s="14">
        <v>14.303023154850507</v>
      </c>
      <c r="F2013" s="5">
        <v>8.3526166984010928</v>
      </c>
      <c r="G2013" s="5">
        <v>2.3932149683737007</v>
      </c>
      <c r="H2013" s="5">
        <v>1.2021197655559381</v>
      </c>
      <c r="I2013" s="5">
        <v>59</v>
      </c>
      <c r="J2013" s="5"/>
      <c r="K2013" s="5">
        <v>391115</v>
      </c>
      <c r="N2013" s="12">
        <f t="shared" si="191"/>
        <v>1.5085077279061146E-4</v>
      </c>
      <c r="O2013" s="12">
        <f t="shared" si="192"/>
        <v>8.3732471045137023E-5</v>
      </c>
      <c r="P2013" s="12">
        <f t="shared" si="193"/>
        <v>3.6569866036461161E-5</v>
      </c>
      <c r="Q2013" s="12">
        <f t="shared" si="186"/>
        <v>2.1355909894535092E-5</v>
      </c>
      <c r="R2013" s="12">
        <f t="shared" si="187"/>
        <v>3.0548435709013289E-5</v>
      </c>
      <c r="S2013" s="12">
        <f t="shared" si="188"/>
        <v>6.1189547022581617E-6</v>
      </c>
      <c r="T2013" s="12">
        <f t="shared" si="189"/>
        <v>9.1925258144781936E-6</v>
      </c>
      <c r="U2013" s="12">
        <f t="shared" si="190"/>
        <v>3.0735711122200328E-6</v>
      </c>
    </row>
    <row r="2014" spans="1:21">
      <c r="A2014" s="4">
        <v>2004</v>
      </c>
      <c r="B2014" s="4">
        <v>49</v>
      </c>
      <c r="C2014" s="4">
        <v>1955</v>
      </c>
      <c r="D2014" s="14">
        <v>15.866228536423282</v>
      </c>
      <c r="E2014" s="14">
        <v>13.133771463576718</v>
      </c>
      <c r="F2014" s="5">
        <v>2</v>
      </c>
      <c r="G2014" s="5">
        <v>0</v>
      </c>
      <c r="H2014" s="5">
        <v>0</v>
      </c>
      <c r="I2014" s="5">
        <v>31</v>
      </c>
      <c r="J2014" s="5"/>
      <c r="K2014" s="5">
        <v>387384.5</v>
      </c>
      <c r="N2014" s="12">
        <f t="shared" si="191"/>
        <v>8.0023852270805879E-5</v>
      </c>
      <c r="O2014" s="12">
        <f t="shared" si="192"/>
        <v>4.0957313822373593E-5</v>
      </c>
      <c r="P2014" s="12">
        <f t="shared" si="193"/>
        <v>3.3903709269670621E-5</v>
      </c>
      <c r="Q2014" s="12">
        <f t="shared" si="186"/>
        <v>5.1628291787616695E-6</v>
      </c>
      <c r="R2014" s="12">
        <f t="shared" si="187"/>
        <v>5.1628291787616695E-6</v>
      </c>
      <c r="S2014" s="12">
        <f t="shared" si="188"/>
        <v>0</v>
      </c>
      <c r="T2014" s="12">
        <f t="shared" si="189"/>
        <v>0</v>
      </c>
      <c r="U2014" s="12">
        <f t="shared" si="190"/>
        <v>0</v>
      </c>
    </row>
    <row r="2015" spans="1:21">
      <c r="A2015" s="4">
        <v>2004</v>
      </c>
      <c r="B2015" s="4">
        <v>50</v>
      </c>
      <c r="C2015" s="4">
        <v>1954</v>
      </c>
      <c r="D2015" s="14">
        <v>57.793722326530954</v>
      </c>
      <c r="E2015" s="14">
        <v>31.904147950281221</v>
      </c>
      <c r="F2015" s="5">
        <v>5.3021297231878313</v>
      </c>
      <c r="G2015" s="5">
        <v>0</v>
      </c>
      <c r="H2015" s="5">
        <v>0</v>
      </c>
      <c r="I2015" s="5">
        <v>95</v>
      </c>
      <c r="J2015" s="5"/>
      <c r="K2015" s="5">
        <v>378044</v>
      </c>
      <c r="N2015" s="12">
        <f t="shared" si="191"/>
        <v>2.5129350022748675E-4</v>
      </c>
      <c r="O2015" s="12">
        <f t="shared" si="192"/>
        <v>1.5287565025904644E-4</v>
      </c>
      <c r="P2015" s="12">
        <f t="shared" si="193"/>
        <v>8.4392684317913317E-5</v>
      </c>
      <c r="Q2015" s="12">
        <f t="shared" si="186"/>
        <v>1.4025165650527006E-5</v>
      </c>
      <c r="R2015" s="12">
        <f t="shared" si="187"/>
        <v>1.4025165650527006E-5</v>
      </c>
      <c r="S2015" s="12">
        <f t="shared" si="188"/>
        <v>0</v>
      </c>
      <c r="T2015" s="12">
        <f t="shared" si="189"/>
        <v>0</v>
      </c>
      <c r="U2015" s="12">
        <f t="shared" si="190"/>
        <v>0</v>
      </c>
    </row>
    <row r="2016" spans="1:21">
      <c r="A2016" s="4">
        <v>2005</v>
      </c>
      <c r="B2016" s="6">
        <v>13</v>
      </c>
      <c r="C2016" s="4">
        <v>1992</v>
      </c>
      <c r="D2016" s="14">
        <v>0</v>
      </c>
      <c r="E2016" s="14">
        <v>0</v>
      </c>
      <c r="F2016" s="5">
        <v>0</v>
      </c>
      <c r="G2016" s="5">
        <v>0</v>
      </c>
      <c r="H2016" s="5">
        <v>0</v>
      </c>
      <c r="I2016" s="5">
        <v>0</v>
      </c>
      <c r="J2016" s="5"/>
      <c r="K2016" s="5">
        <v>269529</v>
      </c>
      <c r="N2016" s="12">
        <f t="shared" si="191"/>
        <v>0</v>
      </c>
      <c r="O2016" s="12">
        <f t="shared" si="192"/>
        <v>0</v>
      </c>
      <c r="P2016" s="12">
        <f t="shared" si="193"/>
        <v>0</v>
      </c>
      <c r="Q2016" s="12">
        <f t="shared" si="186"/>
        <v>0</v>
      </c>
      <c r="R2016" s="12">
        <f t="shared" si="187"/>
        <v>0</v>
      </c>
      <c r="S2016" s="12">
        <f t="shared" si="188"/>
        <v>0</v>
      </c>
      <c r="T2016" s="12">
        <f t="shared" si="189"/>
        <v>0</v>
      </c>
      <c r="U2016" s="12">
        <f t="shared" si="190"/>
        <v>0</v>
      </c>
    </row>
    <row r="2017" spans="1:21">
      <c r="A2017" s="4">
        <v>2005</v>
      </c>
      <c r="B2017" s="6">
        <v>14</v>
      </c>
      <c r="C2017" s="4">
        <v>1991</v>
      </c>
      <c r="D2017" s="14">
        <v>3</v>
      </c>
      <c r="E2017" s="14">
        <v>0</v>
      </c>
      <c r="F2017" s="5">
        <v>0</v>
      </c>
      <c r="G2017" s="5">
        <v>0</v>
      </c>
      <c r="H2017" s="5">
        <v>0</v>
      </c>
      <c r="I2017" s="5">
        <v>3</v>
      </c>
      <c r="J2017" s="5"/>
      <c r="K2017" s="5">
        <v>280384.5</v>
      </c>
      <c r="N2017" s="12">
        <f t="shared" si="191"/>
        <v>1.0699592880490898E-5</v>
      </c>
      <c r="O2017" s="12">
        <f t="shared" si="192"/>
        <v>1.0699592880490898E-5</v>
      </c>
      <c r="P2017" s="12">
        <f t="shared" si="193"/>
        <v>0</v>
      </c>
      <c r="Q2017" s="12">
        <f t="shared" si="186"/>
        <v>0</v>
      </c>
      <c r="R2017" s="12">
        <f t="shared" si="187"/>
        <v>0</v>
      </c>
      <c r="S2017" s="12">
        <f t="shared" si="188"/>
        <v>0</v>
      </c>
      <c r="T2017" s="12">
        <f t="shared" si="189"/>
        <v>0</v>
      </c>
      <c r="U2017" s="12">
        <f t="shared" si="190"/>
        <v>0</v>
      </c>
    </row>
    <row r="2018" spans="1:21">
      <c r="A2018" s="4">
        <v>2005</v>
      </c>
      <c r="B2018" s="6">
        <v>15</v>
      </c>
      <c r="C2018" s="4">
        <v>1990</v>
      </c>
      <c r="D2018" s="14">
        <v>25.011186477324721</v>
      </c>
      <c r="E2018" s="14">
        <v>1.9888135226752799</v>
      </c>
      <c r="F2018" s="5">
        <v>0</v>
      </c>
      <c r="G2018" s="5">
        <v>0</v>
      </c>
      <c r="H2018" s="5">
        <v>0</v>
      </c>
      <c r="I2018" s="5">
        <v>27</v>
      </c>
      <c r="J2018" s="5"/>
      <c r="K2018" s="5">
        <v>279508.5</v>
      </c>
      <c r="N2018" s="12">
        <f t="shared" si="191"/>
        <v>9.6598135655981835E-5</v>
      </c>
      <c r="O2018" s="12">
        <f t="shared" si="192"/>
        <v>8.9482740157543404E-5</v>
      </c>
      <c r="P2018" s="12">
        <f t="shared" si="193"/>
        <v>7.115395498438437E-6</v>
      </c>
      <c r="Q2018" s="12">
        <f t="shared" si="186"/>
        <v>0</v>
      </c>
      <c r="R2018" s="12">
        <f t="shared" si="187"/>
        <v>0</v>
      </c>
      <c r="S2018" s="12">
        <f t="shared" si="188"/>
        <v>0</v>
      </c>
      <c r="T2018" s="12">
        <f t="shared" si="189"/>
        <v>0</v>
      </c>
      <c r="U2018" s="12">
        <f t="shared" si="190"/>
        <v>0</v>
      </c>
    </row>
    <row r="2019" spans="1:21">
      <c r="A2019" s="4">
        <v>2005</v>
      </c>
      <c r="B2019" s="6">
        <v>16</v>
      </c>
      <c r="C2019" s="4">
        <v>1989</v>
      </c>
      <c r="D2019" s="14">
        <v>766.10594598648061</v>
      </c>
      <c r="E2019" s="14">
        <v>48.683375379973633</v>
      </c>
      <c r="F2019" s="5">
        <v>1.2106786335457946</v>
      </c>
      <c r="G2019" s="5">
        <v>0</v>
      </c>
      <c r="H2019" s="5">
        <v>0</v>
      </c>
      <c r="I2019" s="5">
        <v>816</v>
      </c>
      <c r="J2019" s="5"/>
      <c r="K2019" s="5">
        <v>278022</v>
      </c>
      <c r="N2019" s="12">
        <f t="shared" si="191"/>
        <v>2.9350195308284954E-3</v>
      </c>
      <c r="O2019" s="12">
        <f t="shared" si="192"/>
        <v>2.755558718326178E-3</v>
      </c>
      <c r="P2019" s="12">
        <f t="shared" si="193"/>
        <v>1.751061979986247E-4</v>
      </c>
      <c r="Q2019" s="12">
        <f t="shared" si="186"/>
        <v>4.3546145036932139E-6</v>
      </c>
      <c r="R2019" s="12">
        <f t="shared" si="187"/>
        <v>4.3546145036932139E-6</v>
      </c>
      <c r="S2019" s="12">
        <f t="shared" si="188"/>
        <v>0</v>
      </c>
      <c r="T2019" s="12">
        <f t="shared" si="189"/>
        <v>0</v>
      </c>
      <c r="U2019" s="12">
        <f t="shared" si="190"/>
        <v>0</v>
      </c>
    </row>
    <row r="2020" spans="1:21">
      <c r="A2020" s="4">
        <v>2005</v>
      </c>
      <c r="B2020" s="4">
        <v>17</v>
      </c>
      <c r="C2020" s="4">
        <v>1988</v>
      </c>
      <c r="D2020" s="14">
        <v>1569.9891533959781</v>
      </c>
      <c r="E2020" s="14">
        <v>84.189630699635018</v>
      </c>
      <c r="F2020" s="5">
        <v>6.8212159043869836</v>
      </c>
      <c r="G2020" s="5">
        <v>0</v>
      </c>
      <c r="H2020" s="5">
        <v>0</v>
      </c>
      <c r="I2020" s="5">
        <v>1661</v>
      </c>
      <c r="J2020" s="5"/>
      <c r="K2020" s="5">
        <v>273915.5</v>
      </c>
      <c r="N2020" s="12">
        <f t="shared" si="191"/>
        <v>6.0639138712486147E-3</v>
      </c>
      <c r="O2020" s="12">
        <f t="shared" si="192"/>
        <v>5.7316550300949677E-3</v>
      </c>
      <c r="P2020" s="12">
        <f t="shared" si="193"/>
        <v>3.0735621277231491E-4</v>
      </c>
      <c r="Q2020" s="12">
        <f t="shared" si="186"/>
        <v>2.4902628381332868E-5</v>
      </c>
      <c r="R2020" s="12">
        <f t="shared" si="187"/>
        <v>2.4902628381332868E-5</v>
      </c>
      <c r="S2020" s="12">
        <f t="shared" si="188"/>
        <v>0</v>
      </c>
      <c r="T2020" s="12">
        <f t="shared" si="189"/>
        <v>0</v>
      </c>
      <c r="U2020" s="12">
        <f t="shared" si="190"/>
        <v>0</v>
      </c>
    </row>
    <row r="2021" spans="1:21">
      <c r="A2021" s="4">
        <v>2005</v>
      </c>
      <c r="B2021" s="6">
        <v>18</v>
      </c>
      <c r="C2021" s="4">
        <v>1987</v>
      </c>
      <c r="D2021" s="14">
        <v>2548.0572868401155</v>
      </c>
      <c r="E2021" s="14">
        <v>192.90650050547617</v>
      </c>
      <c r="F2021" s="5">
        <v>6.8881822752070798</v>
      </c>
      <c r="G2021" s="5">
        <v>1.1480303792011799</v>
      </c>
      <c r="H2021" s="5">
        <v>0</v>
      </c>
      <c r="I2021" s="5">
        <v>2749</v>
      </c>
      <c r="J2021" s="5"/>
      <c r="K2021" s="5">
        <v>272426</v>
      </c>
      <c r="N2021" s="12">
        <f t="shared" si="191"/>
        <v>1.0090813652147739E-2</v>
      </c>
      <c r="O2021" s="12">
        <f t="shared" si="192"/>
        <v>9.3532088965080987E-3</v>
      </c>
      <c r="P2021" s="12">
        <f t="shared" si="193"/>
        <v>7.0810605634365361E-4</v>
      </c>
      <c r="Q2021" s="12">
        <f t="shared" si="186"/>
        <v>2.5284599396559358E-5</v>
      </c>
      <c r="R2021" s="12">
        <f t="shared" si="187"/>
        <v>2.9498699295985919E-5</v>
      </c>
      <c r="S2021" s="12">
        <f t="shared" si="188"/>
        <v>4.2140998994265596E-6</v>
      </c>
      <c r="T2021" s="12">
        <f t="shared" si="189"/>
        <v>4.2140998994265596E-6</v>
      </c>
      <c r="U2021" s="12">
        <f t="shared" si="190"/>
        <v>0</v>
      </c>
    </row>
    <row r="2022" spans="1:21">
      <c r="A2022" s="4">
        <v>2005</v>
      </c>
      <c r="B2022" s="6">
        <v>19</v>
      </c>
      <c r="C2022" s="4">
        <v>1986</v>
      </c>
      <c r="D2022" s="14">
        <v>3994.9938269382073</v>
      </c>
      <c r="E2022" s="14">
        <v>379.99516493263508</v>
      </c>
      <c r="F2022" s="5">
        <v>9.909907316242009</v>
      </c>
      <c r="G2022" s="5">
        <v>1.1011008129157787</v>
      </c>
      <c r="H2022" s="5">
        <v>0</v>
      </c>
      <c r="I2022" s="5">
        <v>4386</v>
      </c>
      <c r="J2022" s="5"/>
      <c r="K2022" s="5">
        <v>280254.5</v>
      </c>
      <c r="N2022" s="12">
        <f t="shared" si="191"/>
        <v>1.565006092676478E-2</v>
      </c>
      <c r="O2022" s="12">
        <f t="shared" si="192"/>
        <v>1.4254878429920688E-2</v>
      </c>
      <c r="P2022" s="12">
        <f t="shared" si="193"/>
        <v>1.3558931789949317E-3</v>
      </c>
      <c r="Q2022" s="12">
        <f t="shared" si="186"/>
        <v>3.5360386064245209E-5</v>
      </c>
      <c r="R2022" s="12">
        <f t="shared" si="187"/>
        <v>3.9289317849161341E-5</v>
      </c>
      <c r="S2022" s="12">
        <f t="shared" si="188"/>
        <v>3.9289317849161338E-6</v>
      </c>
      <c r="T2022" s="12">
        <f t="shared" si="189"/>
        <v>3.9289317849161338E-6</v>
      </c>
      <c r="U2022" s="12">
        <f t="shared" si="190"/>
        <v>0</v>
      </c>
    </row>
    <row r="2023" spans="1:21">
      <c r="A2023" s="4">
        <v>2005</v>
      </c>
      <c r="B2023" s="4">
        <v>20</v>
      </c>
      <c r="C2023" s="4">
        <v>1985</v>
      </c>
      <c r="D2023" s="14">
        <v>4377.9637629511399</v>
      </c>
      <c r="E2023" s="14">
        <v>1465.8779558582457</v>
      </c>
      <c r="F2023" s="5">
        <v>304.16216938330149</v>
      </c>
      <c r="G2023" s="5">
        <v>49.384263663709469</v>
      </c>
      <c r="H2023" s="5">
        <v>5.611848143603348</v>
      </c>
      <c r="I2023" s="5">
        <v>6203</v>
      </c>
      <c r="J2023" s="5"/>
      <c r="K2023" s="5">
        <v>287889.5</v>
      </c>
      <c r="N2023" s="12">
        <f t="shared" si="191"/>
        <v>2.1546461402725699E-2</v>
      </c>
      <c r="O2023" s="12">
        <f t="shared" si="192"/>
        <v>1.520709773350935E-2</v>
      </c>
      <c r="P2023" s="12">
        <f t="shared" si="193"/>
        <v>5.0918076409811599E-3</v>
      </c>
      <c r="Q2023" s="12">
        <f t="shared" si="186"/>
        <v>1.0565240114116753E-3</v>
      </c>
      <c r="R2023" s="12">
        <f t="shared" si="187"/>
        <v>1.2475560282351886E-3</v>
      </c>
      <c r="S2023" s="12">
        <f t="shared" si="188"/>
        <v>1.7153895388233843E-4</v>
      </c>
      <c r="T2023" s="12">
        <f t="shared" si="189"/>
        <v>1.9103201682351326E-4</v>
      </c>
      <c r="U2023" s="12">
        <f t="shared" si="190"/>
        <v>1.9493062941174819E-5</v>
      </c>
    </row>
    <row r="2024" spans="1:21">
      <c r="A2024" s="4">
        <v>2005</v>
      </c>
      <c r="B2024" s="4">
        <v>21</v>
      </c>
      <c r="C2024" s="4">
        <v>1984</v>
      </c>
      <c r="D2024" s="14">
        <v>5651.1645619608034</v>
      </c>
      <c r="E2024" s="14">
        <v>1939.2906703315437</v>
      </c>
      <c r="F2024" s="5">
        <v>325.50780558958911</v>
      </c>
      <c r="G2024" s="5">
        <v>46.50111508422701</v>
      </c>
      <c r="H2024" s="5">
        <v>5.53584703383655</v>
      </c>
      <c r="I2024" s="5">
        <v>7968</v>
      </c>
      <c r="J2024" s="5"/>
      <c r="K2024" s="5">
        <v>294549.5</v>
      </c>
      <c r="N2024" s="12">
        <f t="shared" si="191"/>
        <v>2.7051480311458685E-2</v>
      </c>
      <c r="O2024" s="12">
        <f t="shared" si="192"/>
        <v>1.918578901665358E-2</v>
      </c>
      <c r="P2024" s="12">
        <f t="shared" si="193"/>
        <v>6.5839211077647177E-3</v>
      </c>
      <c r="Q2024" s="12">
        <f t="shared" si="186"/>
        <v>1.1051039149263166E-3</v>
      </c>
      <c r="R2024" s="12">
        <f t="shared" si="187"/>
        <v>1.2817701870403875E-3</v>
      </c>
      <c r="S2024" s="12">
        <f t="shared" si="188"/>
        <v>1.5787198784661665E-4</v>
      </c>
      <c r="T2024" s="12">
        <f t="shared" si="189"/>
        <v>1.7666627211407101E-4</v>
      </c>
      <c r="U2024" s="12">
        <f t="shared" si="190"/>
        <v>1.8794284267454367E-5</v>
      </c>
    </row>
    <row r="2025" spans="1:21">
      <c r="A2025" s="4">
        <v>2005</v>
      </c>
      <c r="B2025" s="4">
        <v>22</v>
      </c>
      <c r="C2025" s="4">
        <v>1983</v>
      </c>
      <c r="D2025" s="14">
        <v>6983.3505348200324</v>
      </c>
      <c r="E2025" s="14">
        <v>2544.0134790664824</v>
      </c>
      <c r="F2025" s="5">
        <v>492.0317524530758</v>
      </c>
      <c r="G2025" s="5">
        <v>59.043810294369095</v>
      </c>
      <c r="H2025" s="5">
        <v>6.560423366041011</v>
      </c>
      <c r="I2025" s="5">
        <v>10085</v>
      </c>
      <c r="J2025" s="5"/>
      <c r="K2025" s="5">
        <v>306135.5</v>
      </c>
      <c r="N2025" s="12">
        <f t="shared" si="191"/>
        <v>3.2942928866465992E-2</v>
      </c>
      <c r="O2025" s="12">
        <f t="shared" si="192"/>
        <v>2.2811305891737587E-2</v>
      </c>
      <c r="P2025" s="12">
        <f t="shared" si="193"/>
        <v>8.3100897447910566E-3</v>
      </c>
      <c r="Q2025" s="12">
        <f t="shared" si="186"/>
        <v>1.6072352028858978E-3</v>
      </c>
      <c r="R2025" s="12">
        <f t="shared" si="187"/>
        <v>1.8215332299373508E-3</v>
      </c>
      <c r="S2025" s="12">
        <f t="shared" si="188"/>
        <v>1.9286822434630774E-4</v>
      </c>
      <c r="T2025" s="12">
        <f t="shared" si="189"/>
        <v>2.1429802705145304E-4</v>
      </c>
      <c r="U2025" s="12">
        <f t="shared" si="190"/>
        <v>2.1429802705145308E-5</v>
      </c>
    </row>
    <row r="2026" spans="1:21">
      <c r="A2026" s="4">
        <v>2005</v>
      </c>
      <c r="B2026" s="4">
        <v>23</v>
      </c>
      <c r="C2026" s="4">
        <v>1982</v>
      </c>
      <c r="D2026" s="14">
        <v>8437.7565055608356</v>
      </c>
      <c r="E2026" s="14">
        <v>3421.0979011020067</v>
      </c>
      <c r="F2026" s="5">
        <v>596.86283228867205</v>
      </c>
      <c r="G2026" s="5">
        <v>63.795121567086333</v>
      </c>
      <c r="H2026" s="5">
        <v>6.4876394813986114</v>
      </c>
      <c r="I2026" s="5">
        <v>12526</v>
      </c>
      <c r="J2026" s="5"/>
      <c r="K2026" s="5">
        <v>317234</v>
      </c>
      <c r="N2026" s="12">
        <f t="shared" si="191"/>
        <v>3.9485048891354645E-2</v>
      </c>
      <c r="O2026" s="12">
        <f t="shared" si="192"/>
        <v>2.6597894631599499E-2</v>
      </c>
      <c r="P2026" s="12">
        <f t="shared" si="193"/>
        <v>1.0784146406444475E-2</v>
      </c>
      <c r="Q2026" s="12">
        <f t="shared" si="186"/>
        <v>1.8814592139829655E-3</v>
      </c>
      <c r="R2026" s="12">
        <f t="shared" si="187"/>
        <v>2.10300785331067E-3</v>
      </c>
      <c r="S2026" s="12">
        <f t="shared" si="188"/>
        <v>2.0109799569745468E-4</v>
      </c>
      <c r="T2026" s="12">
        <f t="shared" si="189"/>
        <v>2.2154863932770432E-4</v>
      </c>
      <c r="U2026" s="12">
        <f t="shared" si="190"/>
        <v>2.0450643630249631E-5</v>
      </c>
    </row>
    <row r="2027" spans="1:21">
      <c r="A2027" s="4">
        <v>2005</v>
      </c>
      <c r="B2027" s="4">
        <v>24</v>
      </c>
      <c r="C2027" s="4">
        <v>1981</v>
      </c>
      <c r="D2027" s="14">
        <v>10348.39482815532</v>
      </c>
      <c r="E2027" s="14">
        <v>4186.16138922356</v>
      </c>
      <c r="F2027" s="5">
        <v>736.00274612301087</v>
      </c>
      <c r="G2027" s="5">
        <v>84.053022251236982</v>
      </c>
      <c r="H2027" s="5">
        <v>5.3880142468741656</v>
      </c>
      <c r="I2027" s="5">
        <v>15360</v>
      </c>
      <c r="J2027" s="5"/>
      <c r="K2027" s="5">
        <v>325726.5</v>
      </c>
      <c r="N2027" s="12">
        <f t="shared" si="191"/>
        <v>4.715612638210278E-2</v>
      </c>
      <c r="O2027" s="12">
        <f t="shared" si="192"/>
        <v>3.1770196247942126E-2</v>
      </c>
      <c r="P2027" s="12">
        <f t="shared" si="193"/>
        <v>1.285176793789747E-2</v>
      </c>
      <c r="Q2027" s="12">
        <f t="shared" si="186"/>
        <v>2.2595728199056903E-3</v>
      </c>
      <c r="R2027" s="12">
        <f t="shared" si="187"/>
        <v>2.5341621962631901E-3</v>
      </c>
      <c r="S2027" s="12">
        <f t="shared" si="188"/>
        <v>2.5804784766126482E-4</v>
      </c>
      <c r="T2027" s="12">
        <f t="shared" si="189"/>
        <v>2.7458937635749974E-4</v>
      </c>
      <c r="U2027" s="12">
        <f t="shared" si="190"/>
        <v>1.6541528696234927E-5</v>
      </c>
    </row>
    <row r="2028" spans="1:21">
      <c r="A2028" s="4">
        <v>2005</v>
      </c>
      <c r="B2028" s="4">
        <v>25</v>
      </c>
      <c r="C2028" s="4">
        <v>1980</v>
      </c>
      <c r="D2028" s="14">
        <v>12555.773293462738</v>
      </c>
      <c r="E2028" s="14">
        <v>5328.7680423045167</v>
      </c>
      <c r="F2028" s="5">
        <v>943.64581274685713</v>
      </c>
      <c r="G2028" s="5">
        <v>130.67512957447966</v>
      </c>
      <c r="H2028" s="5">
        <v>17.137721911407169</v>
      </c>
      <c r="I2028" s="5">
        <v>18976</v>
      </c>
      <c r="J2028" s="5"/>
      <c r="K2028" s="5">
        <v>338070</v>
      </c>
      <c r="N2028" s="12">
        <f t="shared" si="191"/>
        <v>5.6130387197917589E-2</v>
      </c>
      <c r="O2028" s="12">
        <f t="shared" si="192"/>
        <v>3.7139566638455759E-2</v>
      </c>
      <c r="P2028" s="12">
        <f t="shared" si="193"/>
        <v>1.5762321537860551E-2</v>
      </c>
      <c r="Q2028" s="12">
        <f t="shared" si="186"/>
        <v>2.7912734426209281E-3</v>
      </c>
      <c r="R2028" s="12">
        <f t="shared" si="187"/>
        <v>3.2284990216012782E-3</v>
      </c>
      <c r="S2028" s="12">
        <f t="shared" si="188"/>
        <v>3.8653275822900479E-4</v>
      </c>
      <c r="T2028" s="12">
        <f t="shared" si="189"/>
        <v>4.3722557898034968E-4</v>
      </c>
      <c r="U2028" s="12">
        <f t="shared" si="190"/>
        <v>5.0692820751344894E-5</v>
      </c>
    </row>
    <row r="2029" spans="1:21">
      <c r="A2029" s="4">
        <v>2005</v>
      </c>
      <c r="B2029" s="4">
        <v>26</v>
      </c>
      <c r="C2029" s="4">
        <v>1979</v>
      </c>
      <c r="D2029" s="14">
        <v>15348.212525224426</v>
      </c>
      <c r="E2029" s="14">
        <v>6634.4503513270192</v>
      </c>
      <c r="F2029" s="5">
        <v>1304.1014806000255</v>
      </c>
      <c r="G2029" s="5">
        <v>190.2705438908234</v>
      </c>
      <c r="H2029" s="5">
        <v>14.965098957705209</v>
      </c>
      <c r="I2029" s="5">
        <v>23492</v>
      </c>
      <c r="J2029" s="5"/>
      <c r="K2029" s="5">
        <v>356619.5</v>
      </c>
      <c r="N2029" s="12">
        <f t="shared" si="191"/>
        <v>6.5874131952963877E-2</v>
      </c>
      <c r="O2029" s="12">
        <f t="shared" si="192"/>
        <v>4.3038063048219256E-2</v>
      </c>
      <c r="P2029" s="12">
        <f t="shared" si="193"/>
        <v>1.8603722879222868E-2</v>
      </c>
      <c r="Q2029" s="12">
        <f t="shared" si="186"/>
        <v>3.6568428832411729E-3</v>
      </c>
      <c r="R2029" s="12">
        <f t="shared" si="187"/>
        <v>4.2323460255217502E-3</v>
      </c>
      <c r="S2029" s="12">
        <f t="shared" si="188"/>
        <v>5.3353937148928592E-4</v>
      </c>
      <c r="T2029" s="12">
        <f t="shared" si="189"/>
        <v>5.7550314228057805E-4</v>
      </c>
      <c r="U2029" s="12">
        <f t="shared" si="190"/>
        <v>4.1963770791292146E-5</v>
      </c>
    </row>
    <row r="2030" spans="1:21">
      <c r="A2030" s="4">
        <v>2005</v>
      </c>
      <c r="B2030" s="4">
        <v>27</v>
      </c>
      <c r="C2030" s="4">
        <v>1978</v>
      </c>
      <c r="D2030" s="14">
        <v>17708.993077669304</v>
      </c>
      <c r="E2030" s="14">
        <v>8070.0160641786051</v>
      </c>
      <c r="F2030" s="5">
        <v>1564.9354833533444</v>
      </c>
      <c r="G2030" s="5">
        <v>212.14043677610047</v>
      </c>
      <c r="H2030" s="5">
        <v>30.914938022647803</v>
      </c>
      <c r="I2030" s="5">
        <v>27587</v>
      </c>
      <c r="J2030" s="5"/>
      <c r="K2030" s="5">
        <v>375693</v>
      </c>
      <c r="N2030" s="12">
        <f t="shared" si="191"/>
        <v>7.3429635367174798E-2</v>
      </c>
      <c r="O2030" s="12">
        <f t="shared" si="192"/>
        <v>4.7136872599886886E-2</v>
      </c>
      <c r="P2030" s="12">
        <f t="shared" si="193"/>
        <v>2.1480347156264835E-2</v>
      </c>
      <c r="Q2030" s="12">
        <f t="shared" si="186"/>
        <v>4.1654635123713896E-3</v>
      </c>
      <c r="R2030" s="12">
        <f t="shared" si="187"/>
        <v>4.8124156110230763E-3</v>
      </c>
      <c r="S2030" s="12">
        <f t="shared" si="188"/>
        <v>5.6466433171791983E-4</v>
      </c>
      <c r="T2030" s="12">
        <f t="shared" si="189"/>
        <v>6.4695209865168698E-4</v>
      </c>
      <c r="U2030" s="12">
        <f t="shared" si="190"/>
        <v>8.2287766933767206E-5</v>
      </c>
    </row>
    <row r="2031" spans="1:21">
      <c r="A2031" s="4">
        <v>2005</v>
      </c>
      <c r="B2031" s="4">
        <v>28</v>
      </c>
      <c r="C2031" s="4">
        <v>1977</v>
      </c>
      <c r="D2031" s="14">
        <v>20169.487647014139</v>
      </c>
      <c r="E2031" s="14">
        <v>10054.438966373709</v>
      </c>
      <c r="F2031" s="5">
        <v>1947.7000644620719</v>
      </c>
      <c r="G2031" s="5">
        <v>273.69641428715386</v>
      </c>
      <c r="H2031" s="5">
        <v>46.676907862925461</v>
      </c>
      <c r="I2031" s="5">
        <v>32492</v>
      </c>
      <c r="J2031" s="5"/>
      <c r="K2031" s="5">
        <v>396527.5</v>
      </c>
      <c r="N2031" s="12">
        <f t="shared" si="191"/>
        <v>8.1941353373977843E-2</v>
      </c>
      <c r="O2031" s="12">
        <f t="shared" si="192"/>
        <v>5.0865293446265739E-2</v>
      </c>
      <c r="P2031" s="12">
        <f t="shared" si="193"/>
        <v>2.5356221110449363E-2</v>
      </c>
      <c r="Q2031" s="12">
        <f t="shared" si="186"/>
        <v>4.9118915194080407E-3</v>
      </c>
      <c r="R2031" s="12">
        <f t="shared" si="187"/>
        <v>5.7198388172627398E-3</v>
      </c>
      <c r="S2031" s="12">
        <f t="shared" si="188"/>
        <v>6.9023312200831941E-4</v>
      </c>
      <c r="T2031" s="12">
        <f t="shared" si="189"/>
        <v>8.079472978546995E-4</v>
      </c>
      <c r="U2031" s="12">
        <f t="shared" si="190"/>
        <v>1.1771417584638004E-4</v>
      </c>
    </row>
    <row r="2032" spans="1:21">
      <c r="A2032" s="4">
        <v>2005</v>
      </c>
      <c r="B2032" s="4">
        <v>29</v>
      </c>
      <c r="C2032" s="4">
        <v>1976</v>
      </c>
      <c r="D2032" s="14">
        <v>21824.704616605468</v>
      </c>
      <c r="E2032" s="14">
        <v>12637.009084142615</v>
      </c>
      <c r="F2032" s="5">
        <v>2407.96463965987</v>
      </c>
      <c r="G2032" s="5">
        <v>323.25229537687522</v>
      </c>
      <c r="H2032" s="5">
        <v>72.069364215172172</v>
      </c>
      <c r="I2032" s="5">
        <v>37265</v>
      </c>
      <c r="J2032" s="5"/>
      <c r="K2032" s="5">
        <v>419729</v>
      </c>
      <c r="N2032" s="12">
        <f t="shared" si="191"/>
        <v>8.8783476957751309E-2</v>
      </c>
      <c r="O2032" s="12">
        <f t="shared" si="192"/>
        <v>5.1997132951512683E-2</v>
      </c>
      <c r="P2032" s="12">
        <f t="shared" si="193"/>
        <v>3.0107543400962562E-2</v>
      </c>
      <c r="Q2032" s="12">
        <f t="shared" si="186"/>
        <v>5.7369508412806122E-3</v>
      </c>
      <c r="R2032" s="12">
        <f t="shared" si="187"/>
        <v>6.6788006052760649E-3</v>
      </c>
      <c r="S2032" s="12">
        <f t="shared" si="188"/>
        <v>7.7014524937965979E-4</v>
      </c>
      <c r="T2032" s="12">
        <f t="shared" si="189"/>
        <v>9.4184976399545276E-4</v>
      </c>
      <c r="U2032" s="12">
        <f t="shared" si="190"/>
        <v>1.7170451461579297E-4</v>
      </c>
    </row>
    <row r="2033" spans="1:21">
      <c r="A2033" s="4">
        <v>2005</v>
      </c>
      <c r="B2033" s="4">
        <v>30</v>
      </c>
      <c r="C2033" s="4">
        <v>1975</v>
      </c>
      <c r="D2033" s="14">
        <v>23306.140255831549</v>
      </c>
      <c r="E2033" s="14">
        <v>14737.710563181739</v>
      </c>
      <c r="F2033" s="5">
        <v>2925.3605976071822</v>
      </c>
      <c r="G2033" s="5">
        <v>429.70202700018666</v>
      </c>
      <c r="H2033" s="5">
        <v>74.086556379342525</v>
      </c>
      <c r="I2033" s="5">
        <v>41473</v>
      </c>
      <c r="J2033" s="5"/>
      <c r="K2033" s="5">
        <v>441226</v>
      </c>
      <c r="N2033" s="12">
        <f t="shared" si="191"/>
        <v>9.3994914170969071E-2</v>
      </c>
      <c r="O2033" s="12">
        <f t="shared" si="192"/>
        <v>5.2821321172894502E-2</v>
      </c>
      <c r="P2033" s="12">
        <f t="shared" si="193"/>
        <v>3.3401727375951866E-2</v>
      </c>
      <c r="Q2033" s="12">
        <f t="shared" si="186"/>
        <v>6.6300730183787493E-3</v>
      </c>
      <c r="R2033" s="12">
        <f t="shared" si="187"/>
        <v>7.7718656221227016E-3</v>
      </c>
      <c r="S2033" s="12">
        <f t="shared" si="188"/>
        <v>9.7388192672278305E-4</v>
      </c>
      <c r="T2033" s="12">
        <f t="shared" si="189"/>
        <v>1.1417926037439526E-3</v>
      </c>
      <c r="U2033" s="12">
        <f t="shared" si="190"/>
        <v>1.6791067702116947E-4</v>
      </c>
    </row>
    <row r="2034" spans="1:21">
      <c r="A2034" s="4">
        <v>2005</v>
      </c>
      <c r="B2034" s="4">
        <v>31</v>
      </c>
      <c r="C2034" s="4">
        <v>1974</v>
      </c>
      <c r="D2034" s="14">
        <v>22691.799668059368</v>
      </c>
      <c r="E2034" s="14">
        <v>15991.607240639823</v>
      </c>
      <c r="F2034" s="5">
        <v>3220.6486695406265</v>
      </c>
      <c r="G2034" s="5">
        <v>547.36205198964637</v>
      </c>
      <c r="H2034" s="5">
        <v>64.582369770538534</v>
      </c>
      <c r="I2034" s="5">
        <v>42516</v>
      </c>
      <c r="J2034" s="5"/>
      <c r="K2034" s="5">
        <v>450095</v>
      </c>
      <c r="N2034" s="12">
        <f t="shared" si="191"/>
        <v>9.4460058432108779E-2</v>
      </c>
      <c r="O2034" s="12">
        <f t="shared" si="192"/>
        <v>5.041557819584614E-2</v>
      </c>
      <c r="P2034" s="12">
        <f t="shared" si="193"/>
        <v>3.5529404327174982E-2</v>
      </c>
      <c r="Q2034" s="12">
        <f t="shared" si="186"/>
        <v>7.1554864407305718E-3</v>
      </c>
      <c r="R2034" s="12">
        <f t="shared" si="187"/>
        <v>8.5150759090876632E-3</v>
      </c>
      <c r="S2034" s="12">
        <f t="shared" si="188"/>
        <v>1.2161033825962217E-3</v>
      </c>
      <c r="T2034" s="12">
        <f t="shared" si="189"/>
        <v>1.3595894683570912E-3</v>
      </c>
      <c r="U2034" s="12">
        <f t="shared" si="190"/>
        <v>1.4348608576086945E-4</v>
      </c>
    </row>
    <row r="2035" spans="1:21">
      <c r="A2035" s="4">
        <v>2005</v>
      </c>
      <c r="B2035" s="4">
        <v>32</v>
      </c>
      <c r="C2035" s="4">
        <v>1973</v>
      </c>
      <c r="D2035" s="14">
        <v>20867.477336423406</v>
      </c>
      <c r="E2035" s="14">
        <v>17198.436807015525</v>
      </c>
      <c r="F2035" s="5">
        <v>3838.6414529862836</v>
      </c>
      <c r="G2035" s="5">
        <v>559.13876332884786</v>
      </c>
      <c r="H2035" s="5">
        <v>92.305640245938832</v>
      </c>
      <c r="I2035" s="5">
        <v>42556</v>
      </c>
      <c r="J2035" s="5"/>
      <c r="K2035" s="5">
        <v>450509</v>
      </c>
      <c r="N2035" s="12">
        <f t="shared" si="191"/>
        <v>9.4462041823803744E-2</v>
      </c>
      <c r="O2035" s="12">
        <f t="shared" si="192"/>
        <v>4.6319779041980084E-2</v>
      </c>
      <c r="P2035" s="12">
        <f t="shared" si="193"/>
        <v>3.8175567651291153E-2</v>
      </c>
      <c r="Q2035" s="12">
        <f t="shared" si="186"/>
        <v>8.5206765080970276E-3</v>
      </c>
      <c r="R2035" s="12">
        <f t="shared" si="187"/>
        <v>9.9666951305325095E-3</v>
      </c>
      <c r="S2035" s="12">
        <f t="shared" si="188"/>
        <v>1.241126732937295E-3</v>
      </c>
      <c r="T2035" s="12">
        <f t="shared" si="189"/>
        <v>1.4460186224354821E-3</v>
      </c>
      <c r="U2035" s="12">
        <f t="shared" si="190"/>
        <v>2.0489188949818722E-4</v>
      </c>
    </row>
    <row r="2036" spans="1:21">
      <c r="A2036" s="4">
        <v>2005</v>
      </c>
      <c r="B2036" s="4">
        <v>33</v>
      </c>
      <c r="C2036" s="4">
        <v>1972</v>
      </c>
      <c r="D2036" s="14">
        <v>18721.395296114402</v>
      </c>
      <c r="E2036" s="14">
        <v>17356.612778981867</v>
      </c>
      <c r="F2036" s="5">
        <v>4083.4835136765764</v>
      </c>
      <c r="G2036" s="5">
        <v>669.9631037779302</v>
      </c>
      <c r="H2036" s="5">
        <v>112.54530744922442</v>
      </c>
      <c r="I2036" s="5">
        <v>40944</v>
      </c>
      <c r="J2036" s="5"/>
      <c r="K2036" s="5">
        <v>455934</v>
      </c>
      <c r="N2036" s="12">
        <f t="shared" si="191"/>
        <v>8.9802471410335705E-2</v>
      </c>
      <c r="O2036" s="12">
        <f t="shared" si="192"/>
        <v>4.106163457016674E-2</v>
      </c>
      <c r="P2036" s="12">
        <f t="shared" si="193"/>
        <v>3.8068257201660474E-2</v>
      </c>
      <c r="Q2036" s="12">
        <f t="shared" si="186"/>
        <v>8.9563040125908051E-3</v>
      </c>
      <c r="R2036" s="12">
        <f t="shared" si="187"/>
        <v>1.0672579638508492E-2</v>
      </c>
      <c r="S2036" s="12">
        <f t="shared" si="188"/>
        <v>1.4694300135061878E-3</v>
      </c>
      <c r="T2036" s="12">
        <f t="shared" si="189"/>
        <v>1.7162756259176868E-3</v>
      </c>
      <c r="U2036" s="12">
        <f t="shared" si="190"/>
        <v>2.468456124114991E-4</v>
      </c>
    </row>
    <row r="2037" spans="1:21">
      <c r="A2037" s="4">
        <v>2005</v>
      </c>
      <c r="B2037" s="4">
        <v>34</v>
      </c>
      <c r="C2037" s="4">
        <v>1971</v>
      </c>
      <c r="D2037" s="14">
        <v>15980.175562564691</v>
      </c>
      <c r="E2037" s="14">
        <v>16615.736786177178</v>
      </c>
      <c r="F2037" s="5">
        <v>4215.638546949579</v>
      </c>
      <c r="G2037" s="5">
        <v>692.86522122791166</v>
      </c>
      <c r="H2037" s="5">
        <v>128.58388308064002</v>
      </c>
      <c r="I2037" s="5">
        <v>37633</v>
      </c>
      <c r="J2037" s="5"/>
      <c r="K2037" s="5">
        <v>459295.5</v>
      </c>
      <c r="N2037" s="12">
        <f t="shared" si="191"/>
        <v>8.1936356876999669E-2</v>
      </c>
      <c r="O2037" s="12">
        <f t="shared" si="192"/>
        <v>3.4792798019063306E-2</v>
      </c>
      <c r="P2037" s="12">
        <f t="shared" si="193"/>
        <v>3.6176572133141252E-2</v>
      </c>
      <c r="Q2037" s="12">
        <f t="shared" si="186"/>
        <v>9.1784886787472965E-3</v>
      </c>
      <c r="R2037" s="12">
        <f t="shared" si="187"/>
        <v>1.0966986724795106E-2</v>
      </c>
      <c r="S2037" s="12">
        <f t="shared" si="188"/>
        <v>1.5085391022292003E-3</v>
      </c>
      <c r="T2037" s="12">
        <f t="shared" si="189"/>
        <v>1.7884980460478096E-3</v>
      </c>
      <c r="U2037" s="12">
        <f t="shared" si="190"/>
        <v>2.7995894381860922E-4</v>
      </c>
    </row>
    <row r="2038" spans="1:21">
      <c r="A2038" s="4">
        <v>2005</v>
      </c>
      <c r="B2038" s="4">
        <v>35</v>
      </c>
      <c r="C2038" s="4">
        <v>1970</v>
      </c>
      <c r="D2038" s="14">
        <v>13624.736771283131</v>
      </c>
      <c r="E2038" s="14">
        <v>15648.928225242207</v>
      </c>
      <c r="F2038" s="5">
        <v>4314.570002895075</v>
      </c>
      <c r="G2038" s="5">
        <v>739.30625049607431</v>
      </c>
      <c r="H2038" s="5">
        <v>124.45875008351179</v>
      </c>
      <c r="I2038" s="5">
        <v>34452</v>
      </c>
      <c r="J2038" s="5"/>
      <c r="K2038" s="5">
        <v>464903.5</v>
      </c>
      <c r="N2038" s="12">
        <f t="shared" si="191"/>
        <v>7.4105701505796359E-2</v>
      </c>
      <c r="O2038" s="12">
        <f t="shared" si="192"/>
        <v>2.9306591091018096E-2</v>
      </c>
      <c r="P2038" s="12">
        <f t="shared" si="193"/>
        <v>3.3660594564769261E-2</v>
      </c>
      <c r="Q2038" s="12">
        <f t="shared" si="186"/>
        <v>9.2805711355046262E-3</v>
      </c>
      <c r="R2038" s="12">
        <f t="shared" si="187"/>
        <v>1.1138515850009004E-2</v>
      </c>
      <c r="S2038" s="12">
        <f t="shared" si="188"/>
        <v>1.5902359317494369E-3</v>
      </c>
      <c r="T2038" s="12">
        <f t="shared" si="189"/>
        <v>1.857944714504378E-3</v>
      </c>
      <c r="U2038" s="12">
        <f t="shared" si="190"/>
        <v>2.6770878275494118E-4</v>
      </c>
    </row>
    <row r="2039" spans="1:21">
      <c r="A2039" s="4">
        <v>2005</v>
      </c>
      <c r="B2039" s="4">
        <v>36</v>
      </c>
      <c r="C2039" s="4">
        <v>1969</v>
      </c>
      <c r="D2039" s="14">
        <v>11010.924481262562</v>
      </c>
      <c r="E2039" s="14">
        <v>13398.466971091017</v>
      </c>
      <c r="F2039" s="5">
        <v>3997.8498753150593</v>
      </c>
      <c r="G2039" s="5">
        <v>747.79925725317651</v>
      </c>
      <c r="H2039" s="5">
        <v>129.95941507818736</v>
      </c>
      <c r="I2039" s="5">
        <v>29285</v>
      </c>
      <c r="J2039" s="5"/>
      <c r="K2039" s="5">
        <v>469903</v>
      </c>
      <c r="N2039" s="12">
        <f t="shared" si="191"/>
        <v>6.2321372708835657E-2</v>
      </c>
      <c r="O2039" s="12">
        <f t="shared" si="192"/>
        <v>2.3432334931384906E-2</v>
      </c>
      <c r="P2039" s="12">
        <f t="shared" si="193"/>
        <v>2.8513261186012894E-2</v>
      </c>
      <c r="Q2039" s="12">
        <f t="shared" si="186"/>
        <v>8.5078194336172773E-3</v>
      </c>
      <c r="R2039" s="12">
        <f t="shared" si="187"/>
        <v>1.0375776591437857E-2</v>
      </c>
      <c r="S2039" s="12">
        <f t="shared" si="188"/>
        <v>1.5913906854248144E-3</v>
      </c>
      <c r="T2039" s="12">
        <f t="shared" si="189"/>
        <v>1.8679571578205799E-3</v>
      </c>
      <c r="U2039" s="12">
        <f t="shared" si="190"/>
        <v>2.7656647239576542E-4</v>
      </c>
    </row>
    <row r="2040" spans="1:21">
      <c r="A2040" s="4">
        <v>2005</v>
      </c>
      <c r="B2040" s="4">
        <v>37</v>
      </c>
      <c r="C2040" s="4">
        <v>1968</v>
      </c>
      <c r="D2040" s="14">
        <v>8496.1992322547376</v>
      </c>
      <c r="E2040" s="14">
        <v>10990.204950994053</v>
      </c>
      <c r="F2040" s="5">
        <v>3770.0253295411148</v>
      </c>
      <c r="G2040" s="5">
        <v>713.04517751559752</v>
      </c>
      <c r="H2040" s="5">
        <v>126.52530969449701</v>
      </c>
      <c r="I2040" s="5">
        <v>24096</v>
      </c>
      <c r="J2040" s="5"/>
      <c r="K2040" s="5">
        <v>468312.5</v>
      </c>
      <c r="N2040" s="12">
        <f t="shared" si="191"/>
        <v>5.1452822634458828E-2</v>
      </c>
      <c r="O2040" s="12">
        <f t="shared" si="192"/>
        <v>1.8142157709338823E-2</v>
      </c>
      <c r="P2040" s="12">
        <f t="shared" si="193"/>
        <v>2.3467673724263293E-2</v>
      </c>
      <c r="Q2040" s="12">
        <f t="shared" si="186"/>
        <v>8.0502342549923708E-3</v>
      </c>
      <c r="R2040" s="12">
        <f t="shared" si="187"/>
        <v>9.8429912008567121E-3</v>
      </c>
      <c r="S2040" s="12">
        <f t="shared" si="188"/>
        <v>1.5225841238822315E-3</v>
      </c>
      <c r="T2040" s="12">
        <f t="shared" si="189"/>
        <v>1.7927569458643417E-3</v>
      </c>
      <c r="U2040" s="12">
        <f t="shared" si="190"/>
        <v>2.7017282198211025E-4</v>
      </c>
    </row>
    <row r="2041" spans="1:21">
      <c r="A2041" s="4">
        <v>2005</v>
      </c>
      <c r="B2041" s="4">
        <v>38</v>
      </c>
      <c r="C2041" s="4">
        <v>1967</v>
      </c>
      <c r="D2041" s="14">
        <v>6356.460539795723</v>
      </c>
      <c r="E2041" s="14">
        <v>8636.1077295627747</v>
      </c>
      <c r="F2041" s="5">
        <v>3281.8100193527061</v>
      </c>
      <c r="G2041" s="5">
        <v>617.08330972132319</v>
      </c>
      <c r="H2041" s="5">
        <v>110.53840156747181</v>
      </c>
      <c r="I2041" s="5">
        <v>19002</v>
      </c>
      <c r="J2041" s="5"/>
      <c r="K2041" s="5">
        <v>475795.5</v>
      </c>
      <c r="N2041" s="12">
        <f t="shared" si="191"/>
        <v>3.9937326015063196E-2</v>
      </c>
      <c r="O2041" s="12">
        <f t="shared" si="192"/>
        <v>1.335964829384835E-2</v>
      </c>
      <c r="P2041" s="12">
        <f t="shared" si="193"/>
        <v>1.8150881480726015E-2</v>
      </c>
      <c r="Q2041" s="12">
        <f t="shared" si="186"/>
        <v>6.8975221904215281E-3</v>
      </c>
      <c r="R2041" s="12">
        <f t="shared" si="187"/>
        <v>8.4267962404888253E-3</v>
      </c>
      <c r="S2041" s="12">
        <f t="shared" si="188"/>
        <v>1.296950706178018E-3</v>
      </c>
      <c r="T2041" s="12">
        <f t="shared" si="189"/>
        <v>1.5292740500672977E-3</v>
      </c>
      <c r="U2041" s="12">
        <f t="shared" si="190"/>
        <v>2.3232334388927976E-4</v>
      </c>
    </row>
    <row r="2042" spans="1:21">
      <c r="A2042" s="4">
        <v>2005</v>
      </c>
      <c r="B2042" s="4">
        <v>39</v>
      </c>
      <c r="C2042" s="4">
        <v>1966</v>
      </c>
      <c r="D2042" s="14">
        <v>5030.8280663219321</v>
      </c>
      <c r="E2042" s="14">
        <v>6566.5101245608039</v>
      </c>
      <c r="F2042" s="5">
        <v>2602.426047128582</v>
      </c>
      <c r="G2042" s="5">
        <v>500.25965767457245</v>
      </c>
      <c r="H2042" s="5">
        <v>98.976104314108966</v>
      </c>
      <c r="I2042" s="5">
        <v>14799</v>
      </c>
      <c r="J2042" s="5"/>
      <c r="K2042" s="5">
        <v>481525</v>
      </c>
      <c r="N2042" s="12">
        <f t="shared" si="191"/>
        <v>3.0733606770157313E-2</v>
      </c>
      <c r="O2042" s="12">
        <f t="shared" si="192"/>
        <v>1.0447698595757088E-2</v>
      </c>
      <c r="P2042" s="12">
        <f t="shared" si="193"/>
        <v>1.3636903846240183E-2</v>
      </c>
      <c r="Q2042" s="12">
        <f t="shared" ref="Q2042:Q2105" si="194">F2042/$K2042</f>
        <v>5.4045502250736352E-3</v>
      </c>
      <c r="R2042" s="12">
        <f t="shared" ref="R2042:R2105" si="195">Q2042+S2042+U2042</f>
        <v>6.6490043281600408E-3</v>
      </c>
      <c r="S2042" s="12">
        <f t="shared" ref="S2042:S2105" si="196">G2042/$K2042</f>
        <v>1.0389069262750064E-3</v>
      </c>
      <c r="T2042" s="12">
        <f t="shared" ref="T2042:T2105" si="197">S2042+U2042</f>
        <v>1.2444541030864056E-3</v>
      </c>
      <c r="U2042" s="12">
        <f t="shared" ref="U2042:U2105" si="198">H2042/$K2042</f>
        <v>2.0554717681139914E-4</v>
      </c>
    </row>
    <row r="2043" spans="1:21">
      <c r="A2043" s="4">
        <v>2005</v>
      </c>
      <c r="B2043" s="4">
        <v>40</v>
      </c>
      <c r="C2043" s="4">
        <v>1965</v>
      </c>
      <c r="D2043" s="14">
        <v>3686.2942865639834</v>
      </c>
      <c r="E2043" s="14">
        <v>4526.9957561148249</v>
      </c>
      <c r="F2043" s="5">
        <v>1894.6153249661129</v>
      </c>
      <c r="G2043" s="5">
        <v>412.90141020827878</v>
      </c>
      <c r="H2043" s="5">
        <v>74.193222146800096</v>
      </c>
      <c r="I2043" s="5">
        <v>10595</v>
      </c>
      <c r="J2043" s="5"/>
      <c r="K2043" s="5">
        <v>484594.5</v>
      </c>
      <c r="N2043" s="12">
        <f t="shared" si="191"/>
        <v>2.1863640631497056E-2</v>
      </c>
      <c r="O2043" s="12">
        <f t="shared" si="192"/>
        <v>7.6069668280675561E-3</v>
      </c>
      <c r="P2043" s="12">
        <f t="shared" si="193"/>
        <v>9.3418224022658626E-3</v>
      </c>
      <c r="Q2043" s="12">
        <f t="shared" si="194"/>
        <v>3.9096921755531954E-3</v>
      </c>
      <c r="R2043" s="12">
        <f t="shared" si="195"/>
        <v>4.9148514011636366E-3</v>
      </c>
      <c r="S2043" s="12">
        <f t="shared" si="196"/>
        <v>8.5205550250421489E-4</v>
      </c>
      <c r="T2043" s="12">
        <f t="shared" si="197"/>
        <v>1.005159225610441E-3</v>
      </c>
      <c r="U2043" s="12">
        <f t="shared" si="198"/>
        <v>1.5310372310622613E-4</v>
      </c>
    </row>
    <row r="2044" spans="1:21">
      <c r="A2044" s="4">
        <v>2005</v>
      </c>
      <c r="B2044" s="4">
        <v>41</v>
      </c>
      <c r="C2044" s="4">
        <v>1964</v>
      </c>
      <c r="D2044" s="14">
        <v>2380.0436551775047</v>
      </c>
      <c r="E2044" s="14">
        <v>2854.5127396644793</v>
      </c>
      <c r="F2044" s="5">
        <v>1278.9092664147863</v>
      </c>
      <c r="G2044" s="5">
        <v>266.39430951569642</v>
      </c>
      <c r="H2044" s="5">
        <v>67.140029227533248</v>
      </c>
      <c r="I2044" s="5">
        <v>6847</v>
      </c>
      <c r="J2044" s="5"/>
      <c r="K2044" s="5">
        <v>474916.5</v>
      </c>
      <c r="N2044" s="12">
        <f t="shared" si="191"/>
        <v>1.441727124662967E-2</v>
      </c>
      <c r="O2044" s="12">
        <f t="shared" si="192"/>
        <v>5.0114991902313454E-3</v>
      </c>
      <c r="P2044" s="12">
        <f t="shared" si="193"/>
        <v>6.0105570972254687E-3</v>
      </c>
      <c r="Q2044" s="12">
        <f t="shared" si="194"/>
        <v>2.692913946798619E-3</v>
      </c>
      <c r="R2044" s="12">
        <f t="shared" si="195"/>
        <v>3.3952149591728567E-3</v>
      </c>
      <c r="S2044" s="12">
        <f t="shared" si="196"/>
        <v>5.6092873066254049E-4</v>
      </c>
      <c r="T2044" s="12">
        <f t="shared" si="197"/>
        <v>7.0230101237423771E-4</v>
      </c>
      <c r="U2044" s="12">
        <f t="shared" si="198"/>
        <v>1.413722817116972E-4</v>
      </c>
    </row>
    <row r="2045" spans="1:21">
      <c r="A2045" s="4">
        <v>2005</v>
      </c>
      <c r="B2045" s="4">
        <v>42</v>
      </c>
      <c r="C2045" s="4">
        <v>1963</v>
      </c>
      <c r="D2045" s="14">
        <v>1413.3605537577996</v>
      </c>
      <c r="E2045" s="14">
        <v>1613.326374724345</v>
      </c>
      <c r="F2045" s="5">
        <v>728.29990579653474</v>
      </c>
      <c r="G2045" s="5">
        <v>179.07224070559474</v>
      </c>
      <c r="H2045" s="5">
        <v>34.940925015725803</v>
      </c>
      <c r="I2045" s="5">
        <v>3969</v>
      </c>
      <c r="J2045" s="5"/>
      <c r="K2045" s="5">
        <v>455330</v>
      </c>
      <c r="N2045" s="12">
        <f t="shared" ref="N2045:N2108" si="199">I2045/$K2045</f>
        <v>8.7167548810752633E-3</v>
      </c>
      <c r="O2045" s="12">
        <f t="shared" ref="O2045:O2108" si="200">D2045/$K2045</f>
        <v>3.104035652730546E-3</v>
      </c>
      <c r="P2045" s="12">
        <f t="shared" ref="P2045:P2108" si="201">E2045/$K2045</f>
        <v>3.5432024569528584E-3</v>
      </c>
      <c r="Q2045" s="12">
        <f t="shared" si="194"/>
        <v>1.5994990573793397E-3</v>
      </c>
      <c r="R2045" s="12">
        <f t="shared" si="195"/>
        <v>2.0695167713918592E-3</v>
      </c>
      <c r="S2045" s="12">
        <f t="shared" si="196"/>
        <v>3.9328012805129188E-4</v>
      </c>
      <c r="T2045" s="12">
        <f t="shared" si="197"/>
        <v>4.7001771401251956E-4</v>
      </c>
      <c r="U2045" s="12">
        <f t="shared" si="198"/>
        <v>7.6737585961227694E-5</v>
      </c>
    </row>
    <row r="2046" spans="1:21">
      <c r="A2046" s="4">
        <v>2005</v>
      </c>
      <c r="B2046" s="4">
        <v>43</v>
      </c>
      <c r="C2046" s="4">
        <v>1962</v>
      </c>
      <c r="D2046" s="14">
        <v>835.73899556811887</v>
      </c>
      <c r="E2046" s="14">
        <v>862.69884780448842</v>
      </c>
      <c r="F2046" s="5">
        <v>360.48971868448859</v>
      </c>
      <c r="G2046" s="5">
        <v>107.93105349834988</v>
      </c>
      <c r="H2046" s="5">
        <v>29.141384444554465</v>
      </c>
      <c r="I2046" s="5">
        <v>2196</v>
      </c>
      <c r="J2046" s="5"/>
      <c r="K2046" s="5">
        <v>445371.5</v>
      </c>
      <c r="N2046" s="12">
        <f t="shared" si="199"/>
        <v>4.9307151445478663E-3</v>
      </c>
      <c r="O2046" s="12">
        <f t="shared" si="200"/>
        <v>1.8764985985140919E-3</v>
      </c>
      <c r="P2046" s="12">
        <f t="shared" si="201"/>
        <v>1.9370320009351484E-3</v>
      </c>
      <c r="Q2046" s="12">
        <f t="shared" si="194"/>
        <v>8.0941353158989421E-4</v>
      </c>
      <c r="R2046" s="12">
        <f t="shared" si="195"/>
        <v>1.1171845450986266E-3</v>
      </c>
      <c r="S2046" s="12">
        <f t="shared" si="196"/>
        <v>2.4233938071553722E-4</v>
      </c>
      <c r="T2046" s="12">
        <f t="shared" si="197"/>
        <v>3.0777101350873225E-4</v>
      </c>
      <c r="U2046" s="12">
        <f t="shared" si="198"/>
        <v>6.5431632793195045E-5</v>
      </c>
    </row>
    <row r="2047" spans="1:21">
      <c r="A2047" s="4">
        <v>2005</v>
      </c>
      <c r="B2047" s="4">
        <v>44</v>
      </c>
      <c r="C2047" s="4">
        <v>1961</v>
      </c>
      <c r="D2047" s="14">
        <v>417.40361011523805</v>
      </c>
      <c r="E2047" s="14">
        <v>417.72515922173181</v>
      </c>
      <c r="F2047" s="5">
        <v>159.7527713954633</v>
      </c>
      <c r="G2047" s="5">
        <v>51.077416704671933</v>
      </c>
      <c r="H2047" s="5">
        <v>13.041042562894962</v>
      </c>
      <c r="I2047" s="5">
        <v>1059</v>
      </c>
      <c r="J2047" s="5"/>
      <c r="K2047" s="5">
        <v>435610.5</v>
      </c>
      <c r="N2047" s="12">
        <f t="shared" si="199"/>
        <v>2.4310708763907204E-3</v>
      </c>
      <c r="O2047" s="12">
        <f t="shared" si="200"/>
        <v>9.5820373961426103E-4</v>
      </c>
      <c r="P2047" s="12">
        <f t="shared" si="201"/>
        <v>9.5894189699681671E-4</v>
      </c>
      <c r="Q2047" s="12">
        <f t="shared" si="194"/>
        <v>3.6673305945440548E-4</v>
      </c>
      <c r="R2047" s="12">
        <f t="shared" si="195"/>
        <v>5.1392523977964301E-4</v>
      </c>
      <c r="S2047" s="12">
        <f t="shared" si="196"/>
        <v>1.1725478771671466E-4</v>
      </c>
      <c r="T2047" s="12">
        <f t="shared" si="197"/>
        <v>1.4719218032523755E-4</v>
      </c>
      <c r="U2047" s="12">
        <f t="shared" si="198"/>
        <v>2.9937392608522893E-5</v>
      </c>
    </row>
    <row r="2048" spans="1:21">
      <c r="A2048" s="4">
        <v>2005</v>
      </c>
      <c r="B2048" s="4">
        <v>45</v>
      </c>
      <c r="C2048" s="4">
        <v>1960</v>
      </c>
      <c r="D2048" s="14">
        <v>200.43614589197082</v>
      </c>
      <c r="E2048" s="14">
        <v>170.14230720736879</v>
      </c>
      <c r="F2048" s="5">
        <v>81.132194345141087</v>
      </c>
      <c r="G2048" s="5">
        <v>24.880539599176601</v>
      </c>
      <c r="H2048" s="5">
        <v>5.4088129563427376</v>
      </c>
      <c r="I2048" s="5">
        <v>482</v>
      </c>
      <c r="J2048" s="5"/>
      <c r="K2048" s="5">
        <v>423607.5</v>
      </c>
      <c r="N2048" s="12">
        <f t="shared" si="199"/>
        <v>1.1378457652425889E-3</v>
      </c>
      <c r="O2048" s="12">
        <f t="shared" si="200"/>
        <v>4.7316477137909698E-4</v>
      </c>
      <c r="P2048" s="12">
        <f t="shared" si="201"/>
        <v>4.0165083764420788E-4</v>
      </c>
      <c r="Q2048" s="12">
        <f t="shared" si="194"/>
        <v>1.9152681278103217E-4</v>
      </c>
      <c r="R2048" s="12">
        <f t="shared" si="195"/>
        <v>2.6303015621928418E-4</v>
      </c>
      <c r="S2048" s="12">
        <f t="shared" si="196"/>
        <v>5.8734889252849867E-5</v>
      </c>
      <c r="T2048" s="12">
        <f t="shared" si="197"/>
        <v>7.1503343438252009E-5</v>
      </c>
      <c r="U2048" s="12">
        <f t="shared" si="198"/>
        <v>1.2768454185402142E-5</v>
      </c>
    </row>
    <row r="2049" spans="1:21">
      <c r="A2049" s="4">
        <v>2005</v>
      </c>
      <c r="B2049" s="4">
        <v>46</v>
      </c>
      <c r="C2049" s="4">
        <v>1959</v>
      </c>
      <c r="D2049" s="14">
        <v>107.31159041270763</v>
      </c>
      <c r="E2049" s="14">
        <v>79.900026519221143</v>
      </c>
      <c r="F2049" s="5">
        <v>23.252155554980607</v>
      </c>
      <c r="G2049" s="5">
        <v>5.5362275130906209</v>
      </c>
      <c r="H2049" s="5">
        <v>0</v>
      </c>
      <c r="I2049" s="5">
        <v>216</v>
      </c>
      <c r="J2049" s="5"/>
      <c r="K2049" s="5">
        <v>409649.5</v>
      </c>
      <c r="N2049" s="12">
        <f t="shared" si="199"/>
        <v>5.2728002841453481E-4</v>
      </c>
      <c r="O2049" s="12">
        <f t="shared" si="200"/>
        <v>2.6195952982417317E-4</v>
      </c>
      <c r="P2049" s="12">
        <f t="shared" si="201"/>
        <v>1.9504485302489357E-4</v>
      </c>
      <c r="Q2049" s="12">
        <f t="shared" si="194"/>
        <v>5.676109834133963E-5</v>
      </c>
      <c r="R2049" s="12">
        <f t="shared" si="195"/>
        <v>7.0275645565468108E-5</v>
      </c>
      <c r="S2049" s="12">
        <f t="shared" si="196"/>
        <v>1.3514547224128483E-5</v>
      </c>
      <c r="T2049" s="12">
        <f t="shared" si="197"/>
        <v>1.3514547224128483E-5</v>
      </c>
      <c r="U2049" s="12">
        <f t="shared" si="198"/>
        <v>0</v>
      </c>
    </row>
    <row r="2050" spans="1:21">
      <c r="A2050" s="4">
        <v>2005</v>
      </c>
      <c r="B2050" s="4">
        <v>47</v>
      </c>
      <c r="C2050" s="4">
        <v>1958</v>
      </c>
      <c r="D2050" s="14">
        <v>56.775248283773891</v>
      </c>
      <c r="E2050" s="14">
        <v>29.618682591445634</v>
      </c>
      <c r="F2050" s="5">
        <v>7.9368736561219384</v>
      </c>
      <c r="G2050" s="5">
        <v>4.5353563749268213</v>
      </c>
      <c r="H2050" s="5">
        <v>1.1338390937317053</v>
      </c>
      <c r="I2050" s="5">
        <v>100</v>
      </c>
      <c r="J2050" s="5"/>
      <c r="K2050" s="5">
        <v>399636.5</v>
      </c>
      <c r="N2050" s="12">
        <f t="shared" si="199"/>
        <v>2.5022739414442874E-4</v>
      </c>
      <c r="O2050" s="12">
        <f t="shared" si="200"/>
        <v>1.420672242995169E-4</v>
      </c>
      <c r="P2050" s="12">
        <f t="shared" si="201"/>
        <v>7.4114057628483964E-5</v>
      </c>
      <c r="Q2050" s="12">
        <f t="shared" si="194"/>
        <v>1.9860232126249574E-5</v>
      </c>
      <c r="R2050" s="12">
        <f t="shared" si="195"/>
        <v>3.4046112216427833E-5</v>
      </c>
      <c r="S2050" s="12">
        <f t="shared" si="196"/>
        <v>1.1348704072142612E-5</v>
      </c>
      <c r="T2050" s="12">
        <f t="shared" si="197"/>
        <v>1.4185880090178266E-5</v>
      </c>
      <c r="U2050" s="12">
        <f t="shared" si="198"/>
        <v>2.8371760180356531E-6</v>
      </c>
    </row>
    <row r="2051" spans="1:21">
      <c r="A2051" s="4">
        <v>2005</v>
      </c>
      <c r="B2051" s="4">
        <v>48</v>
      </c>
      <c r="C2051" s="4">
        <v>1957</v>
      </c>
      <c r="D2051" s="14">
        <v>24.118318491935668</v>
      </c>
      <c r="E2051" s="14">
        <v>20.7238389794014</v>
      </c>
      <c r="F2051" s="5">
        <v>6.1578425286629326</v>
      </c>
      <c r="G2051" s="5">
        <v>0</v>
      </c>
      <c r="H2051" s="5">
        <v>0</v>
      </c>
      <c r="I2051" s="5">
        <v>51</v>
      </c>
      <c r="J2051" s="5"/>
      <c r="K2051" s="5">
        <v>396348</v>
      </c>
      <c r="N2051" s="12">
        <f t="shared" si="199"/>
        <v>1.2867480093251384E-4</v>
      </c>
      <c r="O2051" s="12">
        <f t="shared" si="200"/>
        <v>6.0851369230917444E-5</v>
      </c>
      <c r="P2051" s="12">
        <f t="shared" si="201"/>
        <v>5.2286977553567574E-5</v>
      </c>
      <c r="Q2051" s="12">
        <f t="shared" si="194"/>
        <v>1.5536454148028833E-5</v>
      </c>
      <c r="R2051" s="12">
        <f t="shared" si="195"/>
        <v>1.5536454148028833E-5</v>
      </c>
      <c r="S2051" s="12">
        <f t="shared" si="196"/>
        <v>0</v>
      </c>
      <c r="T2051" s="12">
        <f t="shared" si="197"/>
        <v>0</v>
      </c>
      <c r="U2051" s="12">
        <f t="shared" si="198"/>
        <v>0</v>
      </c>
    </row>
    <row r="2052" spans="1:21">
      <c r="A2052" s="4">
        <v>2005</v>
      </c>
      <c r="B2052" s="4">
        <v>49</v>
      </c>
      <c r="C2052" s="4">
        <v>1956</v>
      </c>
      <c r="D2052" s="14">
        <v>25.33963094071585</v>
      </c>
      <c r="E2052" s="14">
        <v>13.661839270942515</v>
      </c>
      <c r="F2052" s="5">
        <v>2.9985297883416342</v>
      </c>
      <c r="G2052" s="5">
        <v>0</v>
      </c>
      <c r="H2052" s="5">
        <v>0</v>
      </c>
      <c r="I2052" s="5">
        <v>42</v>
      </c>
      <c r="J2052" s="5"/>
      <c r="K2052" s="5">
        <v>392115</v>
      </c>
      <c r="N2052" s="12">
        <f t="shared" si="199"/>
        <v>1.0711143414559504E-4</v>
      </c>
      <c r="O2052" s="12">
        <f t="shared" si="200"/>
        <v>6.4622957399527813E-5</v>
      </c>
      <c r="P2052" s="12">
        <f t="shared" si="201"/>
        <v>3.4841409461363416E-5</v>
      </c>
      <c r="Q2052" s="12">
        <f t="shared" si="194"/>
        <v>7.6470672847038093E-6</v>
      </c>
      <c r="R2052" s="12">
        <f t="shared" si="195"/>
        <v>7.6470672847038093E-6</v>
      </c>
      <c r="S2052" s="12">
        <f t="shared" si="196"/>
        <v>0</v>
      </c>
      <c r="T2052" s="12">
        <f t="shared" si="197"/>
        <v>0</v>
      </c>
      <c r="U2052" s="12">
        <f t="shared" si="198"/>
        <v>0</v>
      </c>
    </row>
    <row r="2053" spans="1:21">
      <c r="A2053" s="4">
        <v>2005</v>
      </c>
      <c r="B2053" s="4">
        <v>50</v>
      </c>
      <c r="C2053" s="4">
        <v>1955</v>
      </c>
      <c r="D2053" s="14">
        <v>66.500445574721766</v>
      </c>
      <c r="E2053" s="14">
        <v>38.020795487163582</v>
      </c>
      <c r="F2053" s="5">
        <v>8.4787589381146518</v>
      </c>
      <c r="G2053" s="5">
        <v>0</v>
      </c>
      <c r="H2053" s="5">
        <v>0</v>
      </c>
      <c r="I2053" s="5">
        <v>113</v>
      </c>
      <c r="J2053" s="5"/>
      <c r="K2053" s="5">
        <v>378308</v>
      </c>
      <c r="N2053" s="12">
        <f t="shared" si="199"/>
        <v>2.9869841504805606E-4</v>
      </c>
      <c r="O2053" s="12">
        <f t="shared" si="200"/>
        <v>1.7578387339078677E-4</v>
      </c>
      <c r="P2053" s="12">
        <f t="shared" si="201"/>
        <v>1.005022243440889E-4</v>
      </c>
      <c r="Q2053" s="12">
        <f t="shared" si="194"/>
        <v>2.2412317313180402E-5</v>
      </c>
      <c r="R2053" s="12">
        <f t="shared" si="195"/>
        <v>2.2412317313180402E-5</v>
      </c>
      <c r="S2053" s="12">
        <f t="shared" si="196"/>
        <v>0</v>
      </c>
      <c r="T2053" s="12">
        <f t="shared" si="197"/>
        <v>0</v>
      </c>
      <c r="U2053" s="12">
        <f t="shared" si="198"/>
        <v>0</v>
      </c>
    </row>
    <row r="2054" spans="1:21">
      <c r="A2054" s="4">
        <v>2006</v>
      </c>
      <c r="B2054" s="6">
        <v>13</v>
      </c>
      <c r="C2054" s="4">
        <v>1993</v>
      </c>
      <c r="D2054" s="14">
        <v>0</v>
      </c>
      <c r="E2054" s="14">
        <v>0</v>
      </c>
      <c r="F2054" s="5">
        <v>0</v>
      </c>
      <c r="G2054" s="5">
        <v>0</v>
      </c>
      <c r="H2054" s="5">
        <v>0</v>
      </c>
      <c r="I2054" s="5">
        <v>0</v>
      </c>
      <c r="J2054" s="5"/>
      <c r="K2054" s="5">
        <v>266215</v>
      </c>
      <c r="N2054" s="12">
        <f t="shared" si="199"/>
        <v>0</v>
      </c>
      <c r="O2054" s="12">
        <f t="shared" si="200"/>
        <v>0</v>
      </c>
      <c r="P2054" s="12">
        <f t="shared" si="201"/>
        <v>0</v>
      </c>
      <c r="Q2054" s="12">
        <f t="shared" si="194"/>
        <v>0</v>
      </c>
      <c r="R2054" s="12">
        <f t="shared" si="195"/>
        <v>0</v>
      </c>
      <c r="S2054" s="12">
        <f t="shared" si="196"/>
        <v>0</v>
      </c>
      <c r="T2054" s="12">
        <f t="shared" si="197"/>
        <v>0</v>
      </c>
      <c r="U2054" s="12">
        <f t="shared" si="198"/>
        <v>0</v>
      </c>
    </row>
    <row r="2055" spans="1:21">
      <c r="A2055" s="4">
        <v>2006</v>
      </c>
      <c r="B2055" s="6">
        <v>14</v>
      </c>
      <c r="C2055" s="4">
        <v>1992</v>
      </c>
      <c r="D2055" s="14">
        <v>5</v>
      </c>
      <c r="E2055" s="14">
        <v>1</v>
      </c>
      <c r="F2055" s="5">
        <v>0</v>
      </c>
      <c r="G2055" s="5">
        <v>0</v>
      </c>
      <c r="H2055" s="5">
        <v>0</v>
      </c>
      <c r="I2055" s="5">
        <v>6</v>
      </c>
      <c r="J2055" s="5"/>
      <c r="K2055" s="5">
        <v>280684</v>
      </c>
      <c r="N2055" s="12">
        <f t="shared" si="199"/>
        <v>2.1376352054267432E-5</v>
      </c>
      <c r="O2055" s="12">
        <f t="shared" si="200"/>
        <v>1.7813626711889528E-5</v>
      </c>
      <c r="P2055" s="12">
        <f t="shared" si="201"/>
        <v>3.5627253423779055E-6</v>
      </c>
      <c r="Q2055" s="12">
        <f t="shared" si="194"/>
        <v>0</v>
      </c>
      <c r="R2055" s="12">
        <f t="shared" si="195"/>
        <v>0</v>
      </c>
      <c r="S2055" s="12">
        <f t="shared" si="196"/>
        <v>0</v>
      </c>
      <c r="T2055" s="12">
        <f t="shared" si="197"/>
        <v>0</v>
      </c>
      <c r="U2055" s="12">
        <f t="shared" si="198"/>
        <v>0</v>
      </c>
    </row>
    <row r="2056" spans="1:21">
      <c r="A2056" s="4">
        <v>2006</v>
      </c>
      <c r="B2056" s="6">
        <v>15</v>
      </c>
      <c r="C2056" s="4">
        <v>1991</v>
      </c>
      <c r="D2056" s="14">
        <v>23</v>
      </c>
      <c r="E2056" s="14">
        <v>1</v>
      </c>
      <c r="F2056" s="5">
        <v>0</v>
      </c>
      <c r="G2056" s="5">
        <v>0</v>
      </c>
      <c r="H2056" s="5">
        <v>0</v>
      </c>
      <c r="I2056" s="5">
        <v>24</v>
      </c>
      <c r="J2056" s="5"/>
      <c r="K2056" s="5">
        <v>281575.5</v>
      </c>
      <c r="N2056" s="12">
        <f t="shared" si="199"/>
        <v>8.5234688387306418E-5</v>
      </c>
      <c r="O2056" s="12">
        <f t="shared" si="200"/>
        <v>8.1683243037835324E-5</v>
      </c>
      <c r="P2056" s="12">
        <f t="shared" si="201"/>
        <v>3.5514453494711012E-6</v>
      </c>
      <c r="Q2056" s="12">
        <f t="shared" si="194"/>
        <v>0</v>
      </c>
      <c r="R2056" s="12">
        <f t="shared" si="195"/>
        <v>0</v>
      </c>
      <c r="S2056" s="12">
        <f t="shared" si="196"/>
        <v>0</v>
      </c>
      <c r="T2056" s="12">
        <f t="shared" si="197"/>
        <v>0</v>
      </c>
      <c r="U2056" s="12">
        <f t="shared" si="198"/>
        <v>0</v>
      </c>
    </row>
    <row r="2057" spans="1:21">
      <c r="A2057" s="4">
        <v>2006</v>
      </c>
      <c r="B2057" s="6">
        <v>16</v>
      </c>
      <c r="C2057" s="4">
        <v>1990</v>
      </c>
      <c r="D2057" s="14">
        <v>738.56630033955946</v>
      </c>
      <c r="E2057" s="14">
        <v>29.202719842041031</v>
      </c>
      <c r="F2057" s="5">
        <v>2.2309798183994536</v>
      </c>
      <c r="G2057" s="5">
        <v>0</v>
      </c>
      <c r="H2057" s="5">
        <v>0</v>
      </c>
      <c r="I2057" s="5">
        <v>770</v>
      </c>
      <c r="J2057" s="5"/>
      <c r="K2057" s="5">
        <v>280808</v>
      </c>
      <c r="N2057" s="12">
        <f t="shared" si="199"/>
        <v>2.7420871200250704E-3</v>
      </c>
      <c r="O2057" s="12">
        <f t="shared" si="200"/>
        <v>2.6301469343450309E-3</v>
      </c>
      <c r="P2057" s="12">
        <f t="shared" si="201"/>
        <v>1.0399532720592373E-4</v>
      </c>
      <c r="Q2057" s="12">
        <f t="shared" si="194"/>
        <v>7.9448584741156004E-6</v>
      </c>
      <c r="R2057" s="12">
        <f t="shared" si="195"/>
        <v>7.9448584741156004E-6</v>
      </c>
      <c r="S2057" s="12">
        <f t="shared" si="196"/>
        <v>0</v>
      </c>
      <c r="T2057" s="12">
        <f t="shared" si="197"/>
        <v>0</v>
      </c>
      <c r="U2057" s="12">
        <f t="shared" si="198"/>
        <v>0</v>
      </c>
    </row>
    <row r="2058" spans="1:21">
      <c r="A2058" s="4">
        <v>2006</v>
      </c>
      <c r="B2058" s="6">
        <v>17</v>
      </c>
      <c r="C2058" s="4">
        <v>1989</v>
      </c>
      <c r="D2058" s="14">
        <v>1458.3823277449819</v>
      </c>
      <c r="E2058" s="14">
        <v>85.395128193716531</v>
      </c>
      <c r="F2058" s="5">
        <v>2.2225440613013472</v>
      </c>
      <c r="G2058" s="5">
        <v>0</v>
      </c>
      <c r="H2058" s="5">
        <v>0</v>
      </c>
      <c r="I2058" s="5">
        <v>1546</v>
      </c>
      <c r="J2058" s="5"/>
      <c r="K2058" s="5">
        <v>279559.5</v>
      </c>
      <c r="N2058" s="12">
        <f t="shared" si="199"/>
        <v>5.5301286488207337E-3</v>
      </c>
      <c r="O2058" s="12">
        <f t="shared" si="200"/>
        <v>5.2167153244478612E-3</v>
      </c>
      <c r="P2058" s="12">
        <f t="shared" si="201"/>
        <v>3.0546315969844177E-4</v>
      </c>
      <c r="Q2058" s="12">
        <f t="shared" si="194"/>
        <v>7.95016467443012E-6</v>
      </c>
      <c r="R2058" s="12">
        <f t="shared" si="195"/>
        <v>7.95016467443012E-6</v>
      </c>
      <c r="S2058" s="12">
        <f t="shared" si="196"/>
        <v>0</v>
      </c>
      <c r="T2058" s="12">
        <f t="shared" si="197"/>
        <v>0</v>
      </c>
      <c r="U2058" s="12">
        <f t="shared" si="198"/>
        <v>0</v>
      </c>
    </row>
    <row r="2059" spans="1:21">
      <c r="A2059" s="4">
        <v>2006</v>
      </c>
      <c r="B2059" s="4">
        <v>18</v>
      </c>
      <c r="C2059" s="4">
        <v>1988</v>
      </c>
      <c r="D2059" s="14">
        <v>2478.5567122267466</v>
      </c>
      <c r="E2059" s="14">
        <v>213.68542199996489</v>
      </c>
      <c r="F2059" s="5">
        <v>8.6695093703196644</v>
      </c>
      <c r="G2059" s="5">
        <v>1.0883564029690915</v>
      </c>
      <c r="H2059" s="5">
        <v>0</v>
      </c>
      <c r="I2059" s="5">
        <v>2702</v>
      </c>
      <c r="J2059" s="5"/>
      <c r="K2059" s="5">
        <v>276219</v>
      </c>
      <c r="N2059" s="12">
        <f t="shared" si="199"/>
        <v>9.7820931941683953E-3</v>
      </c>
      <c r="O2059" s="12">
        <f t="shared" si="200"/>
        <v>8.9731579370960959E-3</v>
      </c>
      <c r="P2059" s="12">
        <f t="shared" si="201"/>
        <v>7.7360870179084306E-4</v>
      </c>
      <c r="Q2059" s="12">
        <f t="shared" si="194"/>
        <v>3.1386361439001898E-5</v>
      </c>
      <c r="R2059" s="12">
        <f t="shared" si="195"/>
        <v>3.5326555281456944E-5</v>
      </c>
      <c r="S2059" s="12">
        <f t="shared" si="196"/>
        <v>3.9401938424550501E-6</v>
      </c>
      <c r="T2059" s="12">
        <f t="shared" si="197"/>
        <v>3.9401938424550501E-6</v>
      </c>
      <c r="U2059" s="12">
        <f t="shared" si="198"/>
        <v>0</v>
      </c>
    </row>
    <row r="2060" spans="1:21">
      <c r="A2060" s="4">
        <v>2006</v>
      </c>
      <c r="B2060" s="6">
        <v>19</v>
      </c>
      <c r="C2060" s="4">
        <v>1987</v>
      </c>
      <c r="D2060" s="14">
        <v>4041.5405677457447</v>
      </c>
      <c r="E2060" s="14">
        <v>417.80870425436035</v>
      </c>
      <c r="F2060" s="5">
        <v>17.650727999894983</v>
      </c>
      <c r="G2060" s="5">
        <v>0</v>
      </c>
      <c r="H2060" s="5">
        <v>0</v>
      </c>
      <c r="I2060" s="5">
        <v>4477</v>
      </c>
      <c r="J2060" s="5"/>
      <c r="K2060" s="5">
        <v>274439.5</v>
      </c>
      <c r="N2060" s="12">
        <f t="shared" si="199"/>
        <v>1.631324936825785E-2</v>
      </c>
      <c r="O2060" s="12">
        <f t="shared" si="200"/>
        <v>1.4726526493984083E-2</v>
      </c>
      <c r="P2060" s="12">
        <f t="shared" si="201"/>
        <v>1.522407322030394E-3</v>
      </c>
      <c r="Q2060" s="12">
        <f t="shared" si="194"/>
        <v>6.4315552243372339E-5</v>
      </c>
      <c r="R2060" s="12">
        <f t="shared" si="195"/>
        <v>6.4315552243372339E-5</v>
      </c>
      <c r="S2060" s="12">
        <f t="shared" si="196"/>
        <v>0</v>
      </c>
      <c r="T2060" s="12">
        <f t="shared" si="197"/>
        <v>0</v>
      </c>
      <c r="U2060" s="12">
        <f t="shared" si="198"/>
        <v>0</v>
      </c>
    </row>
    <row r="2061" spans="1:21">
      <c r="A2061" s="4">
        <v>2006</v>
      </c>
      <c r="B2061" s="6">
        <v>20</v>
      </c>
      <c r="C2061" s="4">
        <v>1986</v>
      </c>
      <c r="D2061" s="14">
        <v>4307.6596513484246</v>
      </c>
      <c r="E2061" s="14">
        <v>1461.8023783284486</v>
      </c>
      <c r="F2061" s="5">
        <v>336.82344377877968</v>
      </c>
      <c r="G2061" s="5">
        <v>55.273567124100097</v>
      </c>
      <c r="H2061" s="5">
        <v>4.4409594202468847</v>
      </c>
      <c r="I2061" s="5">
        <v>6166</v>
      </c>
      <c r="J2061" s="5"/>
      <c r="K2061" s="5">
        <v>281854</v>
      </c>
      <c r="N2061" s="12">
        <f t="shared" si="199"/>
        <v>2.1876574396673454E-2</v>
      </c>
      <c r="O2061" s="12">
        <f t="shared" si="200"/>
        <v>1.5283301465824238E-2</v>
      </c>
      <c r="P2061" s="12">
        <f t="shared" si="201"/>
        <v>5.1863815249329395E-3</v>
      </c>
      <c r="Q2061" s="12">
        <f t="shared" si="194"/>
        <v>1.1950280775819384E-3</v>
      </c>
      <c r="R2061" s="12">
        <f t="shared" si="195"/>
        <v>1.406891405916278E-3</v>
      </c>
      <c r="S2061" s="12">
        <f t="shared" si="196"/>
        <v>1.9610708779758349E-4</v>
      </c>
      <c r="T2061" s="12">
        <f t="shared" si="197"/>
        <v>2.1186332833433971E-4</v>
      </c>
      <c r="U2061" s="12">
        <f t="shared" si="198"/>
        <v>1.575624053675621E-5</v>
      </c>
    </row>
    <row r="2062" spans="1:21">
      <c r="A2062" s="4">
        <v>2006</v>
      </c>
      <c r="B2062" s="4">
        <v>21</v>
      </c>
      <c r="C2062" s="4">
        <v>1985</v>
      </c>
      <c r="D2062" s="14">
        <v>5502.0069241913916</v>
      </c>
      <c r="E2062" s="14">
        <v>1937.8422007235481</v>
      </c>
      <c r="F2062" s="5">
        <v>383.56040443751323</v>
      </c>
      <c r="G2062" s="5">
        <v>59.095099404312549</v>
      </c>
      <c r="H2062" s="5">
        <v>5.4953712432337714</v>
      </c>
      <c r="I2062" s="5">
        <v>7888</v>
      </c>
      <c r="J2062" s="5"/>
      <c r="K2062" s="5">
        <v>290014.5</v>
      </c>
      <c r="N2062" s="12">
        <f t="shared" si="199"/>
        <v>2.7198640067996601E-2</v>
      </c>
      <c r="O2062" s="12">
        <f t="shared" si="200"/>
        <v>1.897148909517073E-2</v>
      </c>
      <c r="P2062" s="12">
        <f t="shared" si="201"/>
        <v>6.6818803912340524E-3</v>
      </c>
      <c r="Q2062" s="12">
        <f t="shared" si="194"/>
        <v>1.3225559564694635E-3</v>
      </c>
      <c r="R2062" s="12">
        <f t="shared" si="195"/>
        <v>1.5452705815918154E-3</v>
      </c>
      <c r="S2062" s="12">
        <f t="shared" si="196"/>
        <v>2.0376601654162999E-4</v>
      </c>
      <c r="T2062" s="12">
        <f t="shared" si="197"/>
        <v>2.2271462512235188E-4</v>
      </c>
      <c r="U2062" s="12">
        <f t="shared" si="198"/>
        <v>1.8948608580721901E-5</v>
      </c>
    </row>
    <row r="2063" spans="1:21">
      <c r="A2063" s="4">
        <v>2006</v>
      </c>
      <c r="B2063" s="4">
        <v>22</v>
      </c>
      <c r="C2063" s="4">
        <v>1984</v>
      </c>
      <c r="D2063" s="14">
        <v>6701.9427389953407</v>
      </c>
      <c r="E2063" s="14">
        <v>2694.0054159875917</v>
      </c>
      <c r="F2063" s="5">
        <v>476.26736155988414</v>
      </c>
      <c r="G2063" s="5">
        <v>58.437134814930808</v>
      </c>
      <c r="H2063" s="5">
        <v>4.3473486422532108</v>
      </c>
      <c r="I2063" s="5">
        <v>9935</v>
      </c>
      <c r="J2063" s="5"/>
      <c r="K2063" s="5">
        <v>297192.5</v>
      </c>
      <c r="N2063" s="12">
        <f t="shared" si="199"/>
        <v>3.3429511175416607E-2</v>
      </c>
      <c r="O2063" s="12">
        <f t="shared" si="200"/>
        <v>2.2550847477629282E-2</v>
      </c>
      <c r="P2063" s="12">
        <f t="shared" si="201"/>
        <v>9.064849940653253E-3</v>
      </c>
      <c r="Q2063" s="12">
        <f t="shared" si="194"/>
        <v>1.6025551168346581E-3</v>
      </c>
      <c r="R2063" s="12">
        <f t="shared" si="195"/>
        <v>1.8138137571340736E-3</v>
      </c>
      <c r="S2063" s="12">
        <f t="shared" si="196"/>
        <v>1.966305839310575E-4</v>
      </c>
      <c r="T2063" s="12">
        <f t="shared" si="197"/>
        <v>2.1125864029941541E-4</v>
      </c>
      <c r="U2063" s="12">
        <f t="shared" si="198"/>
        <v>1.462805636835792E-5</v>
      </c>
    </row>
    <row r="2064" spans="1:21">
      <c r="A2064" s="4">
        <v>2006</v>
      </c>
      <c r="B2064" s="4">
        <v>23</v>
      </c>
      <c r="C2064" s="4">
        <v>1983</v>
      </c>
      <c r="D2064" s="14">
        <v>8280.3417897660038</v>
      </c>
      <c r="E2064" s="14">
        <v>3498.1041777246801</v>
      </c>
      <c r="F2064" s="5">
        <v>634.55664154013766</v>
      </c>
      <c r="G2064" s="5">
        <v>63.299832952854103</v>
      </c>
      <c r="H2064" s="5">
        <v>9.6975580163240966</v>
      </c>
      <c r="I2064" s="5">
        <v>12486</v>
      </c>
      <c r="J2064" s="5"/>
      <c r="K2064" s="5">
        <v>309011.5</v>
      </c>
      <c r="N2064" s="12">
        <f t="shared" si="199"/>
        <v>4.040626319732437E-2</v>
      </c>
      <c r="O2064" s="12">
        <f t="shared" si="200"/>
        <v>2.6796225350079216E-2</v>
      </c>
      <c r="P2064" s="12">
        <f t="shared" si="201"/>
        <v>1.1320304188435317E-2</v>
      </c>
      <c r="Q2064" s="12">
        <f t="shared" si="194"/>
        <v>2.05350493926646E-3</v>
      </c>
      <c r="R2064" s="12">
        <f t="shared" si="195"/>
        <v>2.2897336588098369E-3</v>
      </c>
      <c r="S2064" s="12">
        <f t="shared" si="196"/>
        <v>2.0484620460032749E-4</v>
      </c>
      <c r="T2064" s="12">
        <f t="shared" si="197"/>
        <v>2.3622871954337687E-4</v>
      </c>
      <c r="U2064" s="12">
        <f t="shared" si="198"/>
        <v>3.1382514943049361E-5</v>
      </c>
    </row>
    <row r="2065" spans="1:21">
      <c r="A2065" s="4">
        <v>2006</v>
      </c>
      <c r="B2065" s="4">
        <v>24</v>
      </c>
      <c r="C2065" s="4">
        <v>1982</v>
      </c>
      <c r="D2065" s="14">
        <v>10093.315199294144</v>
      </c>
      <c r="E2065" s="14">
        <v>4356.7123197433184</v>
      </c>
      <c r="F2065" s="5">
        <v>836.08931448160217</v>
      </c>
      <c r="G2065" s="5">
        <v>88.33246814845883</v>
      </c>
      <c r="H2065" s="5">
        <v>8.5506983324755748</v>
      </c>
      <c r="I2065" s="5">
        <v>15383</v>
      </c>
      <c r="J2065" s="5"/>
      <c r="K2065" s="5">
        <v>320043</v>
      </c>
      <c r="N2065" s="12">
        <f t="shared" si="199"/>
        <v>4.8065416209696822E-2</v>
      </c>
      <c r="O2065" s="12">
        <f t="shared" si="200"/>
        <v>3.1537372163409738E-2</v>
      </c>
      <c r="P2065" s="12">
        <f t="shared" si="201"/>
        <v>1.3612896766194912E-2</v>
      </c>
      <c r="Q2065" s="12">
        <f t="shared" si="194"/>
        <v>2.612428062734077E-3</v>
      </c>
      <c r="R2065" s="12">
        <f t="shared" si="195"/>
        <v>2.9151472800921642E-3</v>
      </c>
      <c r="S2065" s="12">
        <f t="shared" si="196"/>
        <v>2.7600187521195223E-4</v>
      </c>
      <c r="T2065" s="12">
        <f t="shared" si="197"/>
        <v>3.0271921735808749E-4</v>
      </c>
      <c r="U2065" s="12">
        <f t="shared" si="198"/>
        <v>2.6717342146135285E-5</v>
      </c>
    </row>
    <row r="2066" spans="1:21">
      <c r="A2066" s="4">
        <v>2006</v>
      </c>
      <c r="B2066" s="4">
        <v>25</v>
      </c>
      <c r="C2066" s="4">
        <v>1981</v>
      </c>
      <c r="D2066" s="14">
        <v>12221.103732722977</v>
      </c>
      <c r="E2066" s="14">
        <v>5206.5067541022818</v>
      </c>
      <c r="F2066" s="5">
        <v>1023.515359766339</v>
      </c>
      <c r="G2066" s="5">
        <v>133.52413665786401</v>
      </c>
      <c r="H2066" s="5">
        <v>22.350016750537023</v>
      </c>
      <c r="I2066" s="5">
        <v>18607</v>
      </c>
      <c r="J2066" s="5"/>
      <c r="K2066" s="5">
        <v>328640.5</v>
      </c>
      <c r="N2066" s="12">
        <f t="shared" si="199"/>
        <v>5.6618097891160707E-2</v>
      </c>
      <c r="O2066" s="12">
        <f t="shared" si="200"/>
        <v>3.7186846212572636E-2</v>
      </c>
      <c r="P2066" s="12">
        <f t="shared" si="201"/>
        <v>1.5842559739600814E-2</v>
      </c>
      <c r="Q2066" s="12">
        <f t="shared" si="194"/>
        <v>3.1143920477431693E-3</v>
      </c>
      <c r="R2066" s="12">
        <f t="shared" si="195"/>
        <v>3.5886919389872519E-3</v>
      </c>
      <c r="S2066" s="12">
        <f t="shared" si="196"/>
        <v>4.0629239749167862E-4</v>
      </c>
      <c r="T2066" s="12">
        <f t="shared" si="197"/>
        <v>4.742998912440829E-4</v>
      </c>
      <c r="U2066" s="12">
        <f t="shared" si="198"/>
        <v>6.8007493752404293E-5</v>
      </c>
    </row>
    <row r="2067" spans="1:21">
      <c r="A2067" s="4">
        <v>2006</v>
      </c>
      <c r="B2067" s="4">
        <v>26</v>
      </c>
      <c r="C2067" s="4">
        <v>1980</v>
      </c>
      <c r="D2067" s="14">
        <v>14366.786109359749</v>
      </c>
      <c r="E2067" s="14">
        <v>6573.1684004316667</v>
      </c>
      <c r="F2067" s="5">
        <v>1213.3720883417766</v>
      </c>
      <c r="G2067" s="5">
        <v>175.44434908213913</v>
      </c>
      <c r="H2067" s="5">
        <v>21.229052784667996</v>
      </c>
      <c r="I2067" s="5">
        <v>22350</v>
      </c>
      <c r="J2067" s="5"/>
      <c r="K2067" s="5">
        <v>341603.5</v>
      </c>
      <c r="N2067" s="12">
        <f t="shared" si="199"/>
        <v>6.5426730112542755E-2</v>
      </c>
      <c r="O2067" s="12">
        <f t="shared" si="200"/>
        <v>4.2056905474796805E-2</v>
      </c>
      <c r="P2067" s="12">
        <f t="shared" si="201"/>
        <v>1.9242099101536334E-2</v>
      </c>
      <c r="Q2067" s="12">
        <f t="shared" si="194"/>
        <v>3.551989626399544E-3</v>
      </c>
      <c r="R2067" s="12">
        <f t="shared" si="195"/>
        <v>4.1277255362096223E-3</v>
      </c>
      <c r="S2067" s="12">
        <f t="shared" si="196"/>
        <v>5.1359060747954613E-4</v>
      </c>
      <c r="T2067" s="12">
        <f t="shared" si="197"/>
        <v>5.7573590981007847E-4</v>
      </c>
      <c r="U2067" s="12">
        <f t="shared" si="198"/>
        <v>6.2145302330532309E-5</v>
      </c>
    </row>
    <row r="2068" spans="1:21">
      <c r="A2068" s="4">
        <v>2006</v>
      </c>
      <c r="B2068" s="4">
        <v>27</v>
      </c>
      <c r="C2068" s="4">
        <v>1979</v>
      </c>
      <c r="D2068" s="14">
        <v>16986.088487961373</v>
      </c>
      <c r="E2068" s="14">
        <v>8278.4822474749271</v>
      </c>
      <c r="F2068" s="5">
        <v>1679.7323054300703</v>
      </c>
      <c r="G2068" s="5">
        <v>274.15845534192437</v>
      </c>
      <c r="H2068" s="5">
        <v>29.538503791702006</v>
      </c>
      <c r="I2068" s="5">
        <v>27248</v>
      </c>
      <c r="J2068" s="5"/>
      <c r="K2068" s="5">
        <v>360443.5</v>
      </c>
      <c r="N2068" s="12">
        <f t="shared" si="199"/>
        <v>7.5595759113425545E-2</v>
      </c>
      <c r="O2068" s="12">
        <f t="shared" si="200"/>
        <v>4.7125523106843023E-2</v>
      </c>
      <c r="P2068" s="12">
        <f t="shared" si="201"/>
        <v>2.2967489349856294E-2</v>
      </c>
      <c r="Q2068" s="12">
        <f t="shared" si="194"/>
        <v>4.6601819853321538E-3</v>
      </c>
      <c r="R2068" s="12">
        <f t="shared" si="195"/>
        <v>5.5027466567262179E-3</v>
      </c>
      <c r="S2068" s="12">
        <f t="shared" si="196"/>
        <v>7.6061423036321749E-4</v>
      </c>
      <c r="T2068" s="12">
        <f t="shared" si="197"/>
        <v>8.4256467139406422E-4</v>
      </c>
      <c r="U2068" s="12">
        <f t="shared" si="198"/>
        <v>8.195044103084673E-5</v>
      </c>
    </row>
    <row r="2069" spans="1:21">
      <c r="A2069" s="4">
        <v>2006</v>
      </c>
      <c r="B2069" s="4">
        <v>28</v>
      </c>
      <c r="C2069" s="4">
        <v>1978</v>
      </c>
      <c r="D2069" s="14">
        <v>19702.564812752589</v>
      </c>
      <c r="E2069" s="14">
        <v>9769.3257439969711</v>
      </c>
      <c r="F2069" s="5">
        <v>1974.4662120958769</v>
      </c>
      <c r="G2069" s="5">
        <v>273.98378372764228</v>
      </c>
      <c r="H2069" s="5">
        <v>51.659447426919826</v>
      </c>
      <c r="I2069" s="5">
        <v>31772</v>
      </c>
      <c r="J2069" s="5"/>
      <c r="K2069" s="5">
        <v>381036.5</v>
      </c>
      <c r="N2069" s="12">
        <f t="shared" si="199"/>
        <v>8.3383087971887204E-2</v>
      </c>
      <c r="O2069" s="12">
        <f t="shared" si="200"/>
        <v>5.1707814901597586E-2</v>
      </c>
      <c r="P2069" s="12">
        <f t="shared" si="201"/>
        <v>2.5638818706336455E-2</v>
      </c>
      <c r="Q2069" s="12">
        <f t="shared" si="194"/>
        <v>5.1818295940044504E-3</v>
      </c>
      <c r="R2069" s="12">
        <f t="shared" si="195"/>
        <v>6.036454363953162E-3</v>
      </c>
      <c r="S2069" s="12">
        <f t="shared" si="196"/>
        <v>7.1904865735340914E-4</v>
      </c>
      <c r="T2069" s="12">
        <f t="shared" si="197"/>
        <v>8.5462476994871124E-4</v>
      </c>
      <c r="U2069" s="12">
        <f t="shared" si="198"/>
        <v>1.355761125953021E-4</v>
      </c>
    </row>
    <row r="2070" spans="1:21">
      <c r="A2070" s="4">
        <v>2006</v>
      </c>
      <c r="B2070" s="4">
        <v>29</v>
      </c>
      <c r="C2070" s="4">
        <v>1977</v>
      </c>
      <c r="D2070" s="14">
        <v>21024.724501199227</v>
      </c>
      <c r="E2070" s="14">
        <v>11907.462033227452</v>
      </c>
      <c r="F2070" s="5">
        <v>2378.1256754988303</v>
      </c>
      <c r="G2070" s="5">
        <v>389.85222732071384</v>
      </c>
      <c r="H2070" s="5">
        <v>56.835562753773999</v>
      </c>
      <c r="I2070" s="5">
        <v>35757</v>
      </c>
      <c r="J2070" s="5"/>
      <c r="K2070" s="5">
        <v>400373</v>
      </c>
      <c r="N2070" s="12">
        <f t="shared" si="199"/>
        <v>8.9309219153139691E-2</v>
      </c>
      <c r="O2070" s="12">
        <f t="shared" si="200"/>
        <v>5.2512843026875505E-2</v>
      </c>
      <c r="P2070" s="12">
        <f t="shared" si="201"/>
        <v>2.9740921673607989E-2</v>
      </c>
      <c r="Q2070" s="12">
        <f t="shared" si="194"/>
        <v>5.9397753482348468E-3</v>
      </c>
      <c r="R2070" s="12">
        <f t="shared" si="195"/>
        <v>7.0554544526561938E-3</v>
      </c>
      <c r="S2070" s="12">
        <f t="shared" si="196"/>
        <v>9.7372257200339148E-4</v>
      </c>
      <c r="T2070" s="12">
        <f t="shared" si="197"/>
        <v>1.1156791044213466E-3</v>
      </c>
      <c r="U2070" s="12">
        <f t="shared" si="198"/>
        <v>1.4195653241795526E-4</v>
      </c>
    </row>
    <row r="2071" spans="1:21">
      <c r="A2071" s="4">
        <v>2006</v>
      </c>
      <c r="B2071" s="4">
        <v>30</v>
      </c>
      <c r="C2071" s="4">
        <v>1976</v>
      </c>
      <c r="D2071" s="14">
        <v>22608.857658998924</v>
      </c>
      <c r="E2071" s="14">
        <v>13993.143490152695</v>
      </c>
      <c r="F2071" s="5">
        <v>2877.0318377797312</v>
      </c>
      <c r="G2071" s="5">
        <v>432.68023907273556</v>
      </c>
      <c r="H2071" s="5">
        <v>66.286773995912142</v>
      </c>
      <c r="I2071" s="5">
        <v>39978</v>
      </c>
      <c r="J2071" s="5"/>
      <c r="K2071" s="5">
        <v>423387.5</v>
      </c>
      <c r="N2071" s="12">
        <f t="shared" si="199"/>
        <v>9.4424138643677477E-2</v>
      </c>
      <c r="O2071" s="12">
        <f t="shared" si="200"/>
        <v>5.339991770895202E-2</v>
      </c>
      <c r="P2071" s="12">
        <f t="shared" si="201"/>
        <v>3.3050440766798014E-2</v>
      </c>
      <c r="Q2071" s="12">
        <f t="shared" si="194"/>
        <v>6.7952687261190548E-3</v>
      </c>
      <c r="R2071" s="12">
        <f t="shared" si="195"/>
        <v>7.9737801679274408E-3</v>
      </c>
      <c r="S2071" s="12">
        <f t="shared" si="196"/>
        <v>1.0219485437636575E-3</v>
      </c>
      <c r="T2071" s="12">
        <f t="shared" si="197"/>
        <v>1.1785114418083852E-3</v>
      </c>
      <c r="U2071" s="12">
        <f t="shared" si="198"/>
        <v>1.5656289804472768E-4</v>
      </c>
    </row>
    <row r="2072" spans="1:21">
      <c r="A2072" s="4">
        <v>2006</v>
      </c>
      <c r="B2072" s="4">
        <v>31</v>
      </c>
      <c r="C2072" s="4">
        <v>1975</v>
      </c>
      <c r="D2072" s="14">
        <v>22943.38262111555</v>
      </c>
      <c r="E2072" s="14">
        <v>16191.517865841095</v>
      </c>
      <c r="F2072" s="5">
        <v>3412.1756506190168</v>
      </c>
      <c r="G2072" s="5">
        <v>541.36020242553366</v>
      </c>
      <c r="H2072" s="5">
        <v>96.563659998800304</v>
      </c>
      <c r="I2072" s="5">
        <v>43185</v>
      </c>
      <c r="J2072" s="5"/>
      <c r="K2072" s="5">
        <v>443486</v>
      </c>
      <c r="N2072" s="12">
        <f t="shared" si="199"/>
        <v>9.7376241865583135E-2</v>
      </c>
      <c r="O2072" s="12">
        <f t="shared" si="200"/>
        <v>5.1734175647293379E-2</v>
      </c>
      <c r="P2072" s="12">
        <f t="shared" si="201"/>
        <v>3.6509648254603518E-2</v>
      </c>
      <c r="Q2072" s="12">
        <f t="shared" si="194"/>
        <v>7.6939872974998462E-3</v>
      </c>
      <c r="R2072" s="12">
        <f t="shared" si="195"/>
        <v>9.1324179636862284E-3</v>
      </c>
      <c r="S2072" s="12">
        <f t="shared" si="196"/>
        <v>1.2206928796524212E-3</v>
      </c>
      <c r="T2072" s="12">
        <f t="shared" si="197"/>
        <v>1.4384306661863824E-3</v>
      </c>
      <c r="U2072" s="12">
        <f t="shared" si="198"/>
        <v>2.1773778653396116E-4</v>
      </c>
    </row>
    <row r="2073" spans="1:21">
      <c r="A2073" s="4">
        <v>2006</v>
      </c>
      <c r="B2073" s="4">
        <v>32</v>
      </c>
      <c r="C2073" s="4">
        <v>1974</v>
      </c>
      <c r="D2073" s="14">
        <v>21424.292433607181</v>
      </c>
      <c r="E2073" s="14">
        <v>17051.185643216035</v>
      </c>
      <c r="F2073" s="5">
        <v>3808.7058156344806</v>
      </c>
      <c r="G2073" s="5">
        <v>656.86892331626996</v>
      </c>
      <c r="H2073" s="5">
        <v>102.94718422603093</v>
      </c>
      <c r="I2073" s="5">
        <v>43044</v>
      </c>
      <c r="J2073" s="5"/>
      <c r="K2073" s="5">
        <v>450568.5</v>
      </c>
      <c r="N2073" s="12">
        <f t="shared" si="199"/>
        <v>9.5532643760049801E-2</v>
      </c>
      <c r="O2073" s="12">
        <f t="shared" si="200"/>
        <v>4.7549467913551836E-2</v>
      </c>
      <c r="P2073" s="12">
        <f t="shared" si="201"/>
        <v>3.7843714425700052E-2</v>
      </c>
      <c r="Q2073" s="12">
        <f t="shared" si="194"/>
        <v>8.4531116037505523E-3</v>
      </c>
      <c r="R2073" s="12">
        <f t="shared" si="195"/>
        <v>1.0139461420797906E-2</v>
      </c>
      <c r="S2073" s="12">
        <f t="shared" si="196"/>
        <v>1.4578669465714314E-3</v>
      </c>
      <c r="T2073" s="12">
        <f t="shared" si="197"/>
        <v>1.6863498170473544E-3</v>
      </c>
      <c r="U2073" s="12">
        <f t="shared" si="198"/>
        <v>2.2848287047592304E-4</v>
      </c>
    </row>
    <row r="2074" spans="1:21">
      <c r="A2074" s="4">
        <v>2006</v>
      </c>
      <c r="B2074" s="4">
        <v>33</v>
      </c>
      <c r="C2074" s="4">
        <v>1973</v>
      </c>
      <c r="D2074" s="14">
        <v>19261.905726106073</v>
      </c>
      <c r="E2074" s="14">
        <v>17747.106449618201</v>
      </c>
      <c r="F2074" s="5">
        <v>4142.4170876852368</v>
      </c>
      <c r="G2074" s="5">
        <v>699.14163024193692</v>
      </c>
      <c r="H2074" s="5">
        <v>108.42910634855176</v>
      </c>
      <c r="I2074" s="5">
        <v>41959</v>
      </c>
      <c r="J2074" s="5"/>
      <c r="K2074" s="5">
        <v>451716</v>
      </c>
      <c r="N2074" s="12">
        <f t="shared" si="199"/>
        <v>9.2888009280167189E-2</v>
      </c>
      <c r="O2074" s="12">
        <f t="shared" si="200"/>
        <v>4.2641628204681863E-2</v>
      </c>
      <c r="P2074" s="12">
        <f t="shared" si="201"/>
        <v>3.9288195347559528E-2</v>
      </c>
      <c r="Q2074" s="12">
        <f t="shared" si="194"/>
        <v>9.1704015082158634E-3</v>
      </c>
      <c r="R2074" s="12">
        <f t="shared" si="195"/>
        <v>1.095818572792579E-2</v>
      </c>
      <c r="S2074" s="12">
        <f t="shared" si="196"/>
        <v>1.5477459958069604E-3</v>
      </c>
      <c r="T2074" s="12">
        <f t="shared" si="197"/>
        <v>1.7877842197099255E-3</v>
      </c>
      <c r="U2074" s="12">
        <f t="shared" si="198"/>
        <v>2.4003822390296505E-4</v>
      </c>
    </row>
    <row r="2075" spans="1:21">
      <c r="A2075" s="4">
        <v>2006</v>
      </c>
      <c r="B2075" s="4">
        <v>34</v>
      </c>
      <c r="C2075" s="4">
        <v>1972</v>
      </c>
      <c r="D2075" s="14">
        <v>16872.919766452636</v>
      </c>
      <c r="E2075" s="14">
        <v>17491.91072488403</v>
      </c>
      <c r="F2075" s="5">
        <v>4335.3195714538106</v>
      </c>
      <c r="G2075" s="5">
        <v>756.80542513397484</v>
      </c>
      <c r="H2075" s="5">
        <v>137.04451207554942</v>
      </c>
      <c r="I2075" s="5">
        <v>39594</v>
      </c>
      <c r="J2075" s="5"/>
      <c r="K2075" s="5">
        <v>459232.5</v>
      </c>
      <c r="N2075" s="12">
        <f t="shared" si="199"/>
        <v>8.6217765510934005E-2</v>
      </c>
      <c r="O2075" s="12">
        <f t="shared" si="200"/>
        <v>3.6741562860757103E-2</v>
      </c>
      <c r="P2075" s="12">
        <f t="shared" si="201"/>
        <v>3.8089444289949058E-2</v>
      </c>
      <c r="Q2075" s="12">
        <f t="shared" si="194"/>
        <v>9.4403587974583904E-3</v>
      </c>
      <c r="R2075" s="12">
        <f t="shared" si="195"/>
        <v>1.1386758360227848E-2</v>
      </c>
      <c r="S2075" s="12">
        <f t="shared" si="196"/>
        <v>1.6479788018791677E-3</v>
      </c>
      <c r="T2075" s="12">
        <f t="shared" si="197"/>
        <v>1.9463995627694562E-3</v>
      </c>
      <c r="U2075" s="12">
        <f t="shared" si="198"/>
        <v>2.9842076089028853E-4</v>
      </c>
    </row>
    <row r="2076" spans="1:21">
      <c r="A2076" s="4">
        <v>2006</v>
      </c>
      <c r="B2076" s="4">
        <v>35</v>
      </c>
      <c r="C2076" s="4">
        <v>1971</v>
      </c>
      <c r="D2076" s="14">
        <v>14302.947459594434</v>
      </c>
      <c r="E2076" s="14">
        <v>15849.6013553259</v>
      </c>
      <c r="F2076" s="5">
        <v>4480.1719867544307</v>
      </c>
      <c r="G2076" s="5">
        <v>793.83868461260397</v>
      </c>
      <c r="H2076" s="5">
        <v>124.44051371263262</v>
      </c>
      <c r="I2076" s="5">
        <v>35551</v>
      </c>
      <c r="J2076" s="5"/>
      <c r="K2076" s="5">
        <v>461041</v>
      </c>
      <c r="N2076" s="12">
        <f t="shared" si="199"/>
        <v>7.7110278695387183E-2</v>
      </c>
      <c r="O2076" s="12">
        <f t="shared" si="200"/>
        <v>3.1023157288819072E-2</v>
      </c>
      <c r="P2076" s="12">
        <f t="shared" si="201"/>
        <v>3.4377856536242764E-2</v>
      </c>
      <c r="Q2076" s="12">
        <f t="shared" si="194"/>
        <v>9.7175131642401238E-3</v>
      </c>
      <c r="R2076" s="12">
        <f t="shared" si="195"/>
        <v>1.1709264870325345E-2</v>
      </c>
      <c r="S2076" s="12">
        <f t="shared" si="196"/>
        <v>1.7218396728547005E-3</v>
      </c>
      <c r="T2076" s="12">
        <f t="shared" si="197"/>
        <v>1.9917517060852215E-3</v>
      </c>
      <c r="U2076" s="12">
        <f t="shared" si="198"/>
        <v>2.6991203323052096E-4</v>
      </c>
    </row>
    <row r="2077" spans="1:21">
      <c r="A2077" s="4">
        <v>2006</v>
      </c>
      <c r="B2077" s="4">
        <v>36</v>
      </c>
      <c r="C2077" s="4">
        <v>1970</v>
      </c>
      <c r="D2077" s="14">
        <v>11645.965976767695</v>
      </c>
      <c r="E2077" s="14">
        <v>14049.16364685231</v>
      </c>
      <c r="F2077" s="5">
        <v>4386.4008430782615</v>
      </c>
      <c r="G2077" s="5">
        <v>803.44826608887104</v>
      </c>
      <c r="H2077" s="5">
        <v>132.02126721286373</v>
      </c>
      <c r="I2077" s="5">
        <v>31017</v>
      </c>
      <c r="J2077" s="5"/>
      <c r="K2077" s="5">
        <v>466778</v>
      </c>
      <c r="N2077" s="12">
        <f t="shared" si="199"/>
        <v>6.644914713204135E-2</v>
      </c>
      <c r="O2077" s="12">
        <f t="shared" si="200"/>
        <v>2.4949689095817917E-2</v>
      </c>
      <c r="P2077" s="12">
        <f t="shared" si="201"/>
        <v>3.0098170108386234E-2</v>
      </c>
      <c r="Q2077" s="12">
        <f t="shared" si="194"/>
        <v>9.3971884773452509E-3</v>
      </c>
      <c r="R2077" s="12">
        <f t="shared" si="195"/>
        <v>1.1401287927837208E-2</v>
      </c>
      <c r="S2077" s="12">
        <f t="shared" si="196"/>
        <v>1.7212642114428508E-3</v>
      </c>
      <c r="T2077" s="12">
        <f t="shared" si="197"/>
        <v>2.0040994504919572E-3</v>
      </c>
      <c r="U2077" s="12">
        <f t="shared" si="198"/>
        <v>2.828352390491063E-4</v>
      </c>
    </row>
    <row r="2078" spans="1:21">
      <c r="A2078" s="4">
        <v>2006</v>
      </c>
      <c r="B2078" s="4">
        <v>37</v>
      </c>
      <c r="C2078" s="4">
        <v>1969</v>
      </c>
      <c r="D2078" s="14">
        <v>9199.7588497963661</v>
      </c>
      <c r="E2078" s="14">
        <v>11295.527289113663</v>
      </c>
      <c r="F2078" s="5">
        <v>3875.5337704244821</v>
      </c>
      <c r="G2078" s="5">
        <v>741.57715975604503</v>
      </c>
      <c r="H2078" s="5">
        <v>120.60293090944445</v>
      </c>
      <c r="I2078" s="5">
        <v>25233</v>
      </c>
      <c r="J2078" s="5"/>
      <c r="K2078" s="5">
        <v>471335</v>
      </c>
      <c r="N2078" s="12">
        <f t="shared" si="199"/>
        <v>5.3535171374924417E-2</v>
      </c>
      <c r="O2078" s="12">
        <f t="shared" si="200"/>
        <v>1.9518514113733048E-2</v>
      </c>
      <c r="P2078" s="12">
        <f t="shared" si="201"/>
        <v>2.3964966083812284E-2</v>
      </c>
      <c r="Q2078" s="12">
        <f t="shared" si="194"/>
        <v>8.2224612439655061E-3</v>
      </c>
      <c r="R2078" s="12">
        <f t="shared" si="195"/>
        <v>1.0051691177379085E-2</v>
      </c>
      <c r="S2078" s="12">
        <f t="shared" si="196"/>
        <v>1.5733547471671848E-3</v>
      </c>
      <c r="T2078" s="12">
        <f t="shared" si="197"/>
        <v>1.8292299334135794E-3</v>
      </c>
      <c r="U2078" s="12">
        <f t="shared" si="198"/>
        <v>2.5587518624639469E-4</v>
      </c>
    </row>
    <row r="2079" spans="1:21">
      <c r="A2079" s="4">
        <v>2006</v>
      </c>
      <c r="B2079" s="4">
        <v>38</v>
      </c>
      <c r="C2079" s="4">
        <v>1968</v>
      </c>
      <c r="D2079" s="14">
        <v>6823.6788556196243</v>
      </c>
      <c r="E2079" s="14">
        <v>8985.3742919423403</v>
      </c>
      <c r="F2079" s="5">
        <v>3271.270609139151</v>
      </c>
      <c r="G2079" s="5">
        <v>625.53270216033252</v>
      </c>
      <c r="H2079" s="5">
        <v>116.143541138552</v>
      </c>
      <c r="I2079" s="5">
        <v>19822</v>
      </c>
      <c r="J2079" s="5"/>
      <c r="K2079" s="5">
        <v>470033</v>
      </c>
      <c r="N2079" s="12">
        <f t="shared" si="199"/>
        <v>4.2171507106947809E-2</v>
      </c>
      <c r="O2079" s="12">
        <f t="shared" si="200"/>
        <v>1.4517446340192336E-2</v>
      </c>
      <c r="P2079" s="12">
        <f t="shared" si="201"/>
        <v>1.9116475421815788E-2</v>
      </c>
      <c r="Q2079" s="12">
        <f t="shared" si="194"/>
        <v>6.9596615751216428E-3</v>
      </c>
      <c r="R2079" s="12">
        <f t="shared" si="195"/>
        <v>8.5375853449396865E-3</v>
      </c>
      <c r="S2079" s="12">
        <f t="shared" si="196"/>
        <v>1.3308272018354723E-3</v>
      </c>
      <c r="T2079" s="12">
        <f t="shared" si="197"/>
        <v>1.5779237698180437E-3</v>
      </c>
      <c r="U2079" s="12">
        <f t="shared" si="198"/>
        <v>2.4709656798257144E-4</v>
      </c>
    </row>
    <row r="2080" spans="1:21">
      <c r="A2080" s="4">
        <v>2006</v>
      </c>
      <c r="B2080" s="4">
        <v>39</v>
      </c>
      <c r="C2080" s="4">
        <v>1967</v>
      </c>
      <c r="D2080" s="14">
        <v>5376.9327765853159</v>
      </c>
      <c r="E2080" s="14">
        <v>6807.6979215245256</v>
      </c>
      <c r="F2080" s="5">
        <v>2725.484141136114</v>
      </c>
      <c r="G2080" s="5">
        <v>550.19037514419529</v>
      </c>
      <c r="H2080" s="5">
        <v>99.694785609849347</v>
      </c>
      <c r="I2080" s="5">
        <v>15560</v>
      </c>
      <c r="J2080" s="5"/>
      <c r="K2080" s="5">
        <v>477310</v>
      </c>
      <c r="N2080" s="12">
        <f t="shared" si="199"/>
        <v>3.259935890720915E-2</v>
      </c>
      <c r="O2080" s="12">
        <f t="shared" si="200"/>
        <v>1.1265074640349702E-2</v>
      </c>
      <c r="P2080" s="12">
        <f t="shared" si="201"/>
        <v>1.426263418223906E-2</v>
      </c>
      <c r="Q2080" s="12">
        <f t="shared" si="194"/>
        <v>5.7100922694603377E-3</v>
      </c>
      <c r="R2080" s="12">
        <f t="shared" si="195"/>
        <v>7.0716500846203902E-3</v>
      </c>
      <c r="S2080" s="12">
        <f t="shared" si="196"/>
        <v>1.1526898140499786E-3</v>
      </c>
      <c r="T2080" s="12">
        <f t="shared" si="197"/>
        <v>1.3615578151600525E-3</v>
      </c>
      <c r="U2080" s="12">
        <f t="shared" si="198"/>
        <v>2.0886800111007386E-4</v>
      </c>
    </row>
    <row r="2081" spans="1:21">
      <c r="A2081" s="4">
        <v>2006</v>
      </c>
      <c r="B2081" s="4">
        <v>40</v>
      </c>
      <c r="C2081" s="4">
        <v>1966</v>
      </c>
      <c r="D2081" s="14">
        <v>3899.0973047102398</v>
      </c>
      <c r="E2081" s="14">
        <v>4838.7483116824287</v>
      </c>
      <c r="F2081" s="5">
        <v>1969.1145522336385</v>
      </c>
      <c r="G2081" s="5">
        <v>432.30186140438104</v>
      </c>
      <c r="H2081" s="5">
        <v>81.737969969312715</v>
      </c>
      <c r="I2081" s="5">
        <v>11221</v>
      </c>
      <c r="J2081" s="5"/>
      <c r="K2081" s="5">
        <v>482659.5</v>
      </c>
      <c r="N2081" s="12">
        <f t="shared" si="199"/>
        <v>2.324827336869988E-2</v>
      </c>
      <c r="O2081" s="12">
        <f t="shared" si="200"/>
        <v>8.0783602202178558E-3</v>
      </c>
      <c r="P2081" s="12">
        <f t="shared" si="201"/>
        <v>1.0025179887026834E-2</v>
      </c>
      <c r="Q2081" s="12">
        <f t="shared" si="194"/>
        <v>4.0797177973988675E-3</v>
      </c>
      <c r="R2081" s="12">
        <f t="shared" si="195"/>
        <v>5.144733261455192E-3</v>
      </c>
      <c r="S2081" s="12">
        <f t="shared" si="196"/>
        <v>8.956663266845075E-4</v>
      </c>
      <c r="T2081" s="12">
        <f t="shared" si="197"/>
        <v>1.0650154640563249E-3</v>
      </c>
      <c r="U2081" s="12">
        <f t="shared" si="198"/>
        <v>1.6934913737181743E-4</v>
      </c>
    </row>
    <row r="2082" spans="1:21">
      <c r="A2082" s="4">
        <v>2006</v>
      </c>
      <c r="B2082" s="4">
        <v>41</v>
      </c>
      <c r="C2082" s="4">
        <v>1965</v>
      </c>
      <c r="D2082" s="14">
        <v>2693.879925881507</v>
      </c>
      <c r="E2082" s="14">
        <v>2984.9555882222612</v>
      </c>
      <c r="F2082" s="5">
        <v>1377.2328781104047</v>
      </c>
      <c r="G2082" s="5">
        <v>313.96996518744885</v>
      </c>
      <c r="H2082" s="5">
        <v>80.961642598377935</v>
      </c>
      <c r="I2082" s="5">
        <v>7451</v>
      </c>
      <c r="J2082" s="5"/>
      <c r="K2082" s="5">
        <v>485806</v>
      </c>
      <c r="N2082" s="12">
        <f t="shared" si="199"/>
        <v>1.5337398056014129E-2</v>
      </c>
      <c r="O2082" s="12">
        <f t="shared" si="200"/>
        <v>5.5451763170514708E-3</v>
      </c>
      <c r="P2082" s="12">
        <f t="shared" si="201"/>
        <v>6.1443366039576732E-3</v>
      </c>
      <c r="Q2082" s="12">
        <f t="shared" si="194"/>
        <v>2.8349441507729521E-3</v>
      </c>
      <c r="R2082" s="12">
        <f t="shared" si="195"/>
        <v>3.6478851350049851E-3</v>
      </c>
      <c r="S2082" s="12">
        <f t="shared" si="196"/>
        <v>6.4628671771746102E-4</v>
      </c>
      <c r="T2082" s="12">
        <f t="shared" si="197"/>
        <v>8.1294098423203252E-4</v>
      </c>
      <c r="U2082" s="12">
        <f t="shared" si="198"/>
        <v>1.6665426651457153E-4</v>
      </c>
    </row>
    <row r="2083" spans="1:21">
      <c r="A2083" s="4">
        <v>2006</v>
      </c>
      <c r="B2083" s="4">
        <v>42</v>
      </c>
      <c r="C2083" s="4">
        <v>1964</v>
      </c>
      <c r="D2083" s="14">
        <v>1600.1724281738827</v>
      </c>
      <c r="E2083" s="14">
        <v>1799.3248996122256</v>
      </c>
      <c r="F2083" s="5">
        <v>792.92555727166905</v>
      </c>
      <c r="G2083" s="5">
        <v>199.0852239664022</v>
      </c>
      <c r="H2083" s="5">
        <v>38.491890975820532</v>
      </c>
      <c r="I2083" s="5">
        <v>4430</v>
      </c>
      <c r="J2083" s="5"/>
      <c r="K2083" s="5">
        <v>476039</v>
      </c>
      <c r="N2083" s="12">
        <f t="shared" si="199"/>
        <v>9.3059602259478735E-3</v>
      </c>
      <c r="O2083" s="12">
        <f t="shared" si="200"/>
        <v>3.3614313704841046E-3</v>
      </c>
      <c r="P2083" s="12">
        <f t="shared" si="201"/>
        <v>3.7797846386792375E-3</v>
      </c>
      <c r="Q2083" s="12">
        <f t="shared" si="194"/>
        <v>1.6656735210175406E-3</v>
      </c>
      <c r="R2083" s="12">
        <f t="shared" si="195"/>
        <v>2.1647442167845319E-3</v>
      </c>
      <c r="S2083" s="12">
        <f t="shared" si="196"/>
        <v>4.1821200356777954E-4</v>
      </c>
      <c r="T2083" s="12">
        <f t="shared" si="197"/>
        <v>4.9907069576699123E-4</v>
      </c>
      <c r="U2083" s="12">
        <f t="shared" si="198"/>
        <v>8.085869219921169E-5</v>
      </c>
    </row>
    <row r="2084" spans="1:21">
      <c r="A2084" s="4">
        <v>2006</v>
      </c>
      <c r="B2084" s="4">
        <v>43</v>
      </c>
      <c r="C2084" s="4">
        <v>1963</v>
      </c>
      <c r="D2084" s="14">
        <v>949.23298932875912</v>
      </c>
      <c r="E2084" s="14">
        <v>929.11166073273239</v>
      </c>
      <c r="F2084" s="5">
        <v>446.61390508013994</v>
      </c>
      <c r="G2084" s="5">
        <v>127.38895710103188</v>
      </c>
      <c r="H2084" s="5">
        <v>23.652487757336576</v>
      </c>
      <c r="I2084" s="5">
        <v>2476</v>
      </c>
      <c r="J2084" s="5"/>
      <c r="K2084" s="5">
        <v>456001.5</v>
      </c>
      <c r="N2084" s="12">
        <f t="shared" si="199"/>
        <v>5.4298067001972584E-3</v>
      </c>
      <c r="O2084" s="12">
        <f t="shared" si="200"/>
        <v>2.0816444448730083E-3</v>
      </c>
      <c r="P2084" s="12">
        <f t="shared" si="201"/>
        <v>2.0375188694176059E-3</v>
      </c>
      <c r="Q2084" s="12">
        <f t="shared" si="194"/>
        <v>9.794132367550105E-4</v>
      </c>
      <c r="R2084" s="12">
        <f t="shared" si="195"/>
        <v>1.3106433859066437E-3</v>
      </c>
      <c r="S2084" s="12">
        <f t="shared" si="196"/>
        <v>2.7936082907848304E-4</v>
      </c>
      <c r="T2084" s="12">
        <f t="shared" si="197"/>
        <v>3.3123014915163317E-4</v>
      </c>
      <c r="U2084" s="12">
        <f t="shared" si="198"/>
        <v>5.1869320073150148E-5</v>
      </c>
    </row>
    <row r="2085" spans="1:21">
      <c r="A2085" s="4">
        <v>2006</v>
      </c>
      <c r="B2085" s="4">
        <v>44</v>
      </c>
      <c r="C2085" s="4">
        <v>1962</v>
      </c>
      <c r="D2085" s="14">
        <v>518.36878927808561</v>
      </c>
      <c r="E2085" s="14">
        <v>435.73957499032139</v>
      </c>
      <c r="F2085" s="5">
        <v>208.97922167335963</v>
      </c>
      <c r="G2085" s="5">
        <v>50.072738338742404</v>
      </c>
      <c r="H2085" s="5">
        <v>12.839675719491</v>
      </c>
      <c r="I2085" s="5">
        <v>1226</v>
      </c>
      <c r="J2085" s="5"/>
      <c r="K2085" s="5">
        <v>445871</v>
      </c>
      <c r="N2085" s="12">
        <f t="shared" si="199"/>
        <v>2.7496742331302101E-3</v>
      </c>
      <c r="O2085" s="12">
        <f t="shared" si="200"/>
        <v>1.162598126539034E-3</v>
      </c>
      <c r="P2085" s="12">
        <f t="shared" si="201"/>
        <v>9.7727722814518409E-4</v>
      </c>
      <c r="Q2085" s="12">
        <f t="shared" si="194"/>
        <v>4.6869884265484779E-4</v>
      </c>
      <c r="R2085" s="12">
        <f t="shared" si="195"/>
        <v>6.0979887844599243E-4</v>
      </c>
      <c r="S2085" s="12">
        <f t="shared" si="196"/>
        <v>1.1230319607855727E-4</v>
      </c>
      <c r="T2085" s="12">
        <f t="shared" si="197"/>
        <v>1.4110003579114453E-4</v>
      </c>
      <c r="U2085" s="12">
        <f t="shared" si="198"/>
        <v>2.8796839712587272E-5</v>
      </c>
    </row>
    <row r="2086" spans="1:21">
      <c r="A2086" s="4">
        <v>2006</v>
      </c>
      <c r="B2086" s="4">
        <v>45</v>
      </c>
      <c r="C2086" s="4">
        <v>1961</v>
      </c>
      <c r="D2086" s="14">
        <v>230.2175181910531</v>
      </c>
      <c r="E2086" s="14">
        <v>207.93323842468612</v>
      </c>
      <c r="F2086" s="5">
        <v>85.69575096455732</v>
      </c>
      <c r="G2086" s="5">
        <v>29.750817554124822</v>
      </c>
      <c r="H2086" s="5">
        <v>6.402674865578633</v>
      </c>
      <c r="I2086" s="5">
        <v>560</v>
      </c>
      <c r="J2086" s="5"/>
      <c r="K2086" s="5">
        <v>435830</v>
      </c>
      <c r="N2086" s="12">
        <f t="shared" si="199"/>
        <v>1.2849046646628273E-3</v>
      </c>
      <c r="O2086" s="12">
        <f t="shared" si="200"/>
        <v>5.2822779109068464E-4</v>
      </c>
      <c r="P2086" s="12">
        <f t="shared" si="201"/>
        <v>4.7709712141129828E-4</v>
      </c>
      <c r="Q2086" s="12">
        <f t="shared" si="194"/>
        <v>1.9662655385025658E-4</v>
      </c>
      <c r="R2086" s="12">
        <f t="shared" si="195"/>
        <v>2.7957975216084431E-4</v>
      </c>
      <c r="S2086" s="12">
        <f t="shared" si="196"/>
        <v>6.8262436165763762E-5</v>
      </c>
      <c r="T2086" s="12">
        <f t="shared" si="197"/>
        <v>8.2953198310587736E-5</v>
      </c>
      <c r="U2086" s="12">
        <f t="shared" si="198"/>
        <v>1.4690762144823975E-5</v>
      </c>
    </row>
    <row r="2087" spans="1:21">
      <c r="A2087" s="4">
        <v>2006</v>
      </c>
      <c r="B2087" s="4">
        <v>46</v>
      </c>
      <c r="C2087" s="4">
        <v>1960</v>
      </c>
      <c r="D2087" s="14">
        <v>107.9716277732999</v>
      </c>
      <c r="E2087" s="14">
        <v>105.90677664467346</v>
      </c>
      <c r="F2087" s="5">
        <v>41.806030662942732</v>
      </c>
      <c r="G2087" s="5">
        <v>15.071933410544466</v>
      </c>
      <c r="H2087" s="5">
        <v>3.2436315085394511</v>
      </c>
      <c r="I2087" s="5">
        <v>274</v>
      </c>
      <c r="J2087" s="5"/>
      <c r="K2087" s="5">
        <v>424083</v>
      </c>
      <c r="N2087" s="12">
        <f t="shared" si="199"/>
        <v>6.4609993798383808E-4</v>
      </c>
      <c r="O2087" s="12">
        <f t="shared" si="200"/>
        <v>2.5460022630782156E-4</v>
      </c>
      <c r="P2087" s="12">
        <f t="shared" si="201"/>
        <v>2.4973124752624711E-4</v>
      </c>
      <c r="Q2087" s="12">
        <f t="shared" si="194"/>
        <v>9.8579831455028219E-5</v>
      </c>
      <c r="R2087" s="12">
        <f t="shared" si="195"/>
        <v>1.4176846414976939E-4</v>
      </c>
      <c r="S2087" s="12">
        <f t="shared" si="196"/>
        <v>3.5540055627187286E-5</v>
      </c>
      <c r="T2087" s="12">
        <f t="shared" si="197"/>
        <v>4.3188632694741163E-5</v>
      </c>
      <c r="U2087" s="12">
        <f t="shared" si="198"/>
        <v>7.6485770675538781E-6</v>
      </c>
    </row>
    <row r="2088" spans="1:21">
      <c r="A2088" s="4">
        <v>2006</v>
      </c>
      <c r="B2088" s="4">
        <v>47</v>
      </c>
      <c r="C2088" s="4">
        <v>1959</v>
      </c>
      <c r="D2088" s="14">
        <v>60.336109853754756</v>
      </c>
      <c r="E2088" s="14">
        <v>37.692459195180881</v>
      </c>
      <c r="F2088" s="5">
        <v>10.971430951064363</v>
      </c>
      <c r="G2088" s="5">
        <v>0</v>
      </c>
      <c r="H2088" s="5">
        <v>0</v>
      </c>
      <c r="I2088" s="5">
        <v>109</v>
      </c>
      <c r="J2088" s="5"/>
      <c r="K2088" s="5">
        <v>410268</v>
      </c>
      <c r="N2088" s="12">
        <f t="shared" si="199"/>
        <v>2.6567999454015423E-4</v>
      </c>
      <c r="O2088" s="12">
        <f t="shared" si="200"/>
        <v>1.4706511317907992E-4</v>
      </c>
      <c r="P2088" s="12">
        <f t="shared" si="201"/>
        <v>9.1872773882391225E-5</v>
      </c>
      <c r="Q2088" s="12">
        <f t="shared" si="194"/>
        <v>2.6742107478683111E-5</v>
      </c>
      <c r="R2088" s="12">
        <f t="shared" si="195"/>
        <v>2.6742107478683111E-5</v>
      </c>
      <c r="S2088" s="12">
        <f t="shared" si="196"/>
        <v>0</v>
      </c>
      <c r="T2088" s="12">
        <f t="shared" si="197"/>
        <v>0</v>
      </c>
      <c r="U2088" s="12">
        <f t="shared" si="198"/>
        <v>0</v>
      </c>
    </row>
    <row r="2089" spans="1:21">
      <c r="A2089" s="4">
        <v>2006</v>
      </c>
      <c r="B2089" s="4">
        <v>48</v>
      </c>
      <c r="C2089" s="4">
        <v>1958</v>
      </c>
      <c r="D2089" s="14">
        <v>43.93534540892977</v>
      </c>
      <c r="E2089" s="14">
        <v>20.072190112618621</v>
      </c>
      <c r="F2089" s="5">
        <v>0.99246447845160757</v>
      </c>
      <c r="G2089" s="5">
        <v>0</v>
      </c>
      <c r="H2089" s="5">
        <v>0</v>
      </c>
      <c r="I2089" s="5">
        <v>65</v>
      </c>
      <c r="J2089" s="5"/>
      <c r="K2089" s="5">
        <v>400253.5</v>
      </c>
      <c r="N2089" s="12">
        <f t="shared" si="199"/>
        <v>1.6239708085001131E-4</v>
      </c>
      <c r="O2089" s="12">
        <f t="shared" si="200"/>
        <v>1.0976879754687909E-4</v>
      </c>
      <c r="P2089" s="12">
        <f t="shared" si="201"/>
        <v>5.0148693547011137E-5</v>
      </c>
      <c r="Q2089" s="12">
        <f t="shared" si="194"/>
        <v>2.4795897561210771E-6</v>
      </c>
      <c r="R2089" s="12">
        <f t="shared" si="195"/>
        <v>2.4795897561210771E-6</v>
      </c>
      <c r="S2089" s="12">
        <f t="shared" si="196"/>
        <v>0</v>
      </c>
      <c r="T2089" s="12">
        <f t="shared" si="197"/>
        <v>0</v>
      </c>
      <c r="U2089" s="12">
        <f t="shared" si="198"/>
        <v>0</v>
      </c>
    </row>
    <row r="2090" spans="1:21">
      <c r="A2090" s="4">
        <v>2006</v>
      </c>
      <c r="B2090" s="4">
        <v>49</v>
      </c>
      <c r="C2090" s="4">
        <v>1957</v>
      </c>
      <c r="D2090" s="14">
        <v>26.050759919845909</v>
      </c>
      <c r="E2090" s="14">
        <v>15.949003201196028</v>
      </c>
      <c r="F2090" s="5">
        <v>0</v>
      </c>
      <c r="G2090" s="5">
        <v>1.0002368789580627</v>
      </c>
      <c r="H2090" s="5">
        <v>0</v>
      </c>
      <c r="I2090" s="5">
        <v>43</v>
      </c>
      <c r="J2090" s="5"/>
      <c r="K2090" s="5">
        <v>396817.5</v>
      </c>
      <c r="N2090" s="12">
        <f t="shared" si="199"/>
        <v>1.083621564069125E-4</v>
      </c>
      <c r="O2090" s="12">
        <f t="shared" si="200"/>
        <v>6.56492214175179E-5</v>
      </c>
      <c r="P2090" s="12">
        <f t="shared" si="201"/>
        <v>4.0192287893543075E-5</v>
      </c>
      <c r="Q2090" s="12">
        <f t="shared" si="194"/>
        <v>0</v>
      </c>
      <c r="R2090" s="12">
        <f t="shared" si="195"/>
        <v>2.5206470958515255E-6</v>
      </c>
      <c r="S2090" s="12">
        <f t="shared" si="196"/>
        <v>2.5206470958515255E-6</v>
      </c>
      <c r="T2090" s="12">
        <f t="shared" si="197"/>
        <v>2.5206470958515255E-6</v>
      </c>
      <c r="U2090" s="12">
        <f t="shared" si="198"/>
        <v>0</v>
      </c>
    </row>
    <row r="2091" spans="1:21">
      <c r="A2091" s="4">
        <v>2006</v>
      </c>
      <c r="B2091" s="4">
        <v>50</v>
      </c>
      <c r="C2091" s="4">
        <v>1956</v>
      </c>
      <c r="D2091" s="14">
        <v>66.260539559336308</v>
      </c>
      <c r="E2091" s="14">
        <v>22.598273720865159</v>
      </c>
      <c r="F2091" s="5">
        <v>5.1139843875542645</v>
      </c>
      <c r="G2091" s="5">
        <v>1.0272023322442623</v>
      </c>
      <c r="H2091" s="5">
        <v>0</v>
      </c>
      <c r="I2091" s="5">
        <v>95</v>
      </c>
      <c r="J2091" s="5"/>
      <c r="K2091" s="5">
        <v>383462</v>
      </c>
      <c r="N2091" s="12">
        <f t="shared" si="199"/>
        <v>2.4774293150299118E-4</v>
      </c>
      <c r="O2091" s="12">
        <f t="shared" si="200"/>
        <v>1.7279558224631464E-4</v>
      </c>
      <c r="P2091" s="12">
        <f t="shared" si="201"/>
        <v>5.8932237668569921E-5</v>
      </c>
      <c r="Q2091" s="12">
        <f t="shared" si="194"/>
        <v>1.3336352461402342E-5</v>
      </c>
      <c r="R2091" s="12">
        <f t="shared" si="195"/>
        <v>1.6015111588106585E-5</v>
      </c>
      <c r="S2091" s="12">
        <f t="shared" si="196"/>
        <v>2.6787591267042425E-6</v>
      </c>
      <c r="T2091" s="12">
        <f t="shared" si="197"/>
        <v>2.6787591267042425E-6</v>
      </c>
      <c r="U2091" s="12">
        <f t="shared" si="198"/>
        <v>0</v>
      </c>
    </row>
    <row r="2092" spans="1:21">
      <c r="A2092" s="4">
        <v>2007</v>
      </c>
      <c r="B2092" s="4">
        <v>13</v>
      </c>
      <c r="C2092" s="4">
        <v>1994</v>
      </c>
      <c r="D2092" s="14">
        <v>0</v>
      </c>
      <c r="E2092" s="14">
        <v>1</v>
      </c>
      <c r="F2092" s="5">
        <v>0</v>
      </c>
      <c r="G2092" s="5">
        <v>0</v>
      </c>
      <c r="H2092" s="5">
        <v>0</v>
      </c>
      <c r="I2092" s="5">
        <v>1</v>
      </c>
      <c r="J2092" s="5"/>
      <c r="K2092" s="5">
        <v>268790</v>
      </c>
      <c r="N2092" s="12">
        <f t="shared" si="199"/>
        <v>3.7203765021020129E-6</v>
      </c>
      <c r="O2092" s="12">
        <f t="shared" si="200"/>
        <v>0</v>
      </c>
      <c r="P2092" s="12">
        <f t="shared" si="201"/>
        <v>3.7203765021020129E-6</v>
      </c>
      <c r="Q2092" s="12">
        <f t="shared" si="194"/>
        <v>0</v>
      </c>
      <c r="R2092" s="12">
        <f t="shared" si="195"/>
        <v>0</v>
      </c>
      <c r="S2092" s="12">
        <f t="shared" si="196"/>
        <v>0</v>
      </c>
      <c r="T2092" s="12">
        <f t="shared" si="197"/>
        <v>0</v>
      </c>
      <c r="U2092" s="12">
        <f t="shared" si="198"/>
        <v>0</v>
      </c>
    </row>
    <row r="2093" spans="1:21">
      <c r="A2093" s="4">
        <v>2007</v>
      </c>
      <c r="B2093" s="4">
        <v>14</v>
      </c>
      <c r="C2093" s="4">
        <v>1993</v>
      </c>
      <c r="D2093" s="14">
        <v>2.0980304500083902</v>
      </c>
      <c r="E2093" s="14">
        <v>0</v>
      </c>
      <c r="F2093" s="5">
        <v>0</v>
      </c>
      <c r="G2093" s="5">
        <v>0</v>
      </c>
      <c r="H2093" s="5">
        <v>0</v>
      </c>
      <c r="I2093" s="5">
        <v>2.0980304500083902</v>
      </c>
      <c r="J2093" s="5"/>
      <c r="K2093" s="5">
        <v>277462.5</v>
      </c>
      <c r="N2093" s="12">
        <f t="shared" si="199"/>
        <v>7.5614919133518593E-6</v>
      </c>
      <c r="O2093" s="12">
        <f t="shared" si="200"/>
        <v>7.5614919133518593E-6</v>
      </c>
      <c r="P2093" s="12">
        <f t="shared" si="201"/>
        <v>0</v>
      </c>
      <c r="Q2093" s="12">
        <f t="shared" si="194"/>
        <v>0</v>
      </c>
      <c r="R2093" s="12">
        <f t="shared" si="195"/>
        <v>0</v>
      </c>
      <c r="S2093" s="12">
        <f t="shared" si="196"/>
        <v>0</v>
      </c>
      <c r="T2093" s="12">
        <f t="shared" si="197"/>
        <v>0</v>
      </c>
      <c r="U2093" s="12">
        <f t="shared" si="198"/>
        <v>0</v>
      </c>
    </row>
    <row r="2094" spans="1:21">
      <c r="A2094" s="4">
        <v>2007</v>
      </c>
      <c r="B2094" s="6">
        <v>15</v>
      </c>
      <c r="C2094" s="4">
        <v>1992</v>
      </c>
      <c r="D2094" s="14">
        <v>30.12629272842247</v>
      </c>
      <c r="E2094" s="14">
        <v>1.0037106110234588</v>
      </c>
      <c r="F2094" s="5">
        <v>0</v>
      </c>
      <c r="G2094" s="5">
        <v>0</v>
      </c>
      <c r="H2094" s="5">
        <v>0</v>
      </c>
      <c r="I2094" s="5">
        <v>31.130003339445931</v>
      </c>
      <c r="J2094" s="5"/>
      <c r="K2094" s="5">
        <v>282255</v>
      </c>
      <c r="N2094" s="12">
        <f t="shared" si="199"/>
        <v>1.1029035212643153E-4</v>
      </c>
      <c r="O2094" s="12">
        <f t="shared" si="200"/>
        <v>1.0673431021035046E-4</v>
      </c>
      <c r="P2094" s="12">
        <f t="shared" si="201"/>
        <v>3.5560419160810572E-6</v>
      </c>
      <c r="Q2094" s="12">
        <f t="shared" si="194"/>
        <v>0</v>
      </c>
      <c r="R2094" s="12">
        <f t="shared" si="195"/>
        <v>0</v>
      </c>
      <c r="S2094" s="12">
        <f t="shared" si="196"/>
        <v>0</v>
      </c>
      <c r="T2094" s="12">
        <f t="shared" si="197"/>
        <v>0</v>
      </c>
      <c r="U2094" s="12">
        <f t="shared" si="198"/>
        <v>0</v>
      </c>
    </row>
    <row r="2095" spans="1:21">
      <c r="A2095" s="4">
        <v>2007</v>
      </c>
      <c r="B2095" s="6">
        <v>16</v>
      </c>
      <c r="C2095" s="4">
        <v>1991</v>
      </c>
      <c r="D2095" s="14">
        <v>700.36001102272905</v>
      </c>
      <c r="E2095" s="14">
        <v>59.045408042425152</v>
      </c>
      <c r="F2095" s="5">
        <v>3.8627810707515017E-2</v>
      </c>
      <c r="G2095" s="5">
        <v>1.5289999506205182E-2</v>
      </c>
      <c r="H2095" s="5">
        <v>5.7747664253197896E-3</v>
      </c>
      <c r="I2095" s="5">
        <v>759.40541906515432</v>
      </c>
      <c r="J2095" s="5"/>
      <c r="K2095" s="5">
        <v>282986.5</v>
      </c>
      <c r="N2095" s="12">
        <f t="shared" si="199"/>
        <v>2.6835393881515703E-3</v>
      </c>
      <c r="O2095" s="12">
        <f t="shared" si="200"/>
        <v>2.4748884170189356E-3</v>
      </c>
      <c r="P2095" s="12">
        <f t="shared" si="201"/>
        <v>2.0865097113263408E-4</v>
      </c>
      <c r="Q2095" s="12">
        <f t="shared" si="194"/>
        <v>1.3650054227857166E-7</v>
      </c>
      <c r="R2095" s="12">
        <f t="shared" si="195"/>
        <v>2.1093789505520579E-7</v>
      </c>
      <c r="S2095" s="12">
        <f t="shared" si="196"/>
        <v>5.4030844249478976E-8</v>
      </c>
      <c r="T2095" s="12">
        <f t="shared" si="197"/>
        <v>7.443735277663412E-8</v>
      </c>
      <c r="U2095" s="12">
        <f t="shared" si="198"/>
        <v>2.0406508527155144E-8</v>
      </c>
    </row>
    <row r="2096" spans="1:21">
      <c r="A2096" s="4">
        <v>2007</v>
      </c>
      <c r="B2096" s="6">
        <v>17</v>
      </c>
      <c r="C2096" s="4">
        <v>1990</v>
      </c>
      <c r="D2096" s="14">
        <v>1413.740653151591</v>
      </c>
      <c r="E2096" s="14">
        <v>121.51047111295665</v>
      </c>
      <c r="F2096" s="5">
        <v>9.1632309057402217E-2</v>
      </c>
      <c r="G2096" s="5">
        <v>3.8551363881418013E-2</v>
      </c>
      <c r="H2096" s="5">
        <v>1.1816956448769778E-2</v>
      </c>
      <c r="I2096" s="5">
        <v>1535.3931248939352</v>
      </c>
      <c r="J2096" s="5"/>
      <c r="K2096" s="5">
        <v>282310</v>
      </c>
      <c r="N2096" s="12">
        <f t="shared" si="199"/>
        <v>5.438677782912172E-3</v>
      </c>
      <c r="O2096" s="12">
        <f t="shared" si="200"/>
        <v>5.007759743372856E-3</v>
      </c>
      <c r="P2096" s="12">
        <f t="shared" si="201"/>
        <v>4.3041504414635207E-4</v>
      </c>
      <c r="Q2096" s="12">
        <f t="shared" si="194"/>
        <v>3.2458045785626516E-7</v>
      </c>
      <c r="R2096" s="12">
        <f t="shared" si="195"/>
        <v>5.0299539296372783E-7</v>
      </c>
      <c r="S2096" s="12">
        <f t="shared" si="196"/>
        <v>1.3655684843405481E-7</v>
      </c>
      <c r="T2096" s="12">
        <f t="shared" si="197"/>
        <v>1.7841493510746268E-7</v>
      </c>
      <c r="U2096" s="12">
        <f t="shared" si="198"/>
        <v>4.185808667340788E-8</v>
      </c>
    </row>
    <row r="2097" spans="1:21">
      <c r="A2097" s="4">
        <v>2007</v>
      </c>
      <c r="B2097" s="6">
        <v>18</v>
      </c>
      <c r="C2097" s="4">
        <v>1989</v>
      </c>
      <c r="D2097" s="14">
        <v>2322.0736768148272</v>
      </c>
      <c r="E2097" s="14">
        <v>255.09639630970332</v>
      </c>
      <c r="F2097" s="5">
        <v>107.61480252516077</v>
      </c>
      <c r="G2097" s="5">
        <v>40.994478457884867</v>
      </c>
      <c r="H2097" s="5">
        <v>11.645258339419042</v>
      </c>
      <c r="I2097" s="5">
        <v>2737.4246124469951</v>
      </c>
      <c r="J2097" s="5"/>
      <c r="K2097" s="5">
        <v>281867.5</v>
      </c>
      <c r="N2097" s="12">
        <f t="shared" si="199"/>
        <v>9.711742618240822E-3</v>
      </c>
      <c r="O2097" s="12">
        <f t="shared" si="200"/>
        <v>8.2381745920151392E-3</v>
      </c>
      <c r="P2097" s="12">
        <f t="shared" si="201"/>
        <v>9.0502238218206541E-4</v>
      </c>
      <c r="Q2097" s="12">
        <f t="shared" si="194"/>
        <v>3.8179216307364551E-4</v>
      </c>
      <c r="R2097" s="12">
        <f t="shared" si="195"/>
        <v>5.6854564404361862E-4</v>
      </c>
      <c r="S2097" s="12">
        <f t="shared" si="196"/>
        <v>1.4543882660429056E-4</v>
      </c>
      <c r="T2097" s="12">
        <f t="shared" si="197"/>
        <v>1.8675348096997316E-4</v>
      </c>
      <c r="U2097" s="12">
        <f t="shared" si="198"/>
        <v>4.1314654365682609E-5</v>
      </c>
    </row>
    <row r="2098" spans="1:21">
      <c r="A2098" s="4">
        <v>2007</v>
      </c>
      <c r="B2098" s="4">
        <v>19</v>
      </c>
      <c r="C2098" s="4">
        <v>1988</v>
      </c>
      <c r="D2098" s="14">
        <v>3851.4635372072025</v>
      </c>
      <c r="E2098" s="14">
        <v>453.80256046579507</v>
      </c>
      <c r="F2098" s="5">
        <v>142.86071136492797</v>
      </c>
      <c r="G2098" s="5">
        <v>51.406056755334092</v>
      </c>
      <c r="H2098" s="5">
        <v>16.905728017990043</v>
      </c>
      <c r="I2098" s="5">
        <v>4516.43859381125</v>
      </c>
      <c r="J2098" s="5"/>
      <c r="K2098" s="5">
        <v>279542.5</v>
      </c>
      <c r="N2098" s="12">
        <f t="shared" si="199"/>
        <v>1.6156536461580082E-2</v>
      </c>
      <c r="O2098" s="12">
        <f t="shared" si="200"/>
        <v>1.3777738759606152E-2</v>
      </c>
      <c r="P2098" s="12">
        <f t="shared" si="201"/>
        <v>1.6233759105173456E-3</v>
      </c>
      <c r="Q2098" s="12">
        <f t="shared" si="194"/>
        <v>5.1105184852009251E-4</v>
      </c>
      <c r="R2098" s="12">
        <f t="shared" si="195"/>
        <v>7.5542179145658391E-4</v>
      </c>
      <c r="S2098" s="12">
        <f t="shared" si="196"/>
        <v>1.8389352873117359E-4</v>
      </c>
      <c r="T2098" s="12">
        <f t="shared" si="197"/>
        <v>2.4436994293649134E-4</v>
      </c>
      <c r="U2098" s="12">
        <f t="shared" si="198"/>
        <v>6.0476414205317772E-5</v>
      </c>
    </row>
    <row r="2099" spans="1:21">
      <c r="A2099" s="4">
        <v>2007</v>
      </c>
      <c r="B2099" s="6">
        <v>20</v>
      </c>
      <c r="C2099" s="4">
        <v>1987</v>
      </c>
      <c r="D2099" s="14">
        <v>4303.7374650477468</v>
      </c>
      <c r="E2099" s="14">
        <v>1568.3500025549477</v>
      </c>
      <c r="F2099" s="5">
        <v>422.59689458897924</v>
      </c>
      <c r="G2099" s="5">
        <v>135.2781423058201</v>
      </c>
      <c r="H2099" s="5">
        <v>45.415286650466953</v>
      </c>
      <c r="I2099" s="5">
        <v>6475.3777911479601</v>
      </c>
      <c r="J2099" s="5"/>
      <c r="K2099" s="5">
        <v>278162</v>
      </c>
      <c r="N2099" s="12">
        <f t="shared" si="199"/>
        <v>2.3279160313586903E-2</v>
      </c>
      <c r="O2099" s="12">
        <f t="shared" si="200"/>
        <v>1.5472053929177051E-2</v>
      </c>
      <c r="P2099" s="12">
        <f t="shared" si="201"/>
        <v>5.6382611663525128E-3</v>
      </c>
      <c r="Q2099" s="12">
        <f t="shared" si="194"/>
        <v>1.5192473975200755E-3</v>
      </c>
      <c r="R2099" s="12">
        <f t="shared" si="195"/>
        <v>2.1688452180573417E-3</v>
      </c>
      <c r="S2099" s="12">
        <f t="shared" si="196"/>
        <v>4.8632862255024086E-4</v>
      </c>
      <c r="T2099" s="12">
        <f t="shared" si="197"/>
        <v>6.4959782053726619E-4</v>
      </c>
      <c r="U2099" s="12">
        <f t="shared" si="198"/>
        <v>1.6326919798702539E-4</v>
      </c>
    </row>
    <row r="2100" spans="1:21">
      <c r="A2100" s="4">
        <v>2007</v>
      </c>
      <c r="B2100" s="6">
        <v>21</v>
      </c>
      <c r="C2100" s="4">
        <v>1986</v>
      </c>
      <c r="D2100" s="14">
        <v>5324.9011520974036</v>
      </c>
      <c r="E2100" s="14">
        <v>2102.8088043044163</v>
      </c>
      <c r="F2100" s="5">
        <v>483.7796964776133</v>
      </c>
      <c r="G2100" s="5">
        <v>154.71695091493493</v>
      </c>
      <c r="H2100" s="5">
        <v>44.366477217567315</v>
      </c>
      <c r="I2100" s="5">
        <v>8110.5730810119358</v>
      </c>
      <c r="J2100" s="5"/>
      <c r="K2100" s="5">
        <v>285903.5</v>
      </c>
      <c r="N2100" s="12">
        <f t="shared" si="199"/>
        <v>2.8368218930555016E-2</v>
      </c>
      <c r="O2100" s="12">
        <f t="shared" si="200"/>
        <v>1.8624819745464479E-2</v>
      </c>
      <c r="P2100" s="12">
        <f t="shared" si="201"/>
        <v>7.3549599928102189E-3</v>
      </c>
      <c r="Q2100" s="12">
        <f t="shared" si="194"/>
        <v>1.6921083389241939E-3</v>
      </c>
      <c r="R2100" s="12">
        <f t="shared" si="195"/>
        <v>2.3884391922803162E-3</v>
      </c>
      <c r="S2100" s="12">
        <f t="shared" si="196"/>
        <v>5.4115095098498239E-4</v>
      </c>
      <c r="T2100" s="12">
        <f t="shared" si="197"/>
        <v>6.9633085335612274E-4</v>
      </c>
      <c r="U2100" s="12">
        <f t="shared" si="198"/>
        <v>1.5517990237114032E-4</v>
      </c>
    </row>
    <row r="2101" spans="1:21">
      <c r="A2101" s="4">
        <v>2007</v>
      </c>
      <c r="B2101" s="4">
        <v>22</v>
      </c>
      <c r="C2101" s="4">
        <v>1985</v>
      </c>
      <c r="D2101" s="14">
        <v>6502.0658958884542</v>
      </c>
      <c r="E2101" s="14">
        <v>2896.2831142895043</v>
      </c>
      <c r="F2101" s="5">
        <v>622.26137394715022</v>
      </c>
      <c r="G2101" s="5">
        <v>142.9109515302101</v>
      </c>
      <c r="H2101" s="5">
        <v>48.335799890264319</v>
      </c>
      <c r="I2101" s="5">
        <v>10211.857135545584</v>
      </c>
      <c r="J2101" s="5"/>
      <c r="K2101" s="5">
        <v>295144.5</v>
      </c>
      <c r="N2101" s="12">
        <f t="shared" si="199"/>
        <v>3.4599516967267166E-2</v>
      </c>
      <c r="O2101" s="12">
        <f t="shared" si="200"/>
        <v>2.2030110321854056E-2</v>
      </c>
      <c r="P2101" s="12">
        <f t="shared" si="201"/>
        <v>9.8131021052044153E-3</v>
      </c>
      <c r="Q2101" s="12">
        <f t="shared" si="194"/>
        <v>2.1083278663405558E-3</v>
      </c>
      <c r="R2101" s="12">
        <f t="shared" si="195"/>
        <v>2.7563045402086927E-3</v>
      </c>
      <c r="S2101" s="12">
        <f t="shared" si="196"/>
        <v>4.8420672426628344E-4</v>
      </c>
      <c r="T2101" s="12">
        <f t="shared" si="197"/>
        <v>6.4797667386813716E-4</v>
      </c>
      <c r="U2101" s="12">
        <f t="shared" si="198"/>
        <v>1.6376994960185374E-4</v>
      </c>
    </row>
    <row r="2102" spans="1:21">
      <c r="A2102" s="4">
        <v>2007</v>
      </c>
      <c r="B2102" s="4">
        <v>23</v>
      </c>
      <c r="C2102" s="4">
        <v>1984</v>
      </c>
      <c r="D2102" s="14">
        <v>7638.5285062320472</v>
      </c>
      <c r="E2102" s="14">
        <v>3589.8988649153721</v>
      </c>
      <c r="F2102" s="5">
        <v>712.98048946700715</v>
      </c>
      <c r="G2102" s="5">
        <v>165.20388257606248</v>
      </c>
      <c r="H2102" s="5">
        <v>41.864782795104411</v>
      </c>
      <c r="I2102" s="5">
        <v>12148.476525985594</v>
      </c>
      <c r="J2102" s="5"/>
      <c r="K2102" s="5">
        <v>302778.5</v>
      </c>
      <c r="N2102" s="12">
        <f t="shared" si="199"/>
        <v>4.0123313002692049E-2</v>
      </c>
      <c r="O2102" s="12">
        <f t="shared" si="200"/>
        <v>2.5228107366381852E-2</v>
      </c>
      <c r="P2102" s="12">
        <f t="shared" si="201"/>
        <v>1.1856518428208647E-2</v>
      </c>
      <c r="Q2102" s="12">
        <f t="shared" si="194"/>
        <v>2.3547923299276768E-3</v>
      </c>
      <c r="R2102" s="12">
        <f t="shared" si="195"/>
        <v>3.0386872081015464E-3</v>
      </c>
      <c r="S2102" s="12">
        <f t="shared" si="196"/>
        <v>5.4562620059238841E-4</v>
      </c>
      <c r="T2102" s="12">
        <f t="shared" si="197"/>
        <v>6.8389487817386934E-4</v>
      </c>
      <c r="U2102" s="12">
        <f t="shared" si="198"/>
        <v>1.382686775814809E-4</v>
      </c>
    </row>
    <row r="2103" spans="1:21">
      <c r="A2103" s="4">
        <v>2007</v>
      </c>
      <c r="B2103" s="4">
        <v>24</v>
      </c>
      <c r="C2103" s="4">
        <v>1983</v>
      </c>
      <c r="D2103" s="14">
        <v>9490.9030475679283</v>
      </c>
      <c r="E2103" s="14">
        <v>4442.0844084696018</v>
      </c>
      <c r="F2103" s="5">
        <v>957.29572935223052</v>
      </c>
      <c r="G2103" s="5">
        <v>187.09257906762889</v>
      </c>
      <c r="H2103" s="5">
        <v>55.672781679217429</v>
      </c>
      <c r="I2103" s="5">
        <v>15133.048546136606</v>
      </c>
      <c r="J2103" s="5"/>
      <c r="K2103" s="5">
        <v>314297.5</v>
      </c>
      <c r="N2103" s="12">
        <f t="shared" si="199"/>
        <v>4.8148803430306017E-2</v>
      </c>
      <c r="O2103" s="12">
        <f t="shared" si="200"/>
        <v>3.0197195483794584E-2</v>
      </c>
      <c r="P2103" s="12">
        <f t="shared" si="201"/>
        <v>1.4133374934479599E-2</v>
      </c>
      <c r="Q2103" s="12">
        <f t="shared" si="194"/>
        <v>3.0458267385271298E-3</v>
      </c>
      <c r="R2103" s="12">
        <f t="shared" si="195"/>
        <v>3.8182330120318389E-3</v>
      </c>
      <c r="S2103" s="12">
        <f t="shared" si="196"/>
        <v>5.9527224705137295E-4</v>
      </c>
      <c r="T2103" s="12">
        <f t="shared" si="197"/>
        <v>7.7240627350470912E-4</v>
      </c>
      <c r="U2103" s="12">
        <f t="shared" si="198"/>
        <v>1.7713402645333617E-4</v>
      </c>
    </row>
    <row r="2104" spans="1:21">
      <c r="A2104" s="4">
        <v>2007</v>
      </c>
      <c r="B2104" s="4">
        <v>25</v>
      </c>
      <c r="C2104" s="4">
        <v>1982</v>
      </c>
      <c r="D2104" s="14">
        <v>11397.150077144004</v>
      </c>
      <c r="E2104" s="14">
        <v>5555.4106990907076</v>
      </c>
      <c r="F2104" s="5">
        <v>1258.409398409834</v>
      </c>
      <c r="G2104" s="5">
        <v>241.55435122861013</v>
      </c>
      <c r="H2104" s="5">
        <v>59.753552285594218</v>
      </c>
      <c r="I2104" s="5">
        <v>18512.27807815875</v>
      </c>
      <c r="J2104" s="5"/>
      <c r="K2104" s="5">
        <v>325594</v>
      </c>
      <c r="N2104" s="12">
        <f t="shared" si="199"/>
        <v>5.6856938635720403E-2</v>
      </c>
      <c r="O2104" s="12">
        <f t="shared" si="200"/>
        <v>3.5004177218081425E-2</v>
      </c>
      <c r="P2104" s="12">
        <f t="shared" si="201"/>
        <v>1.7062386589097794E-2</v>
      </c>
      <c r="Q2104" s="12">
        <f t="shared" si="194"/>
        <v>3.8649649514727975E-3</v>
      </c>
      <c r="R2104" s="12">
        <f t="shared" si="195"/>
        <v>4.7903748285411836E-3</v>
      </c>
      <c r="S2104" s="12">
        <f t="shared" si="196"/>
        <v>7.4188821424415108E-4</v>
      </c>
      <c r="T2104" s="12">
        <f t="shared" si="197"/>
        <v>9.2540987706838686E-4</v>
      </c>
      <c r="U2104" s="12">
        <f t="shared" si="198"/>
        <v>1.8352166282423576E-4</v>
      </c>
    </row>
    <row r="2105" spans="1:21">
      <c r="A2105" s="4">
        <v>2007</v>
      </c>
      <c r="B2105" s="4">
        <v>26</v>
      </c>
      <c r="C2105" s="4">
        <v>1981</v>
      </c>
      <c r="D2105" s="14">
        <v>13604.733709245522</v>
      </c>
      <c r="E2105" s="14">
        <v>6727.5067700842455</v>
      </c>
      <c r="F2105" s="5">
        <v>1450.2852204877775</v>
      </c>
      <c r="G2105" s="5">
        <v>265.96174430400924</v>
      </c>
      <c r="H2105" s="5">
        <v>62.964121233400398</v>
      </c>
      <c r="I2105" s="5">
        <v>22111.451565354961</v>
      </c>
      <c r="J2105" s="5"/>
      <c r="K2105" s="5">
        <v>334145.5</v>
      </c>
      <c r="N2105" s="12">
        <f t="shared" si="199"/>
        <v>6.6173123879731913E-2</v>
      </c>
      <c r="O2105" s="12">
        <f t="shared" si="200"/>
        <v>4.0714999032593652E-2</v>
      </c>
      <c r="P2105" s="12">
        <f t="shared" si="201"/>
        <v>2.0133465122481809E-2</v>
      </c>
      <c r="Q2105" s="12">
        <f t="shared" si="194"/>
        <v>4.340280567859742E-3</v>
      </c>
      <c r="R2105" s="12">
        <f t="shared" si="195"/>
        <v>5.3246597246564354E-3</v>
      </c>
      <c r="S2105" s="12">
        <f t="shared" si="196"/>
        <v>7.9594591070060569E-4</v>
      </c>
      <c r="T2105" s="12">
        <f t="shared" si="197"/>
        <v>9.8437915679669375E-4</v>
      </c>
      <c r="U2105" s="12">
        <f t="shared" si="198"/>
        <v>1.8843324609608806E-4</v>
      </c>
    </row>
    <row r="2106" spans="1:21">
      <c r="A2106" s="4">
        <v>2007</v>
      </c>
      <c r="B2106" s="4">
        <v>27</v>
      </c>
      <c r="C2106" s="4">
        <v>1980</v>
      </c>
      <c r="D2106" s="14">
        <v>15780.776576462451</v>
      </c>
      <c r="E2106" s="14">
        <v>8144.7835692938143</v>
      </c>
      <c r="F2106" s="5">
        <v>1801.9301483473691</v>
      </c>
      <c r="G2106" s="5">
        <v>378.6484041719421</v>
      </c>
      <c r="H2106" s="5">
        <v>70.306054002012928</v>
      </c>
      <c r="I2106" s="5">
        <v>26176.444752277588</v>
      </c>
      <c r="J2106" s="5"/>
      <c r="K2106" s="5">
        <v>347354.5</v>
      </c>
      <c r="N2106" s="12">
        <f t="shared" si="199"/>
        <v>7.535945194974468E-2</v>
      </c>
      <c r="O2106" s="12">
        <f t="shared" si="200"/>
        <v>4.5431329021107976E-2</v>
      </c>
      <c r="P2106" s="12">
        <f t="shared" si="201"/>
        <v>2.3448043912757181E-2</v>
      </c>
      <c r="Q2106" s="12">
        <f t="shared" ref="Q2106:Q2169" si="202">F2106/$K2106</f>
        <v>5.1875825657861615E-3</v>
      </c>
      <c r="R2106" s="12">
        <f t="shared" ref="R2106:R2169" si="203">Q2106+S2106+U2106</f>
        <v>6.480079015879524E-3</v>
      </c>
      <c r="S2106" s="12">
        <f t="shared" ref="S2106:S2169" si="204">G2106/$K2106</f>
        <v>1.090092122520198E-3</v>
      </c>
      <c r="T2106" s="12">
        <f t="shared" ref="T2106:T2169" si="205">S2106+U2106</f>
        <v>1.2924964500933629E-3</v>
      </c>
      <c r="U2106" s="12">
        <f t="shared" ref="U2106:U2169" si="206">H2106/$K2106</f>
        <v>2.0240432757316496E-4</v>
      </c>
    </row>
    <row r="2107" spans="1:21">
      <c r="A2107" s="4">
        <v>2007</v>
      </c>
      <c r="B2107" s="4">
        <v>28</v>
      </c>
      <c r="C2107" s="4">
        <v>1979</v>
      </c>
      <c r="D2107" s="14">
        <v>18284.13139006554</v>
      </c>
      <c r="E2107" s="14">
        <v>9822.5393140203269</v>
      </c>
      <c r="F2107" s="5">
        <v>2151.3103295203077</v>
      </c>
      <c r="G2107" s="5">
        <v>378.3916210761119</v>
      </c>
      <c r="H2107" s="5">
        <v>75.792691082426757</v>
      </c>
      <c r="I2107" s="5">
        <v>30712.165345764712</v>
      </c>
      <c r="J2107" s="5"/>
      <c r="K2107" s="5">
        <v>367741</v>
      </c>
      <c r="N2107" s="12">
        <f t="shared" si="199"/>
        <v>8.3515749796092123E-2</v>
      </c>
      <c r="O2107" s="12">
        <f t="shared" si="200"/>
        <v>4.9720132892621546E-2</v>
      </c>
      <c r="P2107" s="12">
        <f t="shared" si="201"/>
        <v>2.6710481871807405E-2</v>
      </c>
      <c r="Q2107" s="12">
        <f t="shared" si="202"/>
        <v>5.850069286591127E-3</v>
      </c>
      <c r="R2107" s="12">
        <f t="shared" si="203"/>
        <v>7.0851350316631714E-3</v>
      </c>
      <c r="S2107" s="12">
        <f t="shared" si="204"/>
        <v>1.028962288882969E-3</v>
      </c>
      <c r="T2107" s="12">
        <f t="shared" si="205"/>
        <v>1.2350657450720445E-3</v>
      </c>
      <c r="U2107" s="12">
        <f t="shared" si="206"/>
        <v>2.0610345618907535E-4</v>
      </c>
    </row>
    <row r="2108" spans="1:21">
      <c r="A2108" s="4">
        <v>2007</v>
      </c>
      <c r="B2108" s="4">
        <v>29</v>
      </c>
      <c r="C2108" s="4">
        <v>1978</v>
      </c>
      <c r="D2108" s="14">
        <v>20291.586270534881</v>
      </c>
      <c r="E2108" s="14">
        <v>11538.510325480625</v>
      </c>
      <c r="F2108" s="5">
        <v>2502.7135140207138</v>
      </c>
      <c r="G2108" s="5">
        <v>455.57810844547458</v>
      </c>
      <c r="H2108" s="5">
        <v>100.53773392189598</v>
      </c>
      <c r="I2108" s="5">
        <v>34888.925952403588</v>
      </c>
      <c r="J2108" s="5"/>
      <c r="K2108" s="5">
        <v>386971.5</v>
      </c>
      <c r="N2108" s="12">
        <f t="shared" si="199"/>
        <v>9.0158903052042813E-2</v>
      </c>
      <c r="O2108" s="12">
        <f t="shared" si="200"/>
        <v>5.243690109099735E-2</v>
      </c>
      <c r="P2108" s="12">
        <f t="shared" si="201"/>
        <v>2.9817468018912569E-2</v>
      </c>
      <c r="Q2108" s="12">
        <f t="shared" si="202"/>
        <v>6.4674362686159411E-3</v>
      </c>
      <c r="R2108" s="12">
        <f t="shared" si="203"/>
        <v>7.9045339421329065E-3</v>
      </c>
      <c r="S2108" s="12">
        <f t="shared" si="204"/>
        <v>1.1772911143210149E-3</v>
      </c>
      <c r="T2108" s="12">
        <f t="shared" si="205"/>
        <v>1.437097673516966E-3</v>
      </c>
      <c r="U2108" s="12">
        <f t="shared" si="206"/>
        <v>2.5980655919595106E-4</v>
      </c>
    </row>
    <row r="2109" spans="1:21">
      <c r="A2109" s="4">
        <v>2007</v>
      </c>
      <c r="B2109" s="4">
        <v>30</v>
      </c>
      <c r="C2109" s="4">
        <v>1977</v>
      </c>
      <c r="D2109" s="14">
        <v>21747.275100717659</v>
      </c>
      <c r="E2109" s="14">
        <v>13682.735438773874</v>
      </c>
      <c r="F2109" s="5">
        <v>3060.4820061701253</v>
      </c>
      <c r="G2109" s="5">
        <v>551.34384702244915</v>
      </c>
      <c r="H2109" s="5">
        <v>99.311106527045013</v>
      </c>
      <c r="I2109" s="5">
        <v>39141.147499211154</v>
      </c>
      <c r="J2109" s="5"/>
      <c r="K2109" s="5">
        <v>406130</v>
      </c>
      <c r="N2109" s="12">
        <f t="shared" ref="N2109:N2172" si="207">I2109/$K2109</f>
        <v>9.6375907958562906E-2</v>
      </c>
      <c r="O2109" s="12">
        <f t="shared" ref="O2109:O2172" si="208">D2109/$K2109</f>
        <v>5.3547571222804666E-2</v>
      </c>
      <c r="P2109" s="12">
        <f t="shared" ref="P2109:P2172" si="209">E2109/$K2109</f>
        <v>3.3690531206199678E-2</v>
      </c>
      <c r="Q2109" s="12">
        <f t="shared" si="202"/>
        <v>7.5357201048189626E-3</v>
      </c>
      <c r="R2109" s="12">
        <f t="shared" si="203"/>
        <v>9.1378055295585625E-3</v>
      </c>
      <c r="S2109" s="12">
        <f t="shared" si="204"/>
        <v>1.3575550858652382E-3</v>
      </c>
      <c r="T2109" s="12">
        <f t="shared" si="205"/>
        <v>1.6020854247396012E-3</v>
      </c>
      <c r="U2109" s="12">
        <f t="shared" si="206"/>
        <v>2.4453033887436294E-4</v>
      </c>
    </row>
    <row r="2110" spans="1:21">
      <c r="A2110" s="4">
        <v>2007</v>
      </c>
      <c r="B2110" s="4">
        <v>31</v>
      </c>
      <c r="C2110" s="4">
        <v>1976</v>
      </c>
      <c r="D2110" s="14">
        <v>21763.336074741474</v>
      </c>
      <c r="E2110" s="14">
        <v>15809.978665620514</v>
      </c>
      <c r="F2110" s="5">
        <v>3480.4530436567729</v>
      </c>
      <c r="G2110" s="5">
        <v>667.01457766632313</v>
      </c>
      <c r="H2110" s="5">
        <v>132.43477833780622</v>
      </c>
      <c r="I2110" s="5">
        <v>41853.217140022891</v>
      </c>
      <c r="J2110" s="5"/>
      <c r="K2110" s="5">
        <v>427627.5</v>
      </c>
      <c r="N2110" s="12">
        <f t="shared" si="207"/>
        <v>9.7873072101356651E-2</v>
      </c>
      <c r="O2110" s="12">
        <f t="shared" si="208"/>
        <v>5.0893209802319712E-2</v>
      </c>
      <c r="P2110" s="12">
        <f t="shared" si="209"/>
        <v>3.6971379683534186E-2</v>
      </c>
      <c r="Q2110" s="12">
        <f t="shared" si="202"/>
        <v>8.138983212391095E-3</v>
      </c>
      <c r="R2110" s="12">
        <f t="shared" si="203"/>
        <v>1.000848261550275E-2</v>
      </c>
      <c r="S2110" s="12">
        <f t="shared" si="204"/>
        <v>1.5598028135850083E-3</v>
      </c>
      <c r="T2110" s="12">
        <f t="shared" si="205"/>
        <v>1.8694994031116553E-3</v>
      </c>
      <c r="U2110" s="12">
        <f t="shared" si="206"/>
        <v>3.0969658952664694E-4</v>
      </c>
    </row>
    <row r="2111" spans="1:21">
      <c r="A2111" s="4">
        <v>2007</v>
      </c>
      <c r="B2111" s="4">
        <v>32</v>
      </c>
      <c r="C2111" s="4">
        <v>1975</v>
      </c>
      <c r="D2111" s="14">
        <v>21425.373570613123</v>
      </c>
      <c r="E2111" s="14">
        <v>17169.133406035064</v>
      </c>
      <c r="F2111" s="5">
        <v>4057.6377531180533</v>
      </c>
      <c r="G2111" s="5">
        <v>730.26149374936722</v>
      </c>
      <c r="H2111" s="5">
        <v>131.48940436217032</v>
      </c>
      <c r="I2111" s="5">
        <v>43513.895627877777</v>
      </c>
      <c r="J2111" s="5"/>
      <c r="K2111" s="5">
        <v>445796</v>
      </c>
      <c r="N2111" s="12">
        <f t="shared" si="207"/>
        <v>9.7609434871281431E-2</v>
      </c>
      <c r="O2111" s="12">
        <f t="shared" si="208"/>
        <v>4.8060937223782005E-2</v>
      </c>
      <c r="P2111" s="12">
        <f t="shared" si="209"/>
        <v>3.8513430820453894E-2</v>
      </c>
      <c r="Q2111" s="12">
        <f t="shared" si="202"/>
        <v>9.1020057450449388E-3</v>
      </c>
      <c r="R2111" s="12">
        <f t="shared" si="203"/>
        <v>1.1035066827045534E-2</v>
      </c>
      <c r="S2111" s="12">
        <f t="shared" si="204"/>
        <v>1.6381068779203205E-3</v>
      </c>
      <c r="T2111" s="12">
        <f t="shared" si="205"/>
        <v>1.9330610820005956E-3</v>
      </c>
      <c r="U2111" s="12">
        <f t="shared" si="206"/>
        <v>2.9495420408027508E-4</v>
      </c>
    </row>
    <row r="2112" spans="1:21">
      <c r="A2112" s="4">
        <v>2007</v>
      </c>
      <c r="B2112" s="4">
        <v>33</v>
      </c>
      <c r="C2112" s="4">
        <v>1974</v>
      </c>
      <c r="D2112" s="14">
        <v>19680.400364546549</v>
      </c>
      <c r="E2112" s="14">
        <v>17537.617923717953</v>
      </c>
      <c r="F2112" s="5">
        <v>4395.4006065240574</v>
      </c>
      <c r="G2112" s="5">
        <v>775.74379499889869</v>
      </c>
      <c r="H2112" s="5">
        <v>144.28805716085662</v>
      </c>
      <c r="I2112" s="5">
        <v>42533.450746948307</v>
      </c>
      <c r="J2112" s="5"/>
      <c r="K2112" s="5">
        <v>453564</v>
      </c>
      <c r="N2112" s="12">
        <f t="shared" si="207"/>
        <v>9.3776072939978278E-2</v>
      </c>
      <c r="O2112" s="12">
        <f t="shared" si="208"/>
        <v>4.3390569720142137E-2</v>
      </c>
      <c r="P2112" s="12">
        <f t="shared" si="209"/>
        <v>3.8666247593984425E-2</v>
      </c>
      <c r="Q2112" s="12">
        <f t="shared" si="202"/>
        <v>9.690805722068015E-3</v>
      </c>
      <c r="R2112" s="12">
        <f t="shared" si="203"/>
        <v>1.1719255625851726E-2</v>
      </c>
      <c r="S2112" s="12">
        <f t="shared" si="204"/>
        <v>1.7103292920048741E-3</v>
      </c>
      <c r="T2112" s="12">
        <f t="shared" si="205"/>
        <v>2.0284499037837114E-3</v>
      </c>
      <c r="U2112" s="12">
        <f t="shared" si="206"/>
        <v>3.1812061177883747E-4</v>
      </c>
    </row>
    <row r="2113" spans="1:21">
      <c r="A2113" s="4">
        <v>2007</v>
      </c>
      <c r="B2113" s="4">
        <v>34</v>
      </c>
      <c r="C2113" s="4">
        <v>1973</v>
      </c>
      <c r="D2113" s="14">
        <v>17252.367353592159</v>
      </c>
      <c r="E2113" s="14">
        <v>17318.213536689982</v>
      </c>
      <c r="F2113" s="5">
        <v>4606.8398177552408</v>
      </c>
      <c r="G2113" s="5">
        <v>823.70167204042878</v>
      </c>
      <c r="H2113" s="5">
        <v>162.28866973609672</v>
      </c>
      <c r="I2113" s="5">
        <v>40163.411049813905</v>
      </c>
      <c r="J2113" s="5"/>
      <c r="K2113" s="5">
        <v>456702.5</v>
      </c>
      <c r="N2113" s="12">
        <f t="shared" si="207"/>
        <v>8.7942174719459393E-2</v>
      </c>
      <c r="O2113" s="12">
        <f t="shared" si="208"/>
        <v>3.7775942443039306E-2</v>
      </c>
      <c r="P2113" s="12">
        <f t="shared" si="209"/>
        <v>3.7920119851960483E-2</v>
      </c>
      <c r="Q2113" s="12">
        <f t="shared" si="202"/>
        <v>1.0087178891631294E-2</v>
      </c>
      <c r="R2113" s="12">
        <f t="shared" si="203"/>
        <v>1.2246112424459613E-2</v>
      </c>
      <c r="S2113" s="12">
        <f t="shared" si="204"/>
        <v>1.8035847669772528E-3</v>
      </c>
      <c r="T2113" s="12">
        <f t="shared" si="205"/>
        <v>2.1589335328283193E-3</v>
      </c>
      <c r="U2113" s="12">
        <f t="shared" si="206"/>
        <v>3.5534876585106655E-4</v>
      </c>
    </row>
    <row r="2114" spans="1:21">
      <c r="A2114" s="4">
        <v>2007</v>
      </c>
      <c r="B2114" s="4">
        <v>35</v>
      </c>
      <c r="C2114" s="4">
        <v>1972</v>
      </c>
      <c r="D2114" s="14">
        <v>14682.584357746731</v>
      </c>
      <c r="E2114" s="14">
        <v>16370.249307161524</v>
      </c>
      <c r="F2114" s="5">
        <v>4530.819987628488</v>
      </c>
      <c r="G2114" s="5">
        <v>942.62096282747325</v>
      </c>
      <c r="H2114" s="5">
        <v>184.74688290377333</v>
      </c>
      <c r="I2114" s="5">
        <v>36711.02149826799</v>
      </c>
      <c r="J2114" s="5"/>
      <c r="K2114" s="5">
        <v>462699.5</v>
      </c>
      <c r="N2114" s="12">
        <f t="shared" si="207"/>
        <v>7.9340957788517144E-2</v>
      </c>
      <c r="O2114" s="12">
        <f t="shared" si="208"/>
        <v>3.1732440509978359E-2</v>
      </c>
      <c r="P2114" s="12">
        <f t="shared" si="209"/>
        <v>3.5379872481300555E-2</v>
      </c>
      <c r="Q2114" s="12">
        <f t="shared" si="202"/>
        <v>9.7921436864065944E-3</v>
      </c>
      <c r="R2114" s="12">
        <f t="shared" si="203"/>
        <v>1.2228644797238239E-2</v>
      </c>
      <c r="S2114" s="12">
        <f t="shared" si="204"/>
        <v>2.0372206212184653E-3</v>
      </c>
      <c r="T2114" s="12">
        <f t="shared" si="205"/>
        <v>2.4365011108316448E-3</v>
      </c>
      <c r="U2114" s="12">
        <f t="shared" si="206"/>
        <v>3.9928048961317944E-4</v>
      </c>
    </row>
    <row r="2115" spans="1:21">
      <c r="A2115" s="4">
        <v>2007</v>
      </c>
      <c r="B2115" s="4">
        <v>36</v>
      </c>
      <c r="C2115" s="4">
        <v>1971</v>
      </c>
      <c r="D2115" s="14">
        <v>12128.440655940596</v>
      </c>
      <c r="E2115" s="14">
        <v>14321.664423408132</v>
      </c>
      <c r="F2115" s="5">
        <v>4499.4554195304254</v>
      </c>
      <c r="G2115" s="5">
        <v>879.57902777895583</v>
      </c>
      <c r="H2115" s="5">
        <v>180.17717935321593</v>
      </c>
      <c r="I2115" s="5">
        <v>32009.316706011323</v>
      </c>
      <c r="J2115" s="5"/>
      <c r="K2115" s="5">
        <v>464680</v>
      </c>
      <c r="N2115" s="12">
        <f t="shared" si="207"/>
        <v>6.8884644714666696E-2</v>
      </c>
      <c r="O2115" s="12">
        <f t="shared" si="208"/>
        <v>2.6100629801025645E-2</v>
      </c>
      <c r="P2115" s="12">
        <f t="shared" si="209"/>
        <v>3.0820488128191728E-2</v>
      </c>
      <c r="Q2115" s="12">
        <f t="shared" si="202"/>
        <v>9.6829117231867646E-3</v>
      </c>
      <c r="R2115" s="12">
        <f t="shared" si="203"/>
        <v>1.1963526785449336E-2</v>
      </c>
      <c r="S2115" s="12">
        <f t="shared" si="204"/>
        <v>1.8928704221807607E-3</v>
      </c>
      <c r="T2115" s="12">
        <f t="shared" si="205"/>
        <v>2.2806150622625716E-3</v>
      </c>
      <c r="U2115" s="12">
        <f t="shared" si="206"/>
        <v>3.8774464008181099E-4</v>
      </c>
    </row>
    <row r="2116" spans="1:21">
      <c r="A2116" s="4">
        <v>2007</v>
      </c>
      <c r="B2116" s="4">
        <v>37</v>
      </c>
      <c r="C2116" s="4">
        <v>1970</v>
      </c>
      <c r="D2116" s="14">
        <v>9183.8894557931635</v>
      </c>
      <c r="E2116" s="14">
        <v>11948.097773612077</v>
      </c>
      <c r="F2116" s="5">
        <v>4100.4054836400264</v>
      </c>
      <c r="G2116" s="5">
        <v>821.43702696448167</v>
      </c>
      <c r="H2116" s="5">
        <v>171.46387769084239</v>
      </c>
      <c r="I2116" s="5">
        <v>26225.29361770059</v>
      </c>
      <c r="J2116" s="5"/>
      <c r="K2116" s="5">
        <v>469896</v>
      </c>
      <c r="N2116" s="12">
        <f t="shared" si="207"/>
        <v>5.5810846693099304E-2</v>
      </c>
      <c r="O2116" s="12">
        <f t="shared" si="208"/>
        <v>1.9544515075236146E-2</v>
      </c>
      <c r="P2116" s="12">
        <f t="shared" si="209"/>
        <v>2.5427111049279152E-2</v>
      </c>
      <c r="Q2116" s="12">
        <f t="shared" si="202"/>
        <v>8.7261978898309969E-3</v>
      </c>
      <c r="R2116" s="12">
        <f t="shared" si="203"/>
        <v>1.0839220568584006E-2</v>
      </c>
      <c r="S2116" s="12">
        <f t="shared" si="204"/>
        <v>1.7481251744311118E-3</v>
      </c>
      <c r="T2116" s="12">
        <f t="shared" si="205"/>
        <v>2.1130226787530095E-3</v>
      </c>
      <c r="U2116" s="12">
        <f t="shared" si="206"/>
        <v>3.648975043218976E-4</v>
      </c>
    </row>
    <row r="2117" spans="1:21">
      <c r="A2117" s="4">
        <v>2007</v>
      </c>
      <c r="B2117" s="4">
        <v>38</v>
      </c>
      <c r="C2117" s="4">
        <v>1969</v>
      </c>
      <c r="D2117" s="14">
        <v>7204.8184966771641</v>
      </c>
      <c r="E2117" s="14">
        <v>9457.4814895067866</v>
      </c>
      <c r="F2117" s="5">
        <v>3577.6400521298228</v>
      </c>
      <c r="G2117" s="5">
        <v>743.77067454568851</v>
      </c>
      <c r="H2117" s="5">
        <v>156.91151382519192</v>
      </c>
      <c r="I2117" s="5">
        <v>21140.622226684653</v>
      </c>
      <c r="J2117" s="5"/>
      <c r="K2117" s="5">
        <v>474578.5</v>
      </c>
      <c r="N2117" s="12">
        <f t="shared" si="207"/>
        <v>4.4546101912928321E-2</v>
      </c>
      <c r="O2117" s="12">
        <f t="shared" si="208"/>
        <v>1.5181510533404198E-2</v>
      </c>
      <c r="P2117" s="12">
        <f t="shared" si="209"/>
        <v>1.9928170975943467E-2</v>
      </c>
      <c r="Q2117" s="12">
        <f t="shared" si="202"/>
        <v>7.5385632769495942E-3</v>
      </c>
      <c r="R2117" s="12">
        <f t="shared" si="203"/>
        <v>9.4364204035806577E-3</v>
      </c>
      <c r="S2117" s="12">
        <f t="shared" si="204"/>
        <v>1.5672237038670915E-3</v>
      </c>
      <c r="T2117" s="12">
        <f t="shared" si="205"/>
        <v>1.8978571266310639E-3</v>
      </c>
      <c r="U2117" s="12">
        <f t="shared" si="206"/>
        <v>3.3063342276397247E-4</v>
      </c>
    </row>
    <row r="2118" spans="1:21">
      <c r="A2118" s="4">
        <v>2007</v>
      </c>
      <c r="B2118" s="4">
        <v>39</v>
      </c>
      <c r="C2118" s="4">
        <v>1968</v>
      </c>
      <c r="D2118" s="14">
        <v>5436.1862611725464</v>
      </c>
      <c r="E2118" s="14">
        <v>7160.5907537101539</v>
      </c>
      <c r="F2118" s="5">
        <v>2757.7282544562845</v>
      </c>
      <c r="G2118" s="5">
        <v>669.47614229386977</v>
      </c>
      <c r="H2118" s="5">
        <v>132.50220775296532</v>
      </c>
      <c r="I2118" s="5">
        <v>16156.483619385819</v>
      </c>
      <c r="J2118" s="5"/>
      <c r="K2118" s="5">
        <v>473762.5</v>
      </c>
      <c r="N2118" s="12">
        <f t="shared" si="207"/>
        <v>3.4102495700663982E-2</v>
      </c>
      <c r="O2118" s="12">
        <f t="shared" si="208"/>
        <v>1.147449673870884E-2</v>
      </c>
      <c r="P2118" s="12">
        <f t="shared" si="209"/>
        <v>1.5114304643592842E-2</v>
      </c>
      <c r="Q2118" s="12">
        <f t="shared" si="202"/>
        <v>5.820908692554359E-3</v>
      </c>
      <c r="R2118" s="12">
        <f t="shared" si="203"/>
        <v>7.5136943183623014E-3</v>
      </c>
      <c r="S2118" s="12">
        <f t="shared" si="204"/>
        <v>1.4131049677715518E-3</v>
      </c>
      <c r="T2118" s="12">
        <f t="shared" si="205"/>
        <v>1.692785625807942E-3</v>
      </c>
      <c r="U2118" s="12">
        <f t="shared" si="206"/>
        <v>2.7968065803639022E-4</v>
      </c>
    </row>
    <row r="2119" spans="1:21">
      <c r="A2119" s="4">
        <v>2007</v>
      </c>
      <c r="B2119" s="4">
        <v>40</v>
      </c>
      <c r="C2119" s="4">
        <v>1967</v>
      </c>
      <c r="D2119" s="14">
        <v>4135.4219507958187</v>
      </c>
      <c r="E2119" s="14">
        <v>5103.2733677665183</v>
      </c>
      <c r="F2119" s="5">
        <v>2128.1306508846296</v>
      </c>
      <c r="G2119" s="5">
        <v>469.88010820720609</v>
      </c>
      <c r="H2119" s="5">
        <v>120.98705846005255</v>
      </c>
      <c r="I2119" s="5">
        <v>11957.693136114225</v>
      </c>
      <c r="J2119" s="5"/>
      <c r="K2119" s="5">
        <v>480725.5</v>
      </c>
      <c r="N2119" s="12">
        <f t="shared" si="207"/>
        <v>2.4874264286197059E-2</v>
      </c>
      <c r="O2119" s="12">
        <f t="shared" si="208"/>
        <v>8.6024601374294039E-3</v>
      </c>
      <c r="P2119" s="12">
        <f t="shared" si="209"/>
        <v>1.0615774215777024E-2</v>
      </c>
      <c r="Q2119" s="12">
        <f t="shared" si="202"/>
        <v>4.4269144259762166E-3</v>
      </c>
      <c r="R2119" s="12">
        <f t="shared" si="203"/>
        <v>5.6560299329906326E-3</v>
      </c>
      <c r="S2119" s="12">
        <f t="shared" si="204"/>
        <v>9.7743953297090773E-4</v>
      </c>
      <c r="T2119" s="12">
        <f t="shared" si="205"/>
        <v>1.2291155070144159E-3</v>
      </c>
      <c r="U2119" s="12">
        <f t="shared" si="206"/>
        <v>2.5167597404350832E-4</v>
      </c>
    </row>
    <row r="2120" spans="1:21">
      <c r="A2120" s="4">
        <v>2007</v>
      </c>
      <c r="B2120" s="4">
        <v>41</v>
      </c>
      <c r="C2120" s="4">
        <v>1966</v>
      </c>
      <c r="D2120" s="14">
        <v>2838.0458315775577</v>
      </c>
      <c r="E2120" s="14">
        <v>3334.1279195318311</v>
      </c>
      <c r="F2120" s="5">
        <v>1416.6477993716599</v>
      </c>
      <c r="G2120" s="5">
        <v>319.79944738593895</v>
      </c>
      <c r="H2120" s="5">
        <v>80.521786406889191</v>
      </c>
      <c r="I2120" s="5">
        <v>7989.1427842738767</v>
      </c>
      <c r="J2120" s="5"/>
      <c r="K2120" s="5">
        <v>485031.5</v>
      </c>
      <c r="N2120" s="12">
        <f t="shared" si="207"/>
        <v>1.6471389557737748E-2</v>
      </c>
      <c r="O2120" s="12">
        <f t="shared" si="208"/>
        <v>5.8512608595061508E-3</v>
      </c>
      <c r="P2120" s="12">
        <f t="shared" si="209"/>
        <v>6.8740440972015864E-3</v>
      </c>
      <c r="Q2120" s="12">
        <f t="shared" si="202"/>
        <v>2.9207336005427687E-3</v>
      </c>
      <c r="R2120" s="12">
        <f t="shared" si="203"/>
        <v>3.7460846010300116E-3</v>
      </c>
      <c r="S2120" s="12">
        <f t="shared" si="204"/>
        <v>6.5933748093874095E-4</v>
      </c>
      <c r="T2120" s="12">
        <f t="shared" si="205"/>
        <v>8.2535100048724283E-4</v>
      </c>
      <c r="U2120" s="12">
        <f t="shared" si="206"/>
        <v>1.6601351954850189E-4</v>
      </c>
    </row>
    <row r="2121" spans="1:21">
      <c r="A2121" s="4">
        <v>2007</v>
      </c>
      <c r="B2121" s="4">
        <v>42</v>
      </c>
      <c r="C2121" s="4">
        <v>1965</v>
      </c>
      <c r="D2121" s="14">
        <v>1803.006266157018</v>
      </c>
      <c r="E2121" s="14">
        <v>1909.7141915993971</v>
      </c>
      <c r="F2121" s="5">
        <v>942.0808851459617</v>
      </c>
      <c r="G2121" s="5">
        <v>218.31220524444703</v>
      </c>
      <c r="H2121" s="5">
        <v>55.772894347218568</v>
      </c>
      <c r="I2121" s="5">
        <v>4928.8864424940421</v>
      </c>
      <c r="J2121" s="5"/>
      <c r="K2121" s="5">
        <v>488289</v>
      </c>
      <c r="N2121" s="12">
        <f t="shared" si="207"/>
        <v>1.0094199219097792E-2</v>
      </c>
      <c r="O2121" s="12">
        <f t="shared" si="208"/>
        <v>3.6924982257577335E-3</v>
      </c>
      <c r="P2121" s="12">
        <f t="shared" si="209"/>
        <v>3.9110325884863205E-3</v>
      </c>
      <c r="Q2121" s="12">
        <f t="shared" si="202"/>
        <v>1.9293510301193796E-3</v>
      </c>
      <c r="R2121" s="12">
        <f t="shared" si="203"/>
        <v>2.4906684048537388E-3</v>
      </c>
      <c r="S2121" s="12">
        <f t="shared" si="204"/>
        <v>4.4709630002815349E-4</v>
      </c>
      <c r="T2121" s="12">
        <f t="shared" si="205"/>
        <v>5.6131737473435941E-4</v>
      </c>
      <c r="U2121" s="12">
        <f t="shared" si="206"/>
        <v>1.1422107470620589E-4</v>
      </c>
    </row>
    <row r="2122" spans="1:21">
      <c r="A2122" s="4">
        <v>2007</v>
      </c>
      <c r="B2122" s="4">
        <v>43</v>
      </c>
      <c r="C2122" s="4">
        <v>1964</v>
      </c>
      <c r="D2122" s="14">
        <v>1010.4332042531657</v>
      </c>
      <c r="E2122" s="14">
        <v>1081.3279331121332</v>
      </c>
      <c r="F2122" s="5">
        <v>487.66989005691937</v>
      </c>
      <c r="G2122" s="5">
        <v>125.0619190010345</v>
      </c>
      <c r="H2122" s="5">
        <v>32.296552431095556</v>
      </c>
      <c r="I2122" s="5">
        <v>2736.789498854348</v>
      </c>
      <c r="J2122" s="5"/>
      <c r="K2122" s="5">
        <v>478369.5</v>
      </c>
      <c r="N2122" s="12">
        <f t="shared" si="207"/>
        <v>5.7210785780747895E-3</v>
      </c>
      <c r="O2122" s="12">
        <f t="shared" si="208"/>
        <v>2.112244205061497E-3</v>
      </c>
      <c r="P2122" s="12">
        <f t="shared" si="209"/>
        <v>2.2604449763459693E-3</v>
      </c>
      <c r="Q2122" s="12">
        <f t="shared" si="202"/>
        <v>1.0194418541669553E-3</v>
      </c>
      <c r="R2122" s="12">
        <f t="shared" si="203"/>
        <v>1.348389396667324E-3</v>
      </c>
      <c r="S2122" s="12">
        <f t="shared" si="204"/>
        <v>2.6143372226079315E-4</v>
      </c>
      <c r="T2122" s="12">
        <f t="shared" si="205"/>
        <v>3.2894754250036853E-4</v>
      </c>
      <c r="U2122" s="12">
        <f t="shared" si="206"/>
        <v>6.7513820239575387E-5</v>
      </c>
    </row>
    <row r="2123" spans="1:21">
      <c r="A2123" s="4">
        <v>2007</v>
      </c>
      <c r="B2123" s="4">
        <v>44</v>
      </c>
      <c r="C2123" s="4">
        <v>1963</v>
      </c>
      <c r="D2123" s="14">
        <v>528.62474132018156</v>
      </c>
      <c r="E2123" s="14">
        <v>529.7415890801833</v>
      </c>
      <c r="F2123" s="5">
        <v>216.73506727532467</v>
      </c>
      <c r="G2123" s="5">
        <v>73.752046946708745</v>
      </c>
      <c r="H2123" s="5">
        <v>19.377296136084382</v>
      </c>
      <c r="I2123" s="5">
        <v>1368.2307407584826</v>
      </c>
      <c r="J2123" s="5"/>
      <c r="K2123" s="5">
        <v>458054.5</v>
      </c>
      <c r="N2123" s="12">
        <f t="shared" si="207"/>
        <v>2.9870479184430729E-3</v>
      </c>
      <c r="O2123" s="12">
        <f t="shared" si="208"/>
        <v>1.154065163250621E-3</v>
      </c>
      <c r="P2123" s="12">
        <f t="shared" si="209"/>
        <v>1.156503405337538E-3</v>
      </c>
      <c r="Q2123" s="12">
        <f t="shared" si="202"/>
        <v>4.7316436641343918E-4</v>
      </c>
      <c r="R2123" s="12">
        <f t="shared" si="203"/>
        <v>6.7647934985491415E-4</v>
      </c>
      <c r="S2123" s="12">
        <f t="shared" si="204"/>
        <v>1.6101151052267523E-4</v>
      </c>
      <c r="T2123" s="12">
        <f t="shared" si="205"/>
        <v>2.0331498344147502E-4</v>
      </c>
      <c r="U2123" s="12">
        <f t="shared" si="206"/>
        <v>4.2303472918799802E-5</v>
      </c>
    </row>
    <row r="2124" spans="1:21">
      <c r="A2124" s="4">
        <v>2007</v>
      </c>
      <c r="B2124" s="4">
        <v>45</v>
      </c>
      <c r="C2124" s="4">
        <v>1962</v>
      </c>
      <c r="D2124" s="14">
        <v>257.22748962793264</v>
      </c>
      <c r="E2124" s="14">
        <v>264.60027914157973</v>
      </c>
      <c r="F2124" s="5">
        <v>98.477545222791548</v>
      </c>
      <c r="G2124" s="5">
        <v>24.768698867589912</v>
      </c>
      <c r="H2124" s="5">
        <v>7.5922251858923708</v>
      </c>
      <c r="I2124" s="5">
        <v>652.66623804578614</v>
      </c>
      <c r="J2124" s="5"/>
      <c r="K2124" s="5">
        <v>447583</v>
      </c>
      <c r="N2124" s="12">
        <f t="shared" si="207"/>
        <v>1.4582015805912783E-3</v>
      </c>
      <c r="O2124" s="12">
        <f t="shared" si="208"/>
        <v>5.7470343964791473E-4</v>
      </c>
      <c r="P2124" s="12">
        <f t="shared" si="209"/>
        <v>5.911758917152343E-4</v>
      </c>
      <c r="Q2124" s="12">
        <f t="shared" si="202"/>
        <v>2.2002074525348717E-4</v>
      </c>
      <c r="R2124" s="12">
        <f t="shared" si="203"/>
        <v>2.9232224922812937E-4</v>
      </c>
      <c r="S2124" s="12">
        <f t="shared" si="204"/>
        <v>5.5338783795608662E-5</v>
      </c>
      <c r="T2124" s="12">
        <f t="shared" si="205"/>
        <v>7.2301503974642208E-5</v>
      </c>
      <c r="U2124" s="12">
        <f t="shared" si="206"/>
        <v>1.6962720179033543E-5</v>
      </c>
    </row>
    <row r="2125" spans="1:21">
      <c r="A2125" s="4">
        <v>2007</v>
      </c>
      <c r="B2125" s="4">
        <v>46</v>
      </c>
      <c r="C2125" s="4">
        <v>1961</v>
      </c>
      <c r="D2125" s="14">
        <v>142.24414186369381</v>
      </c>
      <c r="E2125" s="14">
        <v>115.59060691854935</v>
      </c>
      <c r="F2125" s="5">
        <v>45.650921308798779</v>
      </c>
      <c r="G2125" s="5">
        <v>19.683337157015558</v>
      </c>
      <c r="H2125" s="5">
        <v>4.4053650451170689</v>
      </c>
      <c r="I2125" s="5">
        <v>327.57437229317458</v>
      </c>
      <c r="J2125" s="5"/>
      <c r="K2125" s="5">
        <v>437573</v>
      </c>
      <c r="N2125" s="12">
        <f t="shared" si="207"/>
        <v>7.4861651037238261E-4</v>
      </c>
      <c r="O2125" s="12">
        <f t="shared" si="208"/>
        <v>3.2507522599359149E-4</v>
      </c>
      <c r="P2125" s="12">
        <f t="shared" si="209"/>
        <v>2.6416302404067287E-4</v>
      </c>
      <c r="Q2125" s="12">
        <f t="shared" si="202"/>
        <v>1.0432755519375916E-4</v>
      </c>
      <c r="R2125" s="12">
        <f t="shared" si="203"/>
        <v>1.5937826033811823E-4</v>
      </c>
      <c r="S2125" s="12">
        <f t="shared" si="204"/>
        <v>4.4982979198934939E-5</v>
      </c>
      <c r="T2125" s="12">
        <f t="shared" si="205"/>
        <v>5.5050705144359065E-5</v>
      </c>
      <c r="U2125" s="12">
        <f t="shared" si="206"/>
        <v>1.0067725945424122E-5</v>
      </c>
    </row>
    <row r="2126" spans="1:21">
      <c r="A2126" s="4">
        <v>2007</v>
      </c>
      <c r="B2126" s="4">
        <v>47</v>
      </c>
      <c r="C2126" s="4">
        <v>1960</v>
      </c>
      <c r="D2126" s="14">
        <v>77.752540376585713</v>
      </c>
      <c r="E2126" s="14">
        <v>51.206363800188377</v>
      </c>
      <c r="F2126" s="5">
        <v>22.921957221709995</v>
      </c>
      <c r="G2126" s="5">
        <v>8.7851333916578156</v>
      </c>
      <c r="H2126" s="5">
        <v>4.4239890988016981</v>
      </c>
      <c r="I2126" s="5">
        <v>165.08998388894361</v>
      </c>
      <c r="J2126" s="5"/>
      <c r="K2126" s="5">
        <v>425804.5</v>
      </c>
      <c r="N2126" s="12">
        <f t="shared" si="207"/>
        <v>3.8771310281817973E-4</v>
      </c>
      <c r="O2126" s="12">
        <f t="shared" si="208"/>
        <v>1.826014999291593E-4</v>
      </c>
      <c r="P2126" s="12">
        <f t="shared" si="209"/>
        <v>1.2025792071288203E-4</v>
      </c>
      <c r="Q2126" s="12">
        <f t="shared" si="202"/>
        <v>5.3832115963335277E-5</v>
      </c>
      <c r="R2126" s="12">
        <f t="shared" si="203"/>
        <v>8.4853682176138368E-5</v>
      </c>
      <c r="S2126" s="12">
        <f t="shared" si="204"/>
        <v>2.0631847224859803E-5</v>
      </c>
      <c r="T2126" s="12">
        <f t="shared" si="205"/>
        <v>3.1021566212803091E-5</v>
      </c>
      <c r="U2126" s="12">
        <f t="shared" si="206"/>
        <v>1.0389718987943289E-5</v>
      </c>
    </row>
    <row r="2127" spans="1:21">
      <c r="A2127" s="4">
        <v>2007</v>
      </c>
      <c r="B2127" s="4">
        <v>48</v>
      </c>
      <c r="C2127" s="4">
        <v>1959</v>
      </c>
      <c r="D2127" s="14">
        <v>39.730642064230864</v>
      </c>
      <c r="E2127" s="14">
        <v>29.347499999170005</v>
      </c>
      <c r="F2127" s="5">
        <v>8.2318842838516542</v>
      </c>
      <c r="G2127" s="5">
        <v>4.140904659601099</v>
      </c>
      <c r="H2127" s="5">
        <v>0</v>
      </c>
      <c r="I2127" s="5">
        <v>81.450931006853608</v>
      </c>
      <c r="J2127" s="5"/>
      <c r="K2127" s="5">
        <v>412120</v>
      </c>
      <c r="N2127" s="12">
        <f t="shared" si="207"/>
        <v>1.9763886976330585E-4</v>
      </c>
      <c r="O2127" s="12">
        <f t="shared" si="208"/>
        <v>9.6405517966201257E-5</v>
      </c>
      <c r="P2127" s="12">
        <f t="shared" si="209"/>
        <v>7.1211055030500833E-5</v>
      </c>
      <c r="Q2127" s="12">
        <f t="shared" si="202"/>
        <v>1.9974483849004305E-5</v>
      </c>
      <c r="R2127" s="12">
        <f t="shared" si="203"/>
        <v>3.0022296766603789E-5</v>
      </c>
      <c r="S2127" s="12">
        <f t="shared" si="204"/>
        <v>1.0047812917599482E-5</v>
      </c>
      <c r="T2127" s="12">
        <f t="shared" si="205"/>
        <v>1.0047812917599482E-5</v>
      </c>
      <c r="U2127" s="12">
        <f t="shared" si="206"/>
        <v>0</v>
      </c>
    </row>
    <row r="2128" spans="1:21">
      <c r="A2128" s="4">
        <v>2007</v>
      </c>
      <c r="B2128" s="4">
        <v>49</v>
      </c>
      <c r="C2128" s="4">
        <v>1958</v>
      </c>
      <c r="D2128" s="14">
        <v>34.914996152948518</v>
      </c>
      <c r="E2128" s="14">
        <v>29.19628224708498</v>
      </c>
      <c r="F2128" s="5">
        <v>4.8298877936670239</v>
      </c>
      <c r="G2128" s="5">
        <v>0</v>
      </c>
      <c r="H2128" s="5">
        <v>0</v>
      </c>
      <c r="I2128" s="5">
        <v>68.941166193700525</v>
      </c>
      <c r="J2128" s="5"/>
      <c r="K2128" s="5">
        <v>402179.5</v>
      </c>
      <c r="N2128" s="12">
        <f t="shared" si="207"/>
        <v>1.7141889677047321E-4</v>
      </c>
      <c r="O2128" s="12">
        <f t="shared" si="208"/>
        <v>8.6814460092939888E-5</v>
      </c>
      <c r="P2128" s="12">
        <f t="shared" si="209"/>
        <v>7.2595152779007834E-5</v>
      </c>
      <c r="Q2128" s="12">
        <f t="shared" si="202"/>
        <v>1.200928389852547E-5</v>
      </c>
      <c r="R2128" s="12">
        <f t="shared" si="203"/>
        <v>1.200928389852547E-5</v>
      </c>
      <c r="S2128" s="12">
        <f t="shared" si="204"/>
        <v>0</v>
      </c>
      <c r="T2128" s="12">
        <f t="shared" si="205"/>
        <v>0</v>
      </c>
      <c r="U2128" s="12">
        <f t="shared" si="206"/>
        <v>0</v>
      </c>
    </row>
    <row r="2129" spans="1:21">
      <c r="A2129" s="4">
        <v>2007</v>
      </c>
      <c r="B2129" s="4">
        <v>50</v>
      </c>
      <c r="C2129" s="4">
        <v>1957</v>
      </c>
      <c r="D2129" s="14">
        <v>89.233340919274383</v>
      </c>
      <c r="E2129" s="14">
        <v>48.383678667316509</v>
      </c>
      <c r="F2129" s="5">
        <v>6.4824379572039232</v>
      </c>
      <c r="G2129" s="5">
        <v>1.0869588143271367</v>
      </c>
      <c r="H2129" s="5">
        <v>0</v>
      </c>
      <c r="I2129" s="5">
        <v>145.18641635812196</v>
      </c>
      <c r="J2129" s="5"/>
      <c r="K2129" s="5">
        <v>387765</v>
      </c>
      <c r="N2129" s="12">
        <f t="shared" si="207"/>
        <v>3.7441856887063545E-4</v>
      </c>
      <c r="O2129" s="12">
        <f t="shared" si="208"/>
        <v>2.3012221556683657E-4</v>
      </c>
      <c r="P2129" s="12">
        <f t="shared" si="209"/>
        <v>1.2477577570775214E-4</v>
      </c>
      <c r="Q2129" s="12">
        <f t="shared" si="202"/>
        <v>1.6717439576041991E-5</v>
      </c>
      <c r="R2129" s="12">
        <f t="shared" si="203"/>
        <v>1.9520577596046729E-5</v>
      </c>
      <c r="S2129" s="12">
        <f t="shared" si="204"/>
        <v>2.8031380200047368E-6</v>
      </c>
      <c r="T2129" s="12">
        <f t="shared" si="205"/>
        <v>2.8031380200047368E-6</v>
      </c>
      <c r="U2129" s="12">
        <f t="shared" si="206"/>
        <v>0</v>
      </c>
    </row>
    <row r="2130" spans="1:21">
      <c r="A2130" s="4">
        <v>2008</v>
      </c>
      <c r="B2130" s="4">
        <v>13</v>
      </c>
      <c r="C2130" s="4">
        <v>1995</v>
      </c>
      <c r="D2130" s="14">
        <v>0</v>
      </c>
      <c r="E2130" s="14">
        <v>0</v>
      </c>
      <c r="F2130" s="5">
        <v>0</v>
      </c>
      <c r="G2130" s="5">
        <v>0</v>
      </c>
      <c r="H2130" s="5">
        <v>0</v>
      </c>
      <c r="I2130" s="5">
        <v>0</v>
      </c>
      <c r="J2130" s="5"/>
      <c r="K2130" s="5">
        <v>264957</v>
      </c>
      <c r="N2130" s="12">
        <f t="shared" si="207"/>
        <v>0</v>
      </c>
      <c r="O2130" s="12">
        <f t="shared" si="208"/>
        <v>0</v>
      </c>
      <c r="P2130" s="12">
        <f t="shared" si="209"/>
        <v>0</v>
      </c>
      <c r="Q2130" s="12">
        <f t="shared" si="202"/>
        <v>0</v>
      </c>
      <c r="R2130" s="12">
        <f t="shared" si="203"/>
        <v>0</v>
      </c>
      <c r="S2130" s="12">
        <f t="shared" si="204"/>
        <v>0</v>
      </c>
      <c r="T2130" s="12">
        <f t="shared" si="205"/>
        <v>0</v>
      </c>
      <c r="U2130" s="12">
        <f t="shared" si="206"/>
        <v>0</v>
      </c>
    </row>
    <row r="2131" spans="1:21">
      <c r="A2131" s="4">
        <v>2008</v>
      </c>
      <c r="B2131" s="4">
        <v>14</v>
      </c>
      <c r="C2131" s="4">
        <v>1994</v>
      </c>
      <c r="D2131" s="14">
        <v>6.0014014791213484</v>
      </c>
      <c r="E2131" s="14">
        <v>0.99859852087865197</v>
      </c>
      <c r="F2131" s="5">
        <v>0</v>
      </c>
      <c r="G2131" s="5">
        <v>0</v>
      </c>
      <c r="H2131" s="5">
        <v>0</v>
      </c>
      <c r="I2131" s="5">
        <v>7</v>
      </c>
      <c r="J2131" s="5"/>
      <c r="K2131" s="5">
        <v>271094</v>
      </c>
      <c r="N2131" s="12">
        <f t="shared" si="207"/>
        <v>2.5821301836263437E-5</v>
      </c>
      <c r="O2131" s="12">
        <f t="shared" si="208"/>
        <v>2.2137714147570024E-5</v>
      </c>
      <c r="P2131" s="12">
        <f t="shared" si="209"/>
        <v>3.6835876886934125E-6</v>
      </c>
      <c r="Q2131" s="12">
        <f t="shared" si="202"/>
        <v>0</v>
      </c>
      <c r="R2131" s="12">
        <f t="shared" si="203"/>
        <v>0</v>
      </c>
      <c r="S2131" s="12">
        <f t="shared" si="204"/>
        <v>0</v>
      </c>
      <c r="T2131" s="12">
        <f t="shared" si="205"/>
        <v>0</v>
      </c>
      <c r="U2131" s="12">
        <f t="shared" si="206"/>
        <v>0</v>
      </c>
    </row>
    <row r="2132" spans="1:21">
      <c r="A2132" s="4">
        <v>2008</v>
      </c>
      <c r="B2132" s="4">
        <v>15</v>
      </c>
      <c r="C2132" s="4">
        <v>1993</v>
      </c>
      <c r="D2132" s="14">
        <v>27.677529391856901</v>
      </c>
      <c r="E2132" s="14">
        <v>5.3224706081431012</v>
      </c>
      <c r="F2132" s="5">
        <v>0</v>
      </c>
      <c r="G2132" s="5">
        <v>0</v>
      </c>
      <c r="H2132" s="5">
        <v>0</v>
      </c>
      <c r="I2132" s="5">
        <v>33</v>
      </c>
      <c r="J2132" s="5"/>
      <c r="K2132" s="5">
        <v>279633.5</v>
      </c>
      <c r="N2132" s="12">
        <f t="shared" si="207"/>
        <v>1.1801161162736225E-4</v>
      </c>
      <c r="O2132" s="12">
        <f t="shared" si="208"/>
        <v>9.8977874224143026E-5</v>
      </c>
      <c r="P2132" s="12">
        <f t="shared" si="209"/>
        <v>1.9033737403219218E-5</v>
      </c>
      <c r="Q2132" s="12">
        <f t="shared" si="202"/>
        <v>0</v>
      </c>
      <c r="R2132" s="12">
        <f t="shared" si="203"/>
        <v>0</v>
      </c>
      <c r="S2132" s="12">
        <f t="shared" si="204"/>
        <v>0</v>
      </c>
      <c r="T2132" s="12">
        <f t="shared" si="205"/>
        <v>0</v>
      </c>
      <c r="U2132" s="12">
        <f t="shared" si="206"/>
        <v>0</v>
      </c>
    </row>
    <row r="2133" spans="1:21">
      <c r="A2133" s="4">
        <v>2008</v>
      </c>
      <c r="B2133" s="6">
        <v>16</v>
      </c>
      <c r="C2133" s="4">
        <v>1992</v>
      </c>
      <c r="D2133" s="14">
        <v>697.75160864221061</v>
      </c>
      <c r="E2133" s="14">
        <v>164.24839135778944</v>
      </c>
      <c r="F2133" s="5">
        <v>0</v>
      </c>
      <c r="G2133" s="5">
        <v>0</v>
      </c>
      <c r="H2133" s="5">
        <v>0</v>
      </c>
      <c r="I2133" s="5">
        <v>862</v>
      </c>
      <c r="J2133" s="5"/>
      <c r="K2133" s="5">
        <v>284183</v>
      </c>
      <c r="N2133" s="12">
        <f t="shared" si="207"/>
        <v>3.033256739495325E-3</v>
      </c>
      <c r="O2133" s="12">
        <f t="shared" si="208"/>
        <v>2.4552897556933758E-3</v>
      </c>
      <c r="P2133" s="12">
        <f t="shared" si="209"/>
        <v>5.7796698380194959E-4</v>
      </c>
      <c r="Q2133" s="12">
        <f t="shared" si="202"/>
        <v>0</v>
      </c>
      <c r="R2133" s="12">
        <f t="shared" si="203"/>
        <v>0</v>
      </c>
      <c r="S2133" s="12">
        <f t="shared" si="204"/>
        <v>0</v>
      </c>
      <c r="T2133" s="12">
        <f t="shared" si="205"/>
        <v>0</v>
      </c>
      <c r="U2133" s="12">
        <f t="shared" si="206"/>
        <v>0</v>
      </c>
    </row>
    <row r="2134" spans="1:21">
      <c r="A2134" s="4">
        <v>2008</v>
      </c>
      <c r="B2134" s="6">
        <v>17</v>
      </c>
      <c r="C2134" s="4">
        <v>1991</v>
      </c>
      <c r="D2134" s="14">
        <v>1358.793570469692</v>
      </c>
      <c r="E2134" s="14">
        <v>253.20642953030813</v>
      </c>
      <c r="F2134" s="5">
        <v>0</v>
      </c>
      <c r="G2134" s="5">
        <v>0</v>
      </c>
      <c r="H2134" s="5">
        <v>0</v>
      </c>
      <c r="I2134" s="5">
        <v>1612</v>
      </c>
      <c r="J2134" s="5"/>
      <c r="K2134" s="5">
        <v>284806</v>
      </c>
      <c r="N2134" s="12">
        <f t="shared" si="207"/>
        <v>5.6599931181225112E-3</v>
      </c>
      <c r="O2134" s="12">
        <f t="shared" si="208"/>
        <v>4.7709443286647474E-3</v>
      </c>
      <c r="P2134" s="12">
        <f t="shared" si="209"/>
        <v>8.8904878945776471E-4</v>
      </c>
      <c r="Q2134" s="12">
        <f t="shared" si="202"/>
        <v>0</v>
      </c>
      <c r="R2134" s="12">
        <f t="shared" si="203"/>
        <v>0</v>
      </c>
      <c r="S2134" s="12">
        <f t="shared" si="204"/>
        <v>0</v>
      </c>
      <c r="T2134" s="12">
        <f t="shared" si="205"/>
        <v>0</v>
      </c>
      <c r="U2134" s="12">
        <f t="shared" si="206"/>
        <v>0</v>
      </c>
    </row>
    <row r="2135" spans="1:21">
      <c r="A2135" s="4">
        <v>2008</v>
      </c>
      <c r="B2135" s="6">
        <v>18</v>
      </c>
      <c r="C2135" s="4">
        <v>1990</v>
      </c>
      <c r="D2135" s="14">
        <v>2550.1179905986501</v>
      </c>
      <c r="E2135" s="14">
        <v>387.75401307200008</v>
      </c>
      <c r="F2135" s="5">
        <v>6.5113218016783607</v>
      </c>
      <c r="G2135" s="5">
        <v>2.7065057329848288</v>
      </c>
      <c r="H2135" s="5">
        <v>0.91016879468619361</v>
      </c>
      <c r="I2135" s="5">
        <v>2948</v>
      </c>
      <c r="J2135" s="5"/>
      <c r="K2135" s="5">
        <v>284964.5</v>
      </c>
      <c r="N2135" s="12">
        <f t="shared" si="207"/>
        <v>1.0345148255308995E-2</v>
      </c>
      <c r="O2135" s="12">
        <f t="shared" si="208"/>
        <v>8.9488971103370771E-3</v>
      </c>
      <c r="P2135" s="12">
        <f t="shared" si="209"/>
        <v>1.3607098886773618E-3</v>
      </c>
      <c r="Q2135" s="12">
        <f t="shared" si="202"/>
        <v>2.28495893407016E-5</v>
      </c>
      <c r="R2135" s="12">
        <f t="shared" si="203"/>
        <v>3.5541256294553828E-5</v>
      </c>
      <c r="S2135" s="12">
        <f t="shared" si="204"/>
        <v>9.497694389949726E-6</v>
      </c>
      <c r="T2135" s="12">
        <f t="shared" si="205"/>
        <v>1.2691666953852224E-5</v>
      </c>
      <c r="U2135" s="12">
        <f t="shared" si="206"/>
        <v>3.1939725639024987E-6</v>
      </c>
    </row>
    <row r="2136" spans="1:21">
      <c r="A2136" s="4">
        <v>2008</v>
      </c>
      <c r="B2136" s="6">
        <v>19</v>
      </c>
      <c r="C2136" s="4">
        <v>1989</v>
      </c>
      <c r="D2136" s="14">
        <v>4088.6358593721529</v>
      </c>
      <c r="E2136" s="14">
        <v>609.3559479117381</v>
      </c>
      <c r="F2136" s="5">
        <v>23.432875723292387</v>
      </c>
      <c r="G2136" s="5">
        <v>8.2264345522775848</v>
      </c>
      <c r="H2136" s="5">
        <v>2.3488824405384561</v>
      </c>
      <c r="I2136" s="5">
        <v>4732</v>
      </c>
      <c r="J2136" s="5"/>
      <c r="K2136" s="5">
        <v>286094</v>
      </c>
      <c r="N2136" s="12">
        <f t="shared" si="207"/>
        <v>1.6540018315658489E-2</v>
      </c>
      <c r="O2136" s="12">
        <f t="shared" si="208"/>
        <v>1.4291232459863377E-2</v>
      </c>
      <c r="P2136" s="12">
        <f t="shared" si="209"/>
        <v>2.1299151604428548E-3</v>
      </c>
      <c r="Q2136" s="12">
        <f t="shared" si="202"/>
        <v>8.1906211676205682E-5</v>
      </c>
      <c r="R2136" s="12">
        <f t="shared" si="203"/>
        <v>1.1887069535225636E-4</v>
      </c>
      <c r="S2136" s="12">
        <f t="shared" si="204"/>
        <v>2.8754306459686623E-5</v>
      </c>
      <c r="T2136" s="12">
        <f t="shared" si="205"/>
        <v>3.6964483676050675E-5</v>
      </c>
      <c r="U2136" s="12">
        <f t="shared" si="206"/>
        <v>8.2101772163640481E-6</v>
      </c>
    </row>
    <row r="2137" spans="1:21">
      <c r="A2137" s="4">
        <v>2008</v>
      </c>
      <c r="B2137" s="4">
        <v>20</v>
      </c>
      <c r="C2137" s="4">
        <v>1988</v>
      </c>
      <c r="D2137" s="14">
        <v>4489.2225238383489</v>
      </c>
      <c r="E2137" s="14">
        <v>1604.4794911101735</v>
      </c>
      <c r="F2137" s="5">
        <v>468.05543837408959</v>
      </c>
      <c r="G2137" s="5">
        <v>154.59548447094136</v>
      </c>
      <c r="H2137" s="5">
        <v>37.647062206446606</v>
      </c>
      <c r="I2137" s="5">
        <v>6754</v>
      </c>
      <c r="J2137" s="5"/>
      <c r="K2137" s="5">
        <v>285168</v>
      </c>
      <c r="N2137" s="12">
        <f t="shared" si="207"/>
        <v>2.3684284351680414E-2</v>
      </c>
      <c r="O2137" s="12">
        <f t="shared" si="208"/>
        <v>1.574237826066862E-2</v>
      </c>
      <c r="P2137" s="12">
        <f t="shared" si="209"/>
        <v>5.6264359644496347E-3</v>
      </c>
      <c r="Q2137" s="12">
        <f t="shared" si="202"/>
        <v>1.6413322615934803E-3</v>
      </c>
      <c r="R2137" s="12">
        <f t="shared" si="203"/>
        <v>2.3154701265621584E-3</v>
      </c>
      <c r="S2137" s="12">
        <f t="shared" si="204"/>
        <v>5.4212073048498207E-4</v>
      </c>
      <c r="T2137" s="12">
        <f t="shared" si="205"/>
        <v>6.7413786496867806E-4</v>
      </c>
      <c r="U2137" s="12">
        <f t="shared" si="206"/>
        <v>1.3201713448369594E-4</v>
      </c>
    </row>
    <row r="2138" spans="1:21">
      <c r="A2138" s="4">
        <v>2008</v>
      </c>
      <c r="B2138" s="6">
        <v>21</v>
      </c>
      <c r="C2138" s="4">
        <v>1987</v>
      </c>
      <c r="D2138" s="14">
        <v>5532.0788685259777</v>
      </c>
      <c r="E2138" s="14">
        <v>2280.8003771783133</v>
      </c>
      <c r="F2138" s="5">
        <v>533.02883359044176</v>
      </c>
      <c r="G2138" s="5">
        <v>160.15146242673515</v>
      </c>
      <c r="H2138" s="5">
        <v>44.94045827853224</v>
      </c>
      <c r="I2138" s="5">
        <v>8551</v>
      </c>
      <c r="J2138" s="5"/>
      <c r="K2138" s="5">
        <v>284471</v>
      </c>
      <c r="N2138" s="12">
        <f t="shared" si="207"/>
        <v>3.0059303057253638E-2</v>
      </c>
      <c r="O2138" s="12">
        <f t="shared" si="208"/>
        <v>1.9446899221804606E-2</v>
      </c>
      <c r="P2138" s="12">
        <f t="shared" si="209"/>
        <v>8.017690299462206E-3</v>
      </c>
      <c r="Q2138" s="12">
        <f t="shared" si="202"/>
        <v>1.8737545605367217E-3</v>
      </c>
      <c r="R2138" s="12">
        <f t="shared" si="203"/>
        <v>2.5947135359868289E-3</v>
      </c>
      <c r="S2138" s="12">
        <f t="shared" si="204"/>
        <v>5.6297992563999544E-4</v>
      </c>
      <c r="T2138" s="12">
        <f t="shared" si="205"/>
        <v>7.2095897545010703E-4</v>
      </c>
      <c r="U2138" s="12">
        <f t="shared" si="206"/>
        <v>1.5797904981011153E-4</v>
      </c>
    </row>
    <row r="2139" spans="1:21">
      <c r="A2139" s="4">
        <v>2008</v>
      </c>
      <c r="B2139" s="6">
        <v>22</v>
      </c>
      <c r="C2139" s="4">
        <v>1986</v>
      </c>
      <c r="D2139" s="14">
        <v>6599.1465418475618</v>
      </c>
      <c r="E2139" s="14">
        <v>2927.4881201721878</v>
      </c>
      <c r="F2139" s="5">
        <v>642.2435589532314</v>
      </c>
      <c r="G2139" s="5">
        <v>134.84658790959446</v>
      </c>
      <c r="H2139" s="5">
        <v>49.275191117424583</v>
      </c>
      <c r="I2139" s="5">
        <v>10353</v>
      </c>
      <c r="J2139" s="5"/>
      <c r="K2139" s="5">
        <v>292885</v>
      </c>
      <c r="N2139" s="12">
        <f t="shared" si="207"/>
        <v>3.5348344913532614E-2</v>
      </c>
      <c r="O2139" s="12">
        <f t="shared" si="208"/>
        <v>2.2531527875608384E-2</v>
      </c>
      <c r="P2139" s="12">
        <f t="shared" si="209"/>
        <v>9.9953501209423083E-3</v>
      </c>
      <c r="Q2139" s="12">
        <f t="shared" si="202"/>
        <v>2.1928182015235722E-3</v>
      </c>
      <c r="R2139" s="12">
        <f t="shared" si="203"/>
        <v>2.821466916981923E-3</v>
      </c>
      <c r="S2139" s="12">
        <f t="shared" si="204"/>
        <v>4.6040796868939841E-4</v>
      </c>
      <c r="T2139" s="12">
        <f t="shared" si="205"/>
        <v>6.2864871545835065E-4</v>
      </c>
      <c r="U2139" s="12">
        <f t="shared" si="206"/>
        <v>1.6824074676895226E-4</v>
      </c>
    </row>
    <row r="2140" spans="1:21">
      <c r="A2140" s="4">
        <v>2008</v>
      </c>
      <c r="B2140" s="4">
        <v>23</v>
      </c>
      <c r="C2140" s="4">
        <v>1985</v>
      </c>
      <c r="D2140" s="14">
        <v>7836.3418837487679</v>
      </c>
      <c r="E2140" s="14">
        <v>3831.7446488162013</v>
      </c>
      <c r="F2140" s="5">
        <v>846.18870611289913</v>
      </c>
      <c r="G2140" s="5">
        <v>208.21053672394399</v>
      </c>
      <c r="H2140" s="5">
        <v>52.514224598187795</v>
      </c>
      <c r="I2140" s="5">
        <v>12775</v>
      </c>
      <c r="J2140" s="5"/>
      <c r="K2140" s="5">
        <v>302767.5</v>
      </c>
      <c r="N2140" s="12">
        <f t="shared" si="207"/>
        <v>4.2194092827004218E-2</v>
      </c>
      <c r="O2140" s="12">
        <f t="shared" si="208"/>
        <v>2.5882374705834568E-2</v>
      </c>
      <c r="P2140" s="12">
        <f t="shared" si="209"/>
        <v>1.2655733025559881E-2</v>
      </c>
      <c r="Q2140" s="12">
        <f t="shared" si="202"/>
        <v>2.7948465608524666E-3</v>
      </c>
      <c r="R2140" s="12">
        <f t="shared" si="203"/>
        <v>3.6559850956097697E-3</v>
      </c>
      <c r="S2140" s="12">
        <f t="shared" si="204"/>
        <v>6.8769117135737484E-4</v>
      </c>
      <c r="T2140" s="12">
        <f t="shared" si="205"/>
        <v>8.6113853475730312E-4</v>
      </c>
      <c r="U2140" s="12">
        <f t="shared" si="206"/>
        <v>1.7344736339992831E-4</v>
      </c>
    </row>
    <row r="2141" spans="1:21">
      <c r="A2141" s="4">
        <v>2008</v>
      </c>
      <c r="B2141" s="4">
        <v>24</v>
      </c>
      <c r="C2141" s="4">
        <v>1984</v>
      </c>
      <c r="D2141" s="14">
        <v>9568.8779350338918</v>
      </c>
      <c r="E2141" s="14">
        <v>4737.4053039791015</v>
      </c>
      <c r="F2141" s="5">
        <v>936.69356508101328</v>
      </c>
      <c r="G2141" s="5">
        <v>203.22392614913787</v>
      </c>
      <c r="H2141" s="5">
        <v>59.799269756856063</v>
      </c>
      <c r="I2141" s="5">
        <v>15506</v>
      </c>
      <c r="J2141" s="5"/>
      <c r="K2141" s="5">
        <v>310398</v>
      </c>
      <c r="N2141" s="12">
        <f t="shared" si="207"/>
        <v>4.995521878362618E-2</v>
      </c>
      <c r="O2141" s="12">
        <f t="shared" si="208"/>
        <v>3.0827769299524778E-2</v>
      </c>
      <c r="P2141" s="12">
        <f t="shared" si="209"/>
        <v>1.5262357695536381E-2</v>
      </c>
      <c r="Q2141" s="12">
        <f t="shared" si="202"/>
        <v>3.0177177851694061E-3</v>
      </c>
      <c r="R2141" s="12">
        <f t="shared" si="203"/>
        <v>3.8650917885650273E-3</v>
      </c>
      <c r="S2141" s="12">
        <f t="shared" si="204"/>
        <v>6.5472047548353364E-4</v>
      </c>
      <c r="T2141" s="12">
        <f t="shared" si="205"/>
        <v>8.4737400339562094E-4</v>
      </c>
      <c r="U2141" s="12">
        <f t="shared" si="206"/>
        <v>1.9265352791208727E-4</v>
      </c>
    </row>
    <row r="2142" spans="1:21">
      <c r="A2142" s="4">
        <v>2008</v>
      </c>
      <c r="B2142" s="4">
        <v>25</v>
      </c>
      <c r="C2142" s="4">
        <v>1983</v>
      </c>
      <c r="D2142" s="14">
        <v>11406.227280295028</v>
      </c>
      <c r="E2142" s="14">
        <v>5566.3458475434454</v>
      </c>
      <c r="F2142" s="5">
        <v>1224.649303275811</v>
      </c>
      <c r="G2142" s="5">
        <v>294.48103535737891</v>
      </c>
      <c r="H2142" s="5">
        <v>51.296533528336511</v>
      </c>
      <c r="I2142" s="5">
        <v>18543</v>
      </c>
      <c r="J2142" s="5"/>
      <c r="K2142" s="5">
        <v>322055.5</v>
      </c>
      <c r="N2142" s="12">
        <f t="shared" si="207"/>
        <v>5.7577032530107389E-2</v>
      </c>
      <c r="O2142" s="12">
        <f t="shared" si="208"/>
        <v>3.5416961611570145E-2</v>
      </c>
      <c r="P2142" s="12">
        <f t="shared" si="209"/>
        <v>1.7283809304742336E-2</v>
      </c>
      <c r="Q2142" s="12">
        <f t="shared" si="202"/>
        <v>3.8026032881780035E-3</v>
      </c>
      <c r="R2142" s="12">
        <f t="shared" si="203"/>
        <v>4.8762616137949097E-3</v>
      </c>
      <c r="S2142" s="12">
        <f t="shared" si="204"/>
        <v>9.1437977416122037E-4</v>
      </c>
      <c r="T2142" s="12">
        <f t="shared" si="205"/>
        <v>1.0736583256169057E-3</v>
      </c>
      <c r="U2142" s="12">
        <f t="shared" si="206"/>
        <v>1.5927855145568548E-4</v>
      </c>
    </row>
    <row r="2143" spans="1:21">
      <c r="A2143" s="4">
        <v>2008</v>
      </c>
      <c r="B2143" s="4">
        <v>26</v>
      </c>
      <c r="C2143" s="4">
        <v>1982</v>
      </c>
      <c r="D2143" s="14">
        <v>13569.182162276535</v>
      </c>
      <c r="E2143" s="14">
        <v>6794.4600506015368</v>
      </c>
      <c r="F2143" s="5">
        <v>1501.8536489867067</v>
      </c>
      <c r="G2143" s="5">
        <v>263.29626576280299</v>
      </c>
      <c r="H2143" s="5">
        <v>67.207872372420383</v>
      </c>
      <c r="I2143" s="5">
        <v>22196</v>
      </c>
      <c r="J2143" s="5"/>
      <c r="K2143" s="5">
        <v>333265.5</v>
      </c>
      <c r="N2143" s="12">
        <f t="shared" si="207"/>
        <v>6.6601553416120174E-2</v>
      </c>
      <c r="O2143" s="12">
        <f t="shared" si="208"/>
        <v>4.0715832158673894E-2</v>
      </c>
      <c r="P2143" s="12">
        <f t="shared" si="209"/>
        <v>2.038752901395895E-2</v>
      </c>
      <c r="Q2143" s="12">
        <f t="shared" si="202"/>
        <v>4.5064780152362207E-3</v>
      </c>
      <c r="R2143" s="12">
        <f t="shared" si="203"/>
        <v>5.4981922434873404E-3</v>
      </c>
      <c r="S2143" s="12">
        <f t="shared" si="204"/>
        <v>7.9004957237638752E-4</v>
      </c>
      <c r="T2143" s="12">
        <f t="shared" si="205"/>
        <v>9.9171422825111927E-4</v>
      </c>
      <c r="U2143" s="12">
        <f t="shared" si="206"/>
        <v>2.0166465587473167E-4</v>
      </c>
    </row>
    <row r="2144" spans="1:21">
      <c r="A2144" s="4">
        <v>2008</v>
      </c>
      <c r="B2144" s="4">
        <v>27</v>
      </c>
      <c r="C2144" s="4">
        <v>1981</v>
      </c>
      <c r="D2144" s="14">
        <v>15967.056291928244</v>
      </c>
      <c r="E2144" s="14">
        <v>8022.0179927538193</v>
      </c>
      <c r="F2144" s="5">
        <v>1836.2143544558724</v>
      </c>
      <c r="G2144" s="5">
        <v>377.55329488777994</v>
      </c>
      <c r="H2144" s="5">
        <v>69.158065974285066</v>
      </c>
      <c r="I2144" s="5">
        <v>26272</v>
      </c>
      <c r="J2144" s="5"/>
      <c r="K2144" s="5">
        <v>341585.5</v>
      </c>
      <c r="N2144" s="12">
        <f t="shared" si="207"/>
        <v>7.6911929809666976E-2</v>
      </c>
      <c r="O2144" s="12">
        <f t="shared" si="208"/>
        <v>4.6743952222586274E-2</v>
      </c>
      <c r="P2144" s="12">
        <f t="shared" si="209"/>
        <v>2.3484656089774944E-2</v>
      </c>
      <c r="Q2144" s="12">
        <f t="shared" si="202"/>
        <v>5.375562939456951E-3</v>
      </c>
      <c r="R2144" s="12">
        <f t="shared" si="203"/>
        <v>6.6833214973057616E-3</v>
      </c>
      <c r="S2144" s="12">
        <f t="shared" si="204"/>
        <v>1.1052966091587024E-3</v>
      </c>
      <c r="T2144" s="12">
        <f t="shared" si="205"/>
        <v>1.307758557848811E-3</v>
      </c>
      <c r="U2144" s="12">
        <f t="shared" si="206"/>
        <v>2.0246194869010854E-4</v>
      </c>
    </row>
    <row r="2145" spans="1:21">
      <c r="A2145" s="4">
        <v>2008</v>
      </c>
      <c r="B2145" s="4">
        <v>28</v>
      </c>
      <c r="C2145" s="4">
        <v>1980</v>
      </c>
      <c r="D2145" s="14">
        <v>18093.120211839243</v>
      </c>
      <c r="E2145" s="14">
        <v>9837.5223272698549</v>
      </c>
      <c r="F2145" s="5">
        <v>2191.4912015188838</v>
      </c>
      <c r="G2145" s="5">
        <v>419.52082089056893</v>
      </c>
      <c r="H2145" s="5">
        <v>102.34543848144924</v>
      </c>
      <c r="I2145" s="5">
        <v>30644</v>
      </c>
      <c r="J2145" s="5"/>
      <c r="K2145" s="5">
        <v>356222</v>
      </c>
      <c r="N2145" s="12">
        <f t="shared" si="207"/>
        <v>8.6025006877733554E-2</v>
      </c>
      <c r="O2145" s="12">
        <f t="shared" si="208"/>
        <v>5.0791697907033376E-2</v>
      </c>
      <c r="P2145" s="12">
        <f t="shared" si="209"/>
        <v>2.7616268302546879E-2</v>
      </c>
      <c r="Q2145" s="12">
        <f t="shared" si="202"/>
        <v>6.1520377784608582E-3</v>
      </c>
      <c r="R2145" s="12">
        <f t="shared" si="203"/>
        <v>7.6170406681532916E-3</v>
      </c>
      <c r="S2145" s="12">
        <f t="shared" si="204"/>
        <v>1.1776948669385073E-3</v>
      </c>
      <c r="T2145" s="12">
        <f t="shared" si="205"/>
        <v>1.4650028896924338E-3</v>
      </c>
      <c r="U2145" s="12">
        <f t="shared" si="206"/>
        <v>2.8730802275392657E-4</v>
      </c>
    </row>
    <row r="2146" spans="1:21">
      <c r="A2146" s="4">
        <v>2008</v>
      </c>
      <c r="B2146" s="4">
        <v>29</v>
      </c>
      <c r="C2146" s="4">
        <v>1979</v>
      </c>
      <c r="D2146" s="14">
        <v>19969.1127640798</v>
      </c>
      <c r="E2146" s="14">
        <v>11664.245407746195</v>
      </c>
      <c r="F2146" s="5">
        <v>2563.7680272149996</v>
      </c>
      <c r="G2146" s="5">
        <v>535.87345708799626</v>
      </c>
      <c r="H2146" s="5">
        <v>116.00034387100824</v>
      </c>
      <c r="I2146" s="5">
        <v>34849</v>
      </c>
      <c r="J2146" s="5"/>
      <c r="K2146" s="5">
        <v>375095.5</v>
      </c>
      <c r="N2146" s="12">
        <f t="shared" si="207"/>
        <v>9.2907006349049776E-2</v>
      </c>
      <c r="O2146" s="12">
        <f t="shared" si="208"/>
        <v>5.3237409577240463E-2</v>
      </c>
      <c r="P2146" s="12">
        <f t="shared" si="209"/>
        <v>3.1096735118779605E-2</v>
      </c>
      <c r="Q2146" s="12">
        <f t="shared" si="202"/>
        <v>6.8349740991694103E-3</v>
      </c>
      <c r="R2146" s="12">
        <f t="shared" si="203"/>
        <v>8.572861653029706E-3</v>
      </c>
      <c r="S2146" s="12">
        <f t="shared" si="204"/>
        <v>1.4286320606032232E-3</v>
      </c>
      <c r="T2146" s="12">
        <f t="shared" si="205"/>
        <v>1.7378875538602958E-3</v>
      </c>
      <c r="U2146" s="12">
        <f t="shared" si="206"/>
        <v>3.0925549325707248E-4</v>
      </c>
    </row>
    <row r="2147" spans="1:21">
      <c r="A2147" s="4">
        <v>2008</v>
      </c>
      <c r="B2147" s="4">
        <v>30</v>
      </c>
      <c r="C2147" s="4">
        <v>1978</v>
      </c>
      <c r="D2147" s="14">
        <v>21406.12661093448</v>
      </c>
      <c r="E2147" s="14">
        <v>13243.46551491117</v>
      </c>
      <c r="F2147" s="5">
        <v>2992.0413344384833</v>
      </c>
      <c r="G2147" s="5">
        <v>605.65756300996122</v>
      </c>
      <c r="H2147" s="5">
        <v>110.70897670590357</v>
      </c>
      <c r="I2147" s="5">
        <v>38358</v>
      </c>
      <c r="J2147" s="5"/>
      <c r="K2147" s="5">
        <v>394442.5</v>
      </c>
      <c r="N2147" s="12">
        <f t="shared" si="207"/>
        <v>9.7246113185065E-2</v>
      </c>
      <c r="O2147" s="12">
        <f t="shared" si="208"/>
        <v>5.4269320904655256E-2</v>
      </c>
      <c r="P2147" s="12">
        <f t="shared" si="209"/>
        <v>3.3575148506844898E-2</v>
      </c>
      <c r="Q2147" s="12">
        <f t="shared" si="202"/>
        <v>7.5854942974919876E-3</v>
      </c>
      <c r="R2147" s="12">
        <f t="shared" si="203"/>
        <v>9.4016437735648366E-3</v>
      </c>
      <c r="S2147" s="12">
        <f t="shared" si="204"/>
        <v>1.5354774473084448E-3</v>
      </c>
      <c r="T2147" s="12">
        <f t="shared" si="205"/>
        <v>1.8161494760728491E-3</v>
      </c>
      <c r="U2147" s="12">
        <f t="shared" si="206"/>
        <v>2.8067202876440436E-4</v>
      </c>
    </row>
    <row r="2148" spans="1:21">
      <c r="A2148" s="4">
        <v>2008</v>
      </c>
      <c r="B2148" s="4">
        <v>31</v>
      </c>
      <c r="C2148" s="4">
        <v>1977</v>
      </c>
      <c r="D2148" s="14">
        <v>21817.140637453202</v>
      </c>
      <c r="E2148" s="14">
        <v>15158.450506774323</v>
      </c>
      <c r="F2148" s="5">
        <v>3361.9681841232209</v>
      </c>
      <c r="G2148" s="5">
        <v>640.27471157407388</v>
      </c>
      <c r="H2148" s="5">
        <v>185.16596007517714</v>
      </c>
      <c r="I2148" s="5">
        <v>41163</v>
      </c>
      <c r="J2148" s="5"/>
      <c r="K2148" s="5">
        <v>411812.5</v>
      </c>
      <c r="N2148" s="12">
        <f t="shared" si="207"/>
        <v>9.9955683715283045E-2</v>
      </c>
      <c r="O2148" s="12">
        <f t="shared" si="208"/>
        <v>5.2978335134201124E-2</v>
      </c>
      <c r="P2148" s="12">
        <f t="shared" si="209"/>
        <v>3.6809107316495546E-2</v>
      </c>
      <c r="Q2148" s="12">
        <f t="shared" si="202"/>
        <v>8.1638322880515299E-3</v>
      </c>
      <c r="R2148" s="12">
        <f t="shared" si="203"/>
        <v>1.0168241264586363E-2</v>
      </c>
      <c r="S2148" s="12">
        <f t="shared" si="204"/>
        <v>1.5547724063113041E-3</v>
      </c>
      <c r="T2148" s="12">
        <f t="shared" si="205"/>
        <v>2.0044089765348335E-3</v>
      </c>
      <c r="U2148" s="12">
        <f t="shared" si="206"/>
        <v>4.4963657022352926E-4</v>
      </c>
    </row>
    <row r="2149" spans="1:21">
      <c r="A2149" s="4">
        <v>2008</v>
      </c>
      <c r="B2149" s="4">
        <v>32</v>
      </c>
      <c r="C2149" s="4">
        <v>1976</v>
      </c>
      <c r="D2149" s="14">
        <v>21324.096035628048</v>
      </c>
      <c r="E2149" s="14">
        <v>16982.066415339323</v>
      </c>
      <c r="F2149" s="5">
        <v>3980.6568185049296</v>
      </c>
      <c r="G2149" s="5">
        <v>771.18149011146761</v>
      </c>
      <c r="H2149" s="5">
        <v>181.99924041623061</v>
      </c>
      <c r="I2149" s="5">
        <v>43240</v>
      </c>
      <c r="J2149" s="5"/>
      <c r="K2149" s="5">
        <v>430962.5</v>
      </c>
      <c r="N2149" s="12">
        <f t="shared" si="207"/>
        <v>0.10033355570380253</v>
      </c>
      <c r="O2149" s="12">
        <f t="shared" si="208"/>
        <v>4.9480165990377467E-2</v>
      </c>
      <c r="P2149" s="12">
        <f t="shared" si="209"/>
        <v>3.9404974714364528E-2</v>
      </c>
      <c r="Q2149" s="12">
        <f t="shared" si="202"/>
        <v>9.2366663422105855E-3</v>
      </c>
      <c r="R2149" s="12">
        <f t="shared" si="203"/>
        <v>1.1448414999060538E-2</v>
      </c>
      <c r="S2149" s="12">
        <f t="shared" si="204"/>
        <v>1.7894398935208227E-3</v>
      </c>
      <c r="T2149" s="12">
        <f t="shared" si="205"/>
        <v>2.2117486568499537E-3</v>
      </c>
      <c r="U2149" s="12">
        <f t="shared" si="206"/>
        <v>4.2230876332913095E-4</v>
      </c>
    </row>
    <row r="2150" spans="1:21">
      <c r="A2150" s="4">
        <v>2008</v>
      </c>
      <c r="B2150" s="4">
        <v>33</v>
      </c>
      <c r="C2150" s="4">
        <v>1975</v>
      </c>
      <c r="D2150" s="14">
        <v>19985.343591713565</v>
      </c>
      <c r="E2150" s="14">
        <v>18055.244797703694</v>
      </c>
      <c r="F2150" s="5">
        <v>4318.6907341533952</v>
      </c>
      <c r="G2150" s="5">
        <v>865.62131378585548</v>
      </c>
      <c r="H2150" s="5">
        <v>149.09956264349532</v>
      </c>
      <c r="I2150" s="5">
        <v>43374</v>
      </c>
      <c r="J2150" s="5"/>
      <c r="K2150" s="5">
        <v>449694.5</v>
      </c>
      <c r="N2150" s="12">
        <f t="shared" si="207"/>
        <v>9.6452146957545629E-2</v>
      </c>
      <c r="O2150" s="12">
        <f t="shared" si="208"/>
        <v>4.4442045859385791E-2</v>
      </c>
      <c r="P2150" s="12">
        <f t="shared" si="209"/>
        <v>4.015002362204495E-2</v>
      </c>
      <c r="Q2150" s="12">
        <f t="shared" si="202"/>
        <v>9.6036103046699371E-3</v>
      </c>
      <c r="R2150" s="12">
        <f t="shared" si="203"/>
        <v>1.1860077476114887E-2</v>
      </c>
      <c r="S2150" s="12">
        <f t="shared" si="204"/>
        <v>1.9249097193447006E-3</v>
      </c>
      <c r="T2150" s="12">
        <f t="shared" si="205"/>
        <v>2.2564671714449492E-3</v>
      </c>
      <c r="U2150" s="12">
        <f t="shared" si="206"/>
        <v>3.3155745210024874E-4</v>
      </c>
    </row>
    <row r="2151" spans="1:21">
      <c r="A2151" s="4">
        <v>2008</v>
      </c>
      <c r="B2151" s="4">
        <v>34</v>
      </c>
      <c r="C2151" s="4">
        <v>1974</v>
      </c>
      <c r="D2151" s="14">
        <v>17893.271372574276</v>
      </c>
      <c r="E2151" s="14">
        <v>17707.949530624395</v>
      </c>
      <c r="F2151" s="5">
        <v>4586.7323752984439</v>
      </c>
      <c r="G2151" s="5">
        <v>842.04381798485474</v>
      </c>
      <c r="H2151" s="5">
        <v>178.00290351802522</v>
      </c>
      <c r="I2151" s="5">
        <v>41208</v>
      </c>
      <c r="J2151" s="5"/>
      <c r="K2151" s="5">
        <v>459813</v>
      </c>
      <c r="N2151" s="12">
        <f t="shared" si="207"/>
        <v>8.9619040783970871E-2</v>
      </c>
      <c r="O2151" s="12">
        <f t="shared" si="208"/>
        <v>3.8914235510031855E-2</v>
      </c>
      <c r="P2151" s="12">
        <f t="shared" si="209"/>
        <v>3.8511198097105549E-2</v>
      </c>
      <c r="Q2151" s="12">
        <f t="shared" si="202"/>
        <v>9.975212478330199E-3</v>
      </c>
      <c r="R2151" s="12">
        <f t="shared" si="203"/>
        <v>1.219360717683346E-2</v>
      </c>
      <c r="S2151" s="12">
        <f t="shared" si="204"/>
        <v>1.8312744919888187E-3</v>
      </c>
      <c r="T2151" s="12">
        <f t="shared" si="205"/>
        <v>2.2183946985032611E-3</v>
      </c>
      <c r="U2151" s="12">
        <f t="shared" si="206"/>
        <v>3.8712020651444223E-4</v>
      </c>
    </row>
    <row r="2152" spans="1:21">
      <c r="A2152" s="4">
        <v>2008</v>
      </c>
      <c r="B2152" s="4">
        <v>35</v>
      </c>
      <c r="C2152" s="4">
        <v>1973</v>
      </c>
      <c r="D2152" s="14">
        <v>15284.650285005544</v>
      </c>
      <c r="E2152" s="14">
        <v>16997.20472756774</v>
      </c>
      <c r="F2152" s="5">
        <v>4623.1920712224755</v>
      </c>
      <c r="G2152" s="5">
        <v>918.26826674224731</v>
      </c>
      <c r="H2152" s="5">
        <v>204.6846494619931</v>
      </c>
      <c r="I2152" s="5">
        <v>38028</v>
      </c>
      <c r="J2152" s="5"/>
      <c r="K2152" s="5">
        <v>461289</v>
      </c>
      <c r="N2152" s="12">
        <f t="shared" si="207"/>
        <v>8.243855804062096E-2</v>
      </c>
      <c r="O2152" s="12">
        <f t="shared" si="208"/>
        <v>3.3134651563348667E-2</v>
      </c>
      <c r="P2152" s="12">
        <f t="shared" si="209"/>
        <v>3.6847192817447937E-2</v>
      </c>
      <c r="Q2152" s="12">
        <f t="shared" si="202"/>
        <v>1.0022333225423705E-2</v>
      </c>
      <c r="R2152" s="12">
        <f t="shared" si="203"/>
        <v>1.2456713659824353E-2</v>
      </c>
      <c r="S2152" s="12">
        <f t="shared" si="204"/>
        <v>1.9906571948220039E-3</v>
      </c>
      <c r="T2152" s="12">
        <f t="shared" si="205"/>
        <v>2.4343804344006477E-3</v>
      </c>
      <c r="U2152" s="12">
        <f t="shared" si="206"/>
        <v>4.4372323957864396E-4</v>
      </c>
    </row>
    <row r="2153" spans="1:21">
      <c r="A2153" s="4">
        <v>2008</v>
      </c>
      <c r="B2153" s="4">
        <v>36</v>
      </c>
      <c r="C2153" s="4">
        <v>1972</v>
      </c>
      <c r="D2153" s="14">
        <v>12932.336663633072</v>
      </c>
      <c r="E2153" s="14">
        <v>15329.914766129301</v>
      </c>
      <c r="F2153" s="5">
        <v>4650.9511912973176</v>
      </c>
      <c r="G2153" s="5">
        <v>879.06124227129203</v>
      </c>
      <c r="H2153" s="5">
        <v>189.73613666901707</v>
      </c>
      <c r="I2153" s="5">
        <v>33982</v>
      </c>
      <c r="J2153" s="5"/>
      <c r="K2153" s="5">
        <v>467522</v>
      </c>
      <c r="N2153" s="12">
        <f t="shared" si="207"/>
        <v>7.2685349566437518E-2</v>
      </c>
      <c r="O2153" s="12">
        <f t="shared" si="208"/>
        <v>2.7661450506357075E-2</v>
      </c>
      <c r="P2153" s="12">
        <f t="shared" si="209"/>
        <v>3.2789718486251555E-2</v>
      </c>
      <c r="Q2153" s="12">
        <f t="shared" si="202"/>
        <v>9.9480905525244114E-3</v>
      </c>
      <c r="R2153" s="12">
        <f t="shared" si="203"/>
        <v>1.2234180573828883E-2</v>
      </c>
      <c r="S2153" s="12">
        <f t="shared" si="204"/>
        <v>1.8802564205990136E-3</v>
      </c>
      <c r="T2153" s="12">
        <f t="shared" si="205"/>
        <v>2.2860900213044714E-3</v>
      </c>
      <c r="U2153" s="12">
        <f t="shared" si="206"/>
        <v>4.0583360070545784E-4</v>
      </c>
    </row>
    <row r="2154" spans="1:21">
      <c r="A2154" s="4">
        <v>2008</v>
      </c>
      <c r="B2154" s="4">
        <v>37</v>
      </c>
      <c r="C2154" s="4">
        <v>1971</v>
      </c>
      <c r="D2154" s="14">
        <v>10067.190375587215</v>
      </c>
      <c r="E2154" s="14">
        <v>12707.611001084857</v>
      </c>
      <c r="F2154" s="5">
        <v>4230.9872322902656</v>
      </c>
      <c r="G2154" s="5">
        <v>860.2356702827019</v>
      </c>
      <c r="H2154" s="5">
        <v>154.97572075496007</v>
      </c>
      <c r="I2154" s="5">
        <v>28021</v>
      </c>
      <c r="J2154" s="5"/>
      <c r="K2154" s="5">
        <v>469041.5</v>
      </c>
      <c r="N2154" s="12">
        <f t="shared" si="207"/>
        <v>5.9740982407740041E-2</v>
      </c>
      <c r="O2154" s="12">
        <f t="shared" si="208"/>
        <v>2.1463325474584266E-2</v>
      </c>
      <c r="P2154" s="12">
        <f t="shared" si="209"/>
        <v>2.7092722074880064E-2</v>
      </c>
      <c r="Q2154" s="12">
        <f t="shared" si="202"/>
        <v>9.020496549431694E-3</v>
      </c>
      <c r="R2154" s="12">
        <f t="shared" si="203"/>
        <v>1.1184934858275713E-2</v>
      </c>
      <c r="S2154" s="12">
        <f t="shared" si="204"/>
        <v>1.8340289084925361E-3</v>
      </c>
      <c r="T2154" s="12">
        <f t="shared" si="205"/>
        <v>2.1644383088440192E-3</v>
      </c>
      <c r="U2154" s="12">
        <f t="shared" si="206"/>
        <v>3.3040940035148291E-4</v>
      </c>
    </row>
    <row r="2155" spans="1:21">
      <c r="A2155" s="4">
        <v>2008</v>
      </c>
      <c r="B2155" s="4">
        <v>38</v>
      </c>
      <c r="C2155" s="4">
        <v>1970</v>
      </c>
      <c r="D2155" s="14">
        <v>7745.0121335881549</v>
      </c>
      <c r="E2155" s="14">
        <v>10195.83266152207</v>
      </c>
      <c r="F2155" s="5">
        <v>3845.0698784066476</v>
      </c>
      <c r="G2155" s="5">
        <v>791.64220988532327</v>
      </c>
      <c r="H2155" s="5">
        <v>161.44311659780277</v>
      </c>
      <c r="I2155" s="5">
        <v>22739</v>
      </c>
      <c r="J2155" s="5"/>
      <c r="K2155" s="5">
        <v>474210.5</v>
      </c>
      <c r="N2155" s="12">
        <f t="shared" si="207"/>
        <v>4.795127902060372E-2</v>
      </c>
      <c r="O2155" s="12">
        <f t="shared" si="208"/>
        <v>1.6332434928345439E-2</v>
      </c>
      <c r="P2155" s="12">
        <f t="shared" si="209"/>
        <v>2.1500647205243389E-2</v>
      </c>
      <c r="Q2155" s="12">
        <f t="shared" si="202"/>
        <v>8.108360903874224E-3</v>
      </c>
      <c r="R2155" s="12">
        <f t="shared" si="203"/>
        <v>1.0118196887014888E-2</v>
      </c>
      <c r="S2155" s="12">
        <f t="shared" si="204"/>
        <v>1.6693898804124399E-3</v>
      </c>
      <c r="T2155" s="12">
        <f t="shared" si="205"/>
        <v>2.0098359831406645E-3</v>
      </c>
      <c r="U2155" s="12">
        <f t="shared" si="206"/>
        <v>3.4044610272822464E-4</v>
      </c>
    </row>
    <row r="2156" spans="1:21">
      <c r="A2156" s="4">
        <v>2008</v>
      </c>
      <c r="B2156" s="4">
        <v>39</v>
      </c>
      <c r="C2156" s="4">
        <v>1969</v>
      </c>
      <c r="D2156" s="14">
        <v>5919.6056899514597</v>
      </c>
      <c r="E2156" s="14">
        <v>7581.1906183490255</v>
      </c>
      <c r="F2156" s="5">
        <v>3055.0850980666287</v>
      </c>
      <c r="G2156" s="5">
        <v>641.65794383563866</v>
      </c>
      <c r="H2156" s="5">
        <v>132.46064979724727</v>
      </c>
      <c r="I2156" s="5">
        <v>17330</v>
      </c>
      <c r="J2156" s="5"/>
      <c r="K2156" s="5">
        <v>479150.5</v>
      </c>
      <c r="N2156" s="12">
        <f t="shared" si="207"/>
        <v>3.6168176804573932E-2</v>
      </c>
      <c r="O2156" s="12">
        <f t="shared" si="208"/>
        <v>1.2354376526689338E-2</v>
      </c>
      <c r="P2156" s="12">
        <f t="shared" si="209"/>
        <v>1.5822149029060859E-2</v>
      </c>
      <c r="Q2156" s="12">
        <f t="shared" si="202"/>
        <v>6.3760448920884534E-3</v>
      </c>
      <c r="R2156" s="12">
        <f t="shared" si="203"/>
        <v>7.9916512488237296E-3</v>
      </c>
      <c r="S2156" s="12">
        <f t="shared" si="204"/>
        <v>1.3391574126201239E-3</v>
      </c>
      <c r="T2156" s="12">
        <f t="shared" si="205"/>
        <v>1.6156063567352762E-3</v>
      </c>
      <c r="U2156" s="12">
        <f t="shared" si="206"/>
        <v>2.7644894411515226E-4</v>
      </c>
    </row>
    <row r="2157" spans="1:21">
      <c r="A2157" s="4">
        <v>2008</v>
      </c>
      <c r="B2157" s="4">
        <v>40</v>
      </c>
      <c r="C2157" s="4">
        <v>1968</v>
      </c>
      <c r="D2157" s="14">
        <v>4356.8644000239356</v>
      </c>
      <c r="E2157" s="14">
        <v>5373.1595007210635</v>
      </c>
      <c r="F2157" s="5">
        <v>2222.6481210113006</v>
      </c>
      <c r="G2157" s="5">
        <v>460.91392788237533</v>
      </c>
      <c r="H2157" s="5">
        <v>99.414050361325408</v>
      </c>
      <c r="I2157" s="5">
        <v>12513</v>
      </c>
      <c r="J2157" s="5"/>
      <c r="K2157" s="5">
        <v>478621.5</v>
      </c>
      <c r="N2157" s="12">
        <f t="shared" si="207"/>
        <v>2.6143831816999447E-2</v>
      </c>
      <c r="O2157" s="12">
        <f t="shared" si="208"/>
        <v>9.1029433488130709E-3</v>
      </c>
      <c r="P2157" s="12">
        <f t="shared" si="209"/>
        <v>1.122632288921635E-2</v>
      </c>
      <c r="Q2157" s="12">
        <f t="shared" si="202"/>
        <v>4.6438534855022199E-3</v>
      </c>
      <c r="R2157" s="12">
        <f t="shared" si="203"/>
        <v>5.8145655789700237E-3</v>
      </c>
      <c r="S2157" s="12">
        <f t="shared" si="204"/>
        <v>9.6300297392067709E-4</v>
      </c>
      <c r="T2157" s="12">
        <f t="shared" si="205"/>
        <v>1.1707120934678044E-3</v>
      </c>
      <c r="U2157" s="12">
        <f t="shared" si="206"/>
        <v>2.0770911954712734E-4</v>
      </c>
    </row>
    <row r="2158" spans="1:21">
      <c r="A2158" s="4">
        <v>2008</v>
      </c>
      <c r="B2158" s="4">
        <v>41</v>
      </c>
      <c r="C2158" s="4">
        <v>1967</v>
      </c>
      <c r="D2158" s="14">
        <v>3077.5757386480691</v>
      </c>
      <c r="E2158" s="14">
        <v>3666.9255138765006</v>
      </c>
      <c r="F2158" s="5">
        <v>1484.6511305477241</v>
      </c>
      <c r="G2158" s="5">
        <v>344.78674164365134</v>
      </c>
      <c r="H2158" s="5">
        <v>77.060875284055598</v>
      </c>
      <c r="I2158" s="5">
        <v>8651</v>
      </c>
      <c r="J2158" s="5"/>
      <c r="K2158" s="5">
        <v>484601</v>
      </c>
      <c r="N2158" s="12">
        <f t="shared" si="207"/>
        <v>1.7851799728023674E-2</v>
      </c>
      <c r="O2158" s="12">
        <f t="shared" si="208"/>
        <v>6.3507416176360942E-3</v>
      </c>
      <c r="P2158" s="12">
        <f t="shared" si="209"/>
        <v>7.5668963000004143E-3</v>
      </c>
      <c r="Q2158" s="12">
        <f t="shared" si="202"/>
        <v>3.0636567620531616E-3</v>
      </c>
      <c r="R2158" s="12">
        <f t="shared" si="203"/>
        <v>3.9341618103871665E-3</v>
      </c>
      <c r="S2158" s="12">
        <f t="shared" si="204"/>
        <v>7.1148582368515815E-4</v>
      </c>
      <c r="T2158" s="12">
        <f t="shared" si="205"/>
        <v>8.7050504833400448E-4</v>
      </c>
      <c r="U2158" s="12">
        <f t="shared" si="206"/>
        <v>1.5901922464884636E-4</v>
      </c>
    </row>
    <row r="2159" spans="1:21">
      <c r="A2159" s="4">
        <v>2008</v>
      </c>
      <c r="B2159" s="4">
        <v>42</v>
      </c>
      <c r="C2159" s="4">
        <v>1966</v>
      </c>
      <c r="D2159" s="14">
        <v>2004.2419265408848</v>
      </c>
      <c r="E2159" s="14">
        <v>2116.6648538884219</v>
      </c>
      <c r="F2159" s="5">
        <v>954.24412188466431</v>
      </c>
      <c r="G2159" s="5">
        <v>217.529742543693</v>
      </c>
      <c r="H2159" s="5">
        <v>61.319355142336342</v>
      </c>
      <c r="I2159" s="5">
        <v>5354</v>
      </c>
      <c r="J2159" s="5"/>
      <c r="K2159" s="5">
        <v>488211</v>
      </c>
      <c r="N2159" s="12">
        <f t="shared" si="207"/>
        <v>1.0966569782327722E-2</v>
      </c>
      <c r="O2159" s="12">
        <f t="shared" si="208"/>
        <v>4.1052781001265533E-3</v>
      </c>
      <c r="P2159" s="12">
        <f t="shared" si="209"/>
        <v>4.3355533855001672E-3</v>
      </c>
      <c r="Q2159" s="12">
        <f t="shared" si="202"/>
        <v>1.9545731699709026E-3</v>
      </c>
      <c r="R2159" s="12">
        <f t="shared" si="203"/>
        <v>2.5257382967010036E-3</v>
      </c>
      <c r="S2159" s="12">
        <f t="shared" si="204"/>
        <v>4.455650170596177E-4</v>
      </c>
      <c r="T2159" s="12">
        <f t="shared" si="205"/>
        <v>5.7116512673010102E-4</v>
      </c>
      <c r="U2159" s="12">
        <f t="shared" si="206"/>
        <v>1.2560010967048335E-4</v>
      </c>
    </row>
    <row r="2160" spans="1:21">
      <c r="A2160" s="4">
        <v>2008</v>
      </c>
      <c r="B2160" s="4">
        <v>43</v>
      </c>
      <c r="C2160" s="4">
        <v>1965</v>
      </c>
      <c r="D2160" s="14">
        <v>1136.1589360235321</v>
      </c>
      <c r="E2160" s="14">
        <v>1090.5922301842234</v>
      </c>
      <c r="F2160" s="5">
        <v>502.17703635776553</v>
      </c>
      <c r="G2160" s="5">
        <v>131.43587826040769</v>
      </c>
      <c r="H2160" s="5">
        <v>40.635919174071383</v>
      </c>
      <c r="I2160" s="5">
        <v>2901</v>
      </c>
      <c r="J2160" s="5"/>
      <c r="K2160" s="5">
        <v>491720</v>
      </c>
      <c r="N2160" s="12">
        <f t="shared" si="207"/>
        <v>5.8996990156999921E-3</v>
      </c>
      <c r="O2160" s="12">
        <f t="shared" si="208"/>
        <v>2.3105810949799318E-3</v>
      </c>
      <c r="P2160" s="12">
        <f t="shared" si="209"/>
        <v>2.2179131013264123E-3</v>
      </c>
      <c r="Q2160" s="12">
        <f t="shared" si="202"/>
        <v>1.0212662416777139E-3</v>
      </c>
      <c r="R2160" s="12">
        <f t="shared" si="203"/>
        <v>1.3712048193936478E-3</v>
      </c>
      <c r="S2160" s="12">
        <f t="shared" si="204"/>
        <v>2.6729821496056228E-4</v>
      </c>
      <c r="T2160" s="12">
        <f t="shared" si="205"/>
        <v>3.4993857771593401E-4</v>
      </c>
      <c r="U2160" s="12">
        <f t="shared" si="206"/>
        <v>8.2640362755371716E-5</v>
      </c>
    </row>
    <row r="2161" spans="1:21">
      <c r="A2161" s="4">
        <v>2008</v>
      </c>
      <c r="B2161" s="4">
        <v>44</v>
      </c>
      <c r="C2161" s="4">
        <v>1964</v>
      </c>
      <c r="D2161" s="14">
        <v>643.43419352727335</v>
      </c>
      <c r="E2161" s="14">
        <v>556.78006241570006</v>
      </c>
      <c r="F2161" s="5">
        <v>271.84966930676239</v>
      </c>
      <c r="G2161" s="5">
        <v>77.744973852554907</v>
      </c>
      <c r="H2161" s="5">
        <v>17.191100897709433</v>
      </c>
      <c r="I2161" s="5">
        <v>1567</v>
      </c>
      <c r="J2161" s="5"/>
      <c r="K2161" s="5">
        <v>481675.5</v>
      </c>
      <c r="N2161" s="12">
        <f t="shared" si="207"/>
        <v>3.2532275359656035E-3</v>
      </c>
      <c r="O2161" s="12">
        <f t="shared" si="208"/>
        <v>1.3358250389053903E-3</v>
      </c>
      <c r="P2161" s="12">
        <f t="shared" si="209"/>
        <v>1.1559235676626694E-3</v>
      </c>
      <c r="Q2161" s="12">
        <f t="shared" si="202"/>
        <v>5.6438342682316699E-4</v>
      </c>
      <c r="R2161" s="12">
        <f t="shared" si="203"/>
        <v>7.6147892939754406E-4</v>
      </c>
      <c r="S2161" s="12">
        <f t="shared" si="204"/>
        <v>1.6140529018510367E-4</v>
      </c>
      <c r="T2161" s="12">
        <f t="shared" si="205"/>
        <v>1.9709550257437702E-4</v>
      </c>
      <c r="U2161" s="12">
        <f t="shared" si="206"/>
        <v>3.5690212389273343E-5</v>
      </c>
    </row>
    <row r="2162" spans="1:21">
      <c r="A2162" s="4">
        <v>2008</v>
      </c>
      <c r="B2162" s="4">
        <v>45</v>
      </c>
      <c r="C2162" s="4">
        <v>1963</v>
      </c>
      <c r="D2162" s="14">
        <v>334.49855895738813</v>
      </c>
      <c r="E2162" s="14">
        <v>276.51707338062897</v>
      </c>
      <c r="F2162" s="5">
        <v>120.3144333646994</v>
      </c>
      <c r="G2162" s="5">
        <v>31.877768281112306</v>
      </c>
      <c r="H2162" s="5">
        <v>11.792166016171246</v>
      </c>
      <c r="I2162" s="5">
        <v>775</v>
      </c>
      <c r="J2162" s="5"/>
      <c r="K2162" s="5">
        <v>461043</v>
      </c>
      <c r="N2162" s="12">
        <f t="shared" si="207"/>
        <v>1.6809711892383139E-3</v>
      </c>
      <c r="O2162" s="12">
        <f t="shared" si="208"/>
        <v>7.2552572961174578E-4</v>
      </c>
      <c r="P2162" s="12">
        <f t="shared" si="209"/>
        <v>5.9976417249720524E-4</v>
      </c>
      <c r="Q2162" s="12">
        <f t="shared" si="202"/>
        <v>2.6096141436850661E-4</v>
      </c>
      <c r="R2162" s="12">
        <f t="shared" si="203"/>
        <v>3.5568128712936309E-4</v>
      </c>
      <c r="S2162" s="12">
        <f t="shared" si="204"/>
        <v>6.9142722655180335E-5</v>
      </c>
      <c r="T2162" s="12">
        <f t="shared" si="205"/>
        <v>9.4719872760856477E-5</v>
      </c>
      <c r="U2162" s="12">
        <f t="shared" si="206"/>
        <v>2.5577150105676142E-5</v>
      </c>
    </row>
    <row r="2163" spans="1:21">
      <c r="A2163" s="4">
        <v>2008</v>
      </c>
      <c r="B2163" s="4">
        <v>46</v>
      </c>
      <c r="C2163" s="4">
        <v>1962</v>
      </c>
      <c r="D2163" s="14">
        <v>175.27604551597591</v>
      </c>
      <c r="E2163" s="14">
        <v>118.42723160556005</v>
      </c>
      <c r="F2163" s="5">
        <v>64.389645962648871</v>
      </c>
      <c r="G2163" s="5">
        <v>11.690488616496848</v>
      </c>
      <c r="H2163" s="5">
        <v>3.2165882993183175</v>
      </c>
      <c r="I2163" s="5">
        <v>373</v>
      </c>
      <c r="J2163" s="5"/>
      <c r="K2163" s="5">
        <v>450400.5</v>
      </c>
      <c r="N2163" s="12">
        <f t="shared" si="207"/>
        <v>8.2815183375684531E-4</v>
      </c>
      <c r="O2163" s="12">
        <f t="shared" si="208"/>
        <v>3.8915597455148451E-4</v>
      </c>
      <c r="P2163" s="12">
        <f t="shared" si="209"/>
        <v>2.6293761131606215E-4</v>
      </c>
      <c r="Q2163" s="12">
        <f t="shared" si="202"/>
        <v>1.4296086696761855E-4</v>
      </c>
      <c r="R2163" s="12">
        <f t="shared" si="203"/>
        <v>1.7605824788929862E-4</v>
      </c>
      <c r="S2163" s="12">
        <f t="shared" si="204"/>
        <v>2.5955762963177989E-5</v>
      </c>
      <c r="T2163" s="12">
        <f t="shared" si="205"/>
        <v>3.3097380921680075E-5</v>
      </c>
      <c r="U2163" s="12">
        <f t="shared" si="206"/>
        <v>7.1416179585020827E-6</v>
      </c>
    </row>
    <row r="2164" spans="1:21">
      <c r="A2164" s="4">
        <v>2008</v>
      </c>
      <c r="B2164" s="4">
        <v>47</v>
      </c>
      <c r="C2164" s="4">
        <v>1961</v>
      </c>
      <c r="D2164" s="14">
        <v>81.759008455259774</v>
      </c>
      <c r="E2164" s="14">
        <v>54.272654438222744</v>
      </c>
      <c r="F2164" s="5">
        <v>25.462635136346659</v>
      </c>
      <c r="G2164" s="5">
        <v>4.2727341572307376</v>
      </c>
      <c r="H2164" s="5">
        <v>3.2329678129400863</v>
      </c>
      <c r="I2164" s="5">
        <v>169</v>
      </c>
      <c r="J2164" s="5"/>
      <c r="K2164" s="5">
        <v>440230</v>
      </c>
      <c r="N2164" s="12">
        <f t="shared" si="207"/>
        <v>3.8389023919314902E-4</v>
      </c>
      <c r="O2164" s="12">
        <f t="shared" si="208"/>
        <v>1.8571884800049922E-4</v>
      </c>
      <c r="P2164" s="12">
        <f t="shared" si="209"/>
        <v>1.2328249878068906E-4</v>
      </c>
      <c r="Q2164" s="12">
        <f t="shared" si="202"/>
        <v>5.7839391082721891E-5</v>
      </c>
      <c r="R2164" s="12">
        <f t="shared" si="203"/>
        <v>7.4888892411960754E-5</v>
      </c>
      <c r="S2164" s="12">
        <f t="shared" si="204"/>
        <v>9.7056860214677275E-6</v>
      </c>
      <c r="T2164" s="12">
        <f t="shared" si="205"/>
        <v>1.7049501329238863E-5</v>
      </c>
      <c r="U2164" s="12">
        <f t="shared" si="206"/>
        <v>7.3438153077711342E-6</v>
      </c>
    </row>
    <row r="2165" spans="1:21">
      <c r="A2165" s="4">
        <v>2008</v>
      </c>
      <c r="B2165" s="4">
        <v>48</v>
      </c>
      <c r="C2165" s="4">
        <v>1960</v>
      </c>
      <c r="D2165" s="14">
        <v>52.593010253844348</v>
      </c>
      <c r="E2165" s="14">
        <v>35.311299755962366</v>
      </c>
      <c r="F2165" s="5">
        <v>5.5289787316058003</v>
      </c>
      <c r="G2165" s="5">
        <v>5.5667112585874872</v>
      </c>
      <c r="H2165" s="5">
        <v>0</v>
      </c>
      <c r="I2165" s="5">
        <v>99</v>
      </c>
      <c r="J2165" s="5"/>
      <c r="K2165" s="5">
        <v>428543.5</v>
      </c>
      <c r="N2165" s="12">
        <f t="shared" si="207"/>
        <v>2.3101505448105034E-4</v>
      </c>
      <c r="O2165" s="12">
        <f t="shared" si="208"/>
        <v>1.2272502150620495E-4</v>
      </c>
      <c r="P2165" s="12">
        <f t="shared" si="209"/>
        <v>8.239840239313481E-5</v>
      </c>
      <c r="Q2165" s="12">
        <f t="shared" si="202"/>
        <v>1.2901791140469521E-5</v>
      </c>
      <c r="R2165" s="12">
        <f t="shared" si="203"/>
        <v>2.589163058171058E-5</v>
      </c>
      <c r="S2165" s="12">
        <f t="shared" si="204"/>
        <v>1.2989839441241057E-5</v>
      </c>
      <c r="T2165" s="12">
        <f t="shared" si="205"/>
        <v>1.2989839441241057E-5</v>
      </c>
      <c r="U2165" s="12">
        <f t="shared" si="206"/>
        <v>0</v>
      </c>
    </row>
    <row r="2166" spans="1:21">
      <c r="A2166" s="4">
        <v>2008</v>
      </c>
      <c r="B2166" s="4">
        <v>49</v>
      </c>
      <c r="C2166" s="4">
        <v>1959</v>
      </c>
      <c r="D2166" s="14">
        <v>41.643835517054669</v>
      </c>
      <c r="E2166" s="14">
        <v>19.307255312326291</v>
      </c>
      <c r="F2166" s="5">
        <v>6.0189140831398324</v>
      </c>
      <c r="G2166" s="5">
        <v>3.0299950874792159</v>
      </c>
      <c r="H2166" s="5">
        <v>0</v>
      </c>
      <c r="I2166" s="5">
        <v>70</v>
      </c>
      <c r="J2166" s="5"/>
      <c r="K2166" s="5">
        <v>415025</v>
      </c>
      <c r="N2166" s="12">
        <f t="shared" si="207"/>
        <v>1.6866453828082644E-4</v>
      </c>
      <c r="O2166" s="12">
        <f t="shared" si="208"/>
        <v>1.0034054699609582E-4</v>
      </c>
      <c r="P2166" s="12">
        <f t="shared" si="209"/>
        <v>4.6520704324622112E-5</v>
      </c>
      <c r="Q2166" s="12">
        <f t="shared" si="202"/>
        <v>1.4502533782639196E-5</v>
      </c>
      <c r="R2166" s="12">
        <f t="shared" si="203"/>
        <v>2.1803286960108542E-5</v>
      </c>
      <c r="S2166" s="12">
        <f t="shared" si="204"/>
        <v>7.3007531774693472E-6</v>
      </c>
      <c r="T2166" s="12">
        <f t="shared" si="205"/>
        <v>7.3007531774693472E-6</v>
      </c>
      <c r="U2166" s="12">
        <f t="shared" si="206"/>
        <v>0</v>
      </c>
    </row>
    <row r="2167" spans="1:21">
      <c r="A2167" s="4">
        <v>2008</v>
      </c>
      <c r="B2167" s="4">
        <v>50</v>
      </c>
      <c r="C2167" s="4">
        <v>1958</v>
      </c>
      <c r="D2167" s="14">
        <v>54.796001282256874</v>
      </c>
      <c r="E2167" s="14">
        <v>34.199995227858317</v>
      </c>
      <c r="F2167" s="5">
        <v>13.731294979058063</v>
      </c>
      <c r="G2167" s="5">
        <v>2.1269237277723931</v>
      </c>
      <c r="H2167" s="5">
        <v>2.1457847830543457</v>
      </c>
      <c r="I2167" s="5">
        <v>107</v>
      </c>
      <c r="J2167" s="5"/>
      <c r="K2167" s="5">
        <v>395380</v>
      </c>
      <c r="N2167" s="12">
        <f t="shared" si="207"/>
        <v>2.7062572714856595E-4</v>
      </c>
      <c r="O2167" s="12">
        <f t="shared" si="208"/>
        <v>1.3859072609200484E-4</v>
      </c>
      <c r="P2167" s="12">
        <f t="shared" si="209"/>
        <v>8.6499052121650854E-5</v>
      </c>
      <c r="Q2167" s="12">
        <f t="shared" si="202"/>
        <v>3.4729361573822809E-5</v>
      </c>
      <c r="R2167" s="12">
        <f t="shared" si="203"/>
        <v>4.5535948934910214E-5</v>
      </c>
      <c r="S2167" s="12">
        <f t="shared" si="204"/>
        <v>5.3794418730648822E-6</v>
      </c>
      <c r="T2167" s="12">
        <f t="shared" si="205"/>
        <v>1.0806587361087406E-5</v>
      </c>
      <c r="U2167" s="12">
        <f t="shared" si="206"/>
        <v>5.4271454880225242E-6</v>
      </c>
    </row>
    <row r="2168" spans="1:21">
      <c r="A2168" s="7">
        <v>2009</v>
      </c>
      <c r="B2168" s="8">
        <v>13</v>
      </c>
      <c r="C2168" s="9">
        <v>1996</v>
      </c>
      <c r="D2168" s="15">
        <v>9</v>
      </c>
      <c r="E2168" s="15">
        <v>2</v>
      </c>
      <c r="F2168" s="10">
        <v>0</v>
      </c>
      <c r="G2168" s="5">
        <v>0</v>
      </c>
      <c r="H2168" s="5">
        <v>0</v>
      </c>
      <c r="I2168" s="10">
        <v>11</v>
      </c>
      <c r="J2168" s="10"/>
      <c r="K2168" s="10">
        <v>266582</v>
      </c>
      <c r="N2168" s="12">
        <f t="shared" si="207"/>
        <v>4.1263101034578478E-5</v>
      </c>
      <c r="O2168" s="12">
        <f t="shared" si="208"/>
        <v>3.3760719028291485E-5</v>
      </c>
      <c r="P2168" s="12">
        <f t="shared" si="209"/>
        <v>7.5023820062869965E-6</v>
      </c>
      <c r="Q2168" s="12">
        <f t="shared" si="202"/>
        <v>0</v>
      </c>
      <c r="R2168" s="12">
        <f t="shared" si="203"/>
        <v>0</v>
      </c>
      <c r="S2168" s="12">
        <f t="shared" si="204"/>
        <v>0</v>
      </c>
      <c r="T2168" s="12">
        <f t="shared" si="205"/>
        <v>0</v>
      </c>
      <c r="U2168" s="12">
        <f t="shared" si="206"/>
        <v>0</v>
      </c>
    </row>
    <row r="2169" spans="1:21">
      <c r="A2169" s="7">
        <v>2009</v>
      </c>
      <c r="B2169" s="8">
        <v>14</v>
      </c>
      <c r="C2169" s="9">
        <v>1995</v>
      </c>
      <c r="D2169" s="15">
        <v>5</v>
      </c>
      <c r="E2169" s="15">
        <v>1</v>
      </c>
      <c r="F2169" s="10">
        <v>0</v>
      </c>
      <c r="G2169" s="5">
        <v>0</v>
      </c>
      <c r="H2169" s="5">
        <v>0</v>
      </c>
      <c r="I2169" s="10">
        <v>6</v>
      </c>
      <c r="J2169" s="10"/>
      <c r="K2169" s="10">
        <v>267942</v>
      </c>
      <c r="N2169" s="12">
        <f t="shared" si="207"/>
        <v>2.2392905927402199E-5</v>
      </c>
      <c r="O2169" s="12">
        <f t="shared" si="208"/>
        <v>1.8660754939501833E-5</v>
      </c>
      <c r="P2169" s="12">
        <f t="shared" si="209"/>
        <v>3.7321509879003666E-6</v>
      </c>
      <c r="Q2169" s="12">
        <f t="shared" si="202"/>
        <v>0</v>
      </c>
      <c r="R2169" s="12">
        <f t="shared" si="203"/>
        <v>0</v>
      </c>
      <c r="S2169" s="12">
        <f t="shared" si="204"/>
        <v>0</v>
      </c>
      <c r="T2169" s="12">
        <f t="shared" si="205"/>
        <v>0</v>
      </c>
      <c r="U2169" s="12">
        <f t="shared" si="206"/>
        <v>0</v>
      </c>
    </row>
    <row r="2170" spans="1:21">
      <c r="A2170" s="7">
        <v>2009</v>
      </c>
      <c r="B2170" s="8">
        <v>15</v>
      </c>
      <c r="C2170" s="9">
        <v>1994</v>
      </c>
      <c r="D2170" s="15">
        <v>27</v>
      </c>
      <c r="E2170" s="15">
        <v>3</v>
      </c>
      <c r="F2170" s="10">
        <v>0</v>
      </c>
      <c r="G2170" s="5">
        <v>0</v>
      </c>
      <c r="H2170" s="5">
        <v>0</v>
      </c>
      <c r="I2170" s="10">
        <v>30</v>
      </c>
      <c r="J2170" s="10"/>
      <c r="K2170" s="10">
        <v>273108</v>
      </c>
      <c r="N2170" s="12">
        <f t="shared" si="207"/>
        <v>1.0984665407091699E-4</v>
      </c>
      <c r="O2170" s="12">
        <f t="shared" si="208"/>
        <v>9.8861988663825301E-5</v>
      </c>
      <c r="P2170" s="12">
        <f t="shared" si="209"/>
        <v>1.0984665407091699E-5</v>
      </c>
      <c r="Q2170" s="12">
        <f t="shared" ref="Q2170:Q2233" si="210">F2170/$K2170</f>
        <v>0</v>
      </c>
      <c r="R2170" s="12">
        <f t="shared" ref="R2170:R2233" si="211">Q2170+S2170+U2170</f>
        <v>0</v>
      </c>
      <c r="S2170" s="12">
        <f t="shared" ref="S2170:S2233" si="212">G2170/$K2170</f>
        <v>0</v>
      </c>
      <c r="T2170" s="12">
        <f t="shared" ref="T2170:T2233" si="213">S2170+U2170</f>
        <v>0</v>
      </c>
      <c r="U2170" s="12">
        <f t="shared" ref="U2170:U2233" si="214">H2170/$K2170</f>
        <v>0</v>
      </c>
    </row>
    <row r="2171" spans="1:21">
      <c r="A2171" s="7">
        <v>2009</v>
      </c>
      <c r="B2171" s="11">
        <v>16</v>
      </c>
      <c r="C2171" s="9">
        <v>1993</v>
      </c>
      <c r="D2171" s="15">
        <v>722</v>
      </c>
      <c r="E2171" s="15">
        <v>87</v>
      </c>
      <c r="F2171" s="10">
        <v>0</v>
      </c>
      <c r="G2171" s="5">
        <v>0</v>
      </c>
      <c r="H2171" s="5">
        <v>0</v>
      </c>
      <c r="I2171" s="10">
        <v>809</v>
      </c>
      <c r="J2171" s="10"/>
      <c r="K2171" s="10">
        <v>281580.5</v>
      </c>
      <c r="N2171" s="12">
        <f t="shared" si="207"/>
        <v>2.8730682699973898E-3</v>
      </c>
      <c r="O2171" s="12">
        <f t="shared" si="208"/>
        <v>2.5640980110483505E-3</v>
      </c>
      <c r="P2171" s="12">
        <f t="shared" si="209"/>
        <v>3.0897025894903945E-4</v>
      </c>
      <c r="Q2171" s="12">
        <f t="shared" si="210"/>
        <v>0</v>
      </c>
      <c r="R2171" s="12">
        <f t="shared" si="211"/>
        <v>0</v>
      </c>
      <c r="S2171" s="12">
        <f t="shared" si="212"/>
        <v>0</v>
      </c>
      <c r="T2171" s="12">
        <f t="shared" si="213"/>
        <v>0</v>
      </c>
      <c r="U2171" s="12">
        <f t="shared" si="214"/>
        <v>0</v>
      </c>
    </row>
    <row r="2172" spans="1:21">
      <c r="A2172" s="7">
        <v>2009</v>
      </c>
      <c r="B2172" s="11">
        <v>17</v>
      </c>
      <c r="C2172" s="9">
        <v>1992</v>
      </c>
      <c r="D2172" s="15">
        <v>1397</v>
      </c>
      <c r="E2172" s="15">
        <v>181</v>
      </c>
      <c r="F2172" s="10">
        <v>0</v>
      </c>
      <c r="G2172" s="5">
        <v>0</v>
      </c>
      <c r="H2172" s="5">
        <v>0</v>
      </c>
      <c r="I2172" s="10">
        <v>1578</v>
      </c>
      <c r="J2172" s="10"/>
      <c r="K2172" s="10">
        <v>286039</v>
      </c>
      <c r="N2172" s="12">
        <f t="shared" si="207"/>
        <v>5.5167302360866876E-3</v>
      </c>
      <c r="O2172" s="12">
        <f t="shared" si="208"/>
        <v>4.8839493915165417E-3</v>
      </c>
      <c r="P2172" s="12">
        <f t="shared" si="209"/>
        <v>6.3278084457014602E-4</v>
      </c>
      <c r="Q2172" s="12">
        <f t="shared" si="210"/>
        <v>0</v>
      </c>
      <c r="R2172" s="12">
        <f t="shared" si="211"/>
        <v>0</v>
      </c>
      <c r="S2172" s="12">
        <f t="shared" si="212"/>
        <v>0</v>
      </c>
      <c r="T2172" s="12">
        <f t="shared" si="213"/>
        <v>0</v>
      </c>
      <c r="U2172" s="12">
        <f t="shared" si="214"/>
        <v>0</v>
      </c>
    </row>
    <row r="2173" spans="1:21">
      <c r="A2173" s="7">
        <v>2009</v>
      </c>
      <c r="B2173" s="11">
        <v>18</v>
      </c>
      <c r="C2173" s="9">
        <v>1991</v>
      </c>
      <c r="D2173" s="15">
        <v>2280</v>
      </c>
      <c r="E2173" s="15">
        <v>220</v>
      </c>
      <c r="F2173" s="10">
        <v>93.097803427715675</v>
      </c>
      <c r="G2173" s="5">
        <v>47.328977431472978</v>
      </c>
      <c r="H2173" s="5">
        <v>17.573219140811347</v>
      </c>
      <c r="I2173" s="10">
        <v>2658</v>
      </c>
      <c r="J2173" s="10"/>
      <c r="K2173" s="10">
        <v>287213</v>
      </c>
      <c r="N2173" s="12">
        <f t="shared" ref="N2173:N2236" si="215">I2173/$K2173</f>
        <v>9.2544557523510425E-3</v>
      </c>
      <c r="O2173" s="12">
        <f t="shared" ref="O2173:O2236" si="216">D2173/$K2173</f>
        <v>7.9383593361024747E-3</v>
      </c>
      <c r="P2173" s="12">
        <f t="shared" ref="P2173:P2236" si="217">E2173/$K2173</f>
        <v>7.6598204120287034E-4</v>
      </c>
      <c r="Q2173" s="12">
        <f t="shared" si="210"/>
        <v>3.2414202500484198E-4</v>
      </c>
      <c r="R2173" s="12">
        <f t="shared" si="211"/>
        <v>5.5011437504569782E-4</v>
      </c>
      <c r="S2173" s="12">
        <f t="shared" si="212"/>
        <v>1.6478703064092844E-4</v>
      </c>
      <c r="T2173" s="12">
        <f t="shared" si="213"/>
        <v>2.2597235004085585E-4</v>
      </c>
      <c r="U2173" s="12">
        <f t="shared" si="214"/>
        <v>6.1185319399927396E-5</v>
      </c>
    </row>
    <row r="2174" spans="1:21">
      <c r="A2174" s="7">
        <v>2009</v>
      </c>
      <c r="B2174" s="11">
        <v>19</v>
      </c>
      <c r="C2174" s="9">
        <v>1990</v>
      </c>
      <c r="D2174" s="15">
        <v>4025</v>
      </c>
      <c r="E2174" s="15">
        <v>467</v>
      </c>
      <c r="F2174" s="10">
        <v>156.33334612522066</v>
      </c>
      <c r="G2174" s="5">
        <v>56.151949648889676</v>
      </c>
      <c r="H2174" s="5">
        <v>20.514704225889648</v>
      </c>
      <c r="I2174" s="10">
        <v>4725</v>
      </c>
      <c r="J2174" s="10"/>
      <c r="K2174" s="10">
        <v>288778</v>
      </c>
      <c r="N2174" s="12">
        <f t="shared" si="215"/>
        <v>1.6362049740631213E-2</v>
      </c>
      <c r="O2174" s="12">
        <f t="shared" si="216"/>
        <v>1.393804237164881E-2</v>
      </c>
      <c r="P2174" s="12">
        <f t="shared" si="217"/>
        <v>1.6171592018782595E-3</v>
      </c>
      <c r="Q2174" s="12">
        <f t="shared" si="210"/>
        <v>5.4136169003601614E-4</v>
      </c>
      <c r="R2174" s="12">
        <f t="shared" si="211"/>
        <v>8.0684816710414225E-4</v>
      </c>
      <c r="S2174" s="12">
        <f t="shared" si="212"/>
        <v>1.9444677104519623E-4</v>
      </c>
      <c r="T2174" s="12">
        <f t="shared" si="213"/>
        <v>2.654864770681261E-4</v>
      </c>
      <c r="U2174" s="12">
        <f t="shared" si="214"/>
        <v>7.1039706022929893E-5</v>
      </c>
    </row>
    <row r="2175" spans="1:21">
      <c r="A2175" s="7">
        <v>2009</v>
      </c>
      <c r="B2175" s="11">
        <v>20</v>
      </c>
      <c r="C2175" s="9">
        <v>1989</v>
      </c>
      <c r="D2175" s="15">
        <v>4434</v>
      </c>
      <c r="E2175" s="15">
        <v>1521</v>
      </c>
      <c r="F2175" s="10">
        <v>446.60480525246231</v>
      </c>
      <c r="G2175" s="5">
        <v>148.65595376193215</v>
      </c>
      <c r="H2175" s="5">
        <v>43.739240985605491</v>
      </c>
      <c r="I2175" s="10">
        <v>6594</v>
      </c>
      <c r="J2175" s="10"/>
      <c r="K2175" s="10">
        <v>290854.5</v>
      </c>
      <c r="N2175" s="12">
        <f t="shared" si="215"/>
        <v>2.2671129379122551E-2</v>
      </c>
      <c r="O2175" s="12">
        <f t="shared" si="216"/>
        <v>1.5244735769946829E-2</v>
      </c>
      <c r="P2175" s="12">
        <f t="shared" si="217"/>
        <v>5.2294188331279039E-3</v>
      </c>
      <c r="Q2175" s="12">
        <f t="shared" si="210"/>
        <v>1.5354921627565065E-3</v>
      </c>
      <c r="R2175" s="12">
        <f t="shared" si="211"/>
        <v>2.1969747760478176E-3</v>
      </c>
      <c r="S2175" s="12">
        <f t="shared" si="212"/>
        <v>5.1110075230719192E-4</v>
      </c>
      <c r="T2175" s="12">
        <f t="shared" si="213"/>
        <v>6.6148261329131109E-4</v>
      </c>
      <c r="U2175" s="12">
        <f t="shared" si="214"/>
        <v>1.5038186098411917E-4</v>
      </c>
    </row>
    <row r="2176" spans="1:21">
      <c r="A2176" s="7">
        <v>2009</v>
      </c>
      <c r="B2176" s="11">
        <v>21</v>
      </c>
      <c r="C2176" s="9">
        <v>1988</v>
      </c>
      <c r="D2176" s="15">
        <v>5594</v>
      </c>
      <c r="E2176" s="15">
        <v>2283</v>
      </c>
      <c r="F2176" s="10">
        <v>558.25763557473795</v>
      </c>
      <c r="G2176" s="5">
        <v>147.80420756347385</v>
      </c>
      <c r="H2176" s="5">
        <v>45.938156861788158</v>
      </c>
      <c r="I2176" s="10">
        <v>8629</v>
      </c>
      <c r="J2176" s="10"/>
      <c r="K2176" s="10">
        <v>290949</v>
      </c>
      <c r="N2176" s="12">
        <f t="shared" si="215"/>
        <v>2.9658118776830302E-2</v>
      </c>
      <c r="O2176" s="12">
        <f t="shared" si="216"/>
        <v>1.922673733197227E-2</v>
      </c>
      <c r="P2176" s="12">
        <f t="shared" si="217"/>
        <v>7.8467360259014459E-3</v>
      </c>
      <c r="Q2176" s="12">
        <f t="shared" si="210"/>
        <v>1.9187473941300296E-3</v>
      </c>
      <c r="R2176" s="12">
        <f t="shared" si="211"/>
        <v>2.5846454189565873E-3</v>
      </c>
      <c r="S2176" s="12">
        <f t="shared" si="212"/>
        <v>5.0800727125191653E-4</v>
      </c>
      <c r="T2176" s="12">
        <f t="shared" si="213"/>
        <v>6.6589802482655731E-4</v>
      </c>
      <c r="U2176" s="12">
        <f t="shared" si="214"/>
        <v>1.5789075357464078E-4</v>
      </c>
    </row>
    <row r="2177" spans="1:21">
      <c r="A2177" s="7">
        <v>2009</v>
      </c>
      <c r="B2177" s="11">
        <v>22</v>
      </c>
      <c r="C2177" s="9">
        <v>1987</v>
      </c>
      <c r="D2177" s="15">
        <v>6605</v>
      </c>
      <c r="E2177" s="15">
        <v>3030</v>
      </c>
      <c r="F2177" s="10">
        <v>655.73170052030923</v>
      </c>
      <c r="G2177" s="5">
        <v>165.39852834487323</v>
      </c>
      <c r="H2177" s="5">
        <v>46.869771134817583</v>
      </c>
      <c r="I2177" s="10">
        <v>10503</v>
      </c>
      <c r="J2177" s="10"/>
      <c r="K2177" s="10">
        <v>290480.5</v>
      </c>
      <c r="N2177" s="12">
        <f t="shared" si="215"/>
        <v>3.6157332419904264E-2</v>
      </c>
      <c r="O2177" s="12">
        <f t="shared" si="216"/>
        <v>2.273818724492694E-2</v>
      </c>
      <c r="P2177" s="12">
        <f t="shared" si="217"/>
        <v>1.0430992786090632E-2</v>
      </c>
      <c r="Q2177" s="12">
        <f t="shared" si="210"/>
        <v>2.2574035108047156E-3</v>
      </c>
      <c r="R2177" s="12">
        <f t="shared" si="211"/>
        <v>2.9881523888866898E-3</v>
      </c>
      <c r="S2177" s="12">
        <f t="shared" si="212"/>
        <v>5.6939632211068633E-4</v>
      </c>
      <c r="T2177" s="12">
        <f t="shared" si="213"/>
        <v>7.3074887808197381E-4</v>
      </c>
      <c r="U2177" s="12">
        <f t="shared" si="214"/>
        <v>1.613525559712875E-4</v>
      </c>
    </row>
    <row r="2178" spans="1:21">
      <c r="A2178" s="7">
        <v>2009</v>
      </c>
      <c r="B2178" s="11">
        <v>23</v>
      </c>
      <c r="C2178" s="9">
        <v>1986</v>
      </c>
      <c r="D2178" s="15">
        <v>7860</v>
      </c>
      <c r="E2178" s="15">
        <v>3736</v>
      </c>
      <c r="F2178" s="10">
        <v>770.85420621404774</v>
      </c>
      <c r="G2178" s="5">
        <v>170.63994186930827</v>
      </c>
      <c r="H2178" s="5">
        <v>45.505851916644062</v>
      </c>
      <c r="I2178" s="10">
        <v>12583</v>
      </c>
      <c r="J2178" s="10"/>
      <c r="K2178" s="10">
        <v>299134.5</v>
      </c>
      <c r="N2178" s="12">
        <f t="shared" si="215"/>
        <v>4.2064689963879125E-2</v>
      </c>
      <c r="O2178" s="12">
        <f t="shared" si="216"/>
        <v>2.6275805699442892E-2</v>
      </c>
      <c r="P2178" s="12">
        <f t="shared" si="217"/>
        <v>1.2489365151796265E-2</v>
      </c>
      <c r="Q2178" s="12">
        <f t="shared" si="210"/>
        <v>2.5769485171855729E-3</v>
      </c>
      <c r="R2178" s="12">
        <f t="shared" si="211"/>
        <v>3.2995191126399667E-3</v>
      </c>
      <c r="S2178" s="12">
        <f t="shared" si="212"/>
        <v>5.7044554161859724E-4</v>
      </c>
      <c r="T2178" s="12">
        <f t="shared" si="213"/>
        <v>7.2257059545439376E-4</v>
      </c>
      <c r="U2178" s="12">
        <f t="shared" si="214"/>
        <v>1.5212505383579647E-4</v>
      </c>
    </row>
    <row r="2179" spans="1:21">
      <c r="A2179" s="7">
        <v>2009</v>
      </c>
      <c r="B2179" s="11">
        <v>24</v>
      </c>
      <c r="C2179" s="9">
        <v>1985</v>
      </c>
      <c r="D2179" s="15">
        <v>9403</v>
      </c>
      <c r="E2179" s="15">
        <v>4611</v>
      </c>
      <c r="F2179" s="10">
        <v>976.16484360966672</v>
      </c>
      <c r="G2179" s="5">
        <v>214.75459849034618</v>
      </c>
      <c r="H2179" s="5">
        <v>52.080557899987006</v>
      </c>
      <c r="I2179" s="10">
        <v>15257</v>
      </c>
      <c r="J2179" s="10"/>
      <c r="K2179" s="10">
        <v>309263</v>
      </c>
      <c r="N2179" s="12">
        <f t="shared" si="215"/>
        <v>4.9333415248510169E-2</v>
      </c>
      <c r="O2179" s="12">
        <f t="shared" si="216"/>
        <v>3.0404542412121722E-2</v>
      </c>
      <c r="P2179" s="12">
        <f t="shared" si="217"/>
        <v>1.4909640015132751E-2</v>
      </c>
      <c r="Q2179" s="12">
        <f t="shared" si="210"/>
        <v>3.1564229914657323E-3</v>
      </c>
      <c r="R2179" s="12">
        <f t="shared" si="211"/>
        <v>4.0192328212556947E-3</v>
      </c>
      <c r="S2179" s="12">
        <f t="shared" si="212"/>
        <v>6.9440766755268551E-4</v>
      </c>
      <c r="T2179" s="12">
        <f t="shared" si="213"/>
        <v>8.6280982978996252E-4</v>
      </c>
      <c r="U2179" s="12">
        <f t="shared" si="214"/>
        <v>1.6840216223727703E-4</v>
      </c>
    </row>
    <row r="2180" spans="1:21">
      <c r="A2180" s="7">
        <v>2009</v>
      </c>
      <c r="B2180" s="11">
        <v>25</v>
      </c>
      <c r="C2180" s="9">
        <v>1984</v>
      </c>
      <c r="D2180" s="15">
        <v>11280</v>
      </c>
      <c r="E2180" s="15">
        <v>5569</v>
      </c>
      <c r="F2180" s="10">
        <v>1297.1953738848806</v>
      </c>
      <c r="G2180" s="5">
        <v>262.40085344150867</v>
      </c>
      <c r="H2180" s="5">
        <v>57.403772673610732</v>
      </c>
      <c r="I2180" s="10">
        <v>18466</v>
      </c>
      <c r="J2180" s="10"/>
      <c r="K2180" s="10">
        <v>316789</v>
      </c>
      <c r="N2180" s="12">
        <f t="shared" si="215"/>
        <v>5.8291165412940472E-2</v>
      </c>
      <c r="O2180" s="12">
        <f t="shared" si="216"/>
        <v>3.560729697053875E-2</v>
      </c>
      <c r="P2180" s="12">
        <f t="shared" si="217"/>
        <v>1.7579524541571835E-2</v>
      </c>
      <c r="Q2180" s="12">
        <f t="shared" si="210"/>
        <v>4.0948245484687933E-3</v>
      </c>
      <c r="R2180" s="12">
        <f t="shared" si="211"/>
        <v>5.1043439008298898E-3</v>
      </c>
      <c r="S2180" s="12">
        <f t="shared" si="212"/>
        <v>8.283142831395935E-4</v>
      </c>
      <c r="T2180" s="12">
        <f t="shared" si="213"/>
        <v>1.0095193523610966E-3</v>
      </c>
      <c r="U2180" s="12">
        <f t="shared" si="214"/>
        <v>1.8120506922150305E-4</v>
      </c>
    </row>
    <row r="2181" spans="1:21">
      <c r="A2181" s="7">
        <v>2009</v>
      </c>
      <c r="B2181" s="11">
        <v>26</v>
      </c>
      <c r="C2181" s="9">
        <v>1983</v>
      </c>
      <c r="D2181" s="15">
        <v>13463</v>
      </c>
      <c r="E2181" s="15">
        <v>6627</v>
      </c>
      <c r="F2181" s="10">
        <v>1525.428511573384</v>
      </c>
      <c r="G2181" s="5">
        <v>319.04076940430474</v>
      </c>
      <c r="H2181" s="5">
        <v>64.530719022311445</v>
      </c>
      <c r="I2181" s="10">
        <v>21999</v>
      </c>
      <c r="J2181" s="10"/>
      <c r="K2181" s="10">
        <v>328276</v>
      </c>
      <c r="N2181" s="12">
        <f t="shared" si="215"/>
        <v>6.7013732347171284E-2</v>
      </c>
      <c r="O2181" s="12">
        <f t="shared" si="216"/>
        <v>4.1011222264192328E-2</v>
      </c>
      <c r="P2181" s="12">
        <f t="shared" si="217"/>
        <v>2.0187281433915363E-2</v>
      </c>
      <c r="Q2181" s="12">
        <f t="shared" si="210"/>
        <v>4.6467865807228795E-3</v>
      </c>
      <c r="R2181" s="12">
        <f t="shared" si="211"/>
        <v>5.8152286490635932E-3</v>
      </c>
      <c r="S2181" s="12">
        <f t="shared" si="212"/>
        <v>9.7186748164442341E-4</v>
      </c>
      <c r="T2181" s="12">
        <f t="shared" si="213"/>
        <v>1.168442068340714E-3</v>
      </c>
      <c r="U2181" s="12">
        <f t="shared" si="214"/>
        <v>1.9657458669629046E-4</v>
      </c>
    </row>
    <row r="2182" spans="1:21">
      <c r="A2182" s="7">
        <v>2009</v>
      </c>
      <c r="B2182" s="7">
        <v>27</v>
      </c>
      <c r="C2182" s="9">
        <v>1982</v>
      </c>
      <c r="D2182" s="15">
        <v>15671</v>
      </c>
      <c r="E2182" s="15">
        <v>7744</v>
      </c>
      <c r="F2182" s="10">
        <v>1741.683449941685</v>
      </c>
      <c r="G2182" s="5">
        <v>390.53598807182027</v>
      </c>
      <c r="H2182" s="5">
        <v>87.780561986494291</v>
      </c>
      <c r="I2182" s="10">
        <v>25635</v>
      </c>
      <c r="J2182" s="10"/>
      <c r="K2182" s="10">
        <v>338868</v>
      </c>
      <c r="N2182" s="12">
        <f t="shared" si="215"/>
        <v>7.5648925245228232E-2</v>
      </c>
      <c r="O2182" s="12">
        <f t="shared" si="216"/>
        <v>4.6245145602417458E-2</v>
      </c>
      <c r="P2182" s="12">
        <f t="shared" si="217"/>
        <v>2.2852556157559874E-2</v>
      </c>
      <c r="Q2182" s="12">
        <f t="shared" si="210"/>
        <v>5.1397105951039492E-3</v>
      </c>
      <c r="R2182" s="12">
        <f t="shared" si="211"/>
        <v>6.5512234852508934E-3</v>
      </c>
      <c r="S2182" s="12">
        <f t="shared" si="212"/>
        <v>1.1524723139152127E-3</v>
      </c>
      <c r="T2182" s="12">
        <f t="shared" si="213"/>
        <v>1.411512890146944E-3</v>
      </c>
      <c r="U2182" s="12">
        <f t="shared" si="214"/>
        <v>2.5904057623173121E-4</v>
      </c>
    </row>
    <row r="2183" spans="1:21">
      <c r="A2183" s="7">
        <v>2009</v>
      </c>
      <c r="B2183" s="7">
        <v>28</v>
      </c>
      <c r="C2183" s="9">
        <v>1981</v>
      </c>
      <c r="D2183" s="15">
        <v>17554</v>
      </c>
      <c r="E2183" s="15">
        <v>9363</v>
      </c>
      <c r="F2183" s="10">
        <v>2159.515966892779</v>
      </c>
      <c r="G2183" s="5">
        <v>454.74195984281045</v>
      </c>
      <c r="H2183" s="5">
        <v>90.742073264410664</v>
      </c>
      <c r="I2183" s="10">
        <v>29622</v>
      </c>
      <c r="J2183" s="10"/>
      <c r="K2183" s="10">
        <v>347902</v>
      </c>
      <c r="N2183" s="12">
        <f t="shared" si="215"/>
        <v>8.5144667176388758E-2</v>
      </c>
      <c r="O2183" s="12">
        <f t="shared" si="216"/>
        <v>5.0456737816971443E-2</v>
      </c>
      <c r="P2183" s="12">
        <f t="shared" si="217"/>
        <v>2.6912751292030513E-2</v>
      </c>
      <c r="Q2183" s="12">
        <f t="shared" si="210"/>
        <v>6.2072536717028906E-3</v>
      </c>
      <c r="R2183" s="12">
        <f t="shared" si="211"/>
        <v>7.775178067386793E-3</v>
      </c>
      <c r="S2183" s="12">
        <f t="shared" si="212"/>
        <v>1.307097860440039E-3</v>
      </c>
      <c r="T2183" s="12">
        <f t="shared" si="213"/>
        <v>1.5679243956839028E-3</v>
      </c>
      <c r="U2183" s="12">
        <f t="shared" si="214"/>
        <v>2.6082653524386369E-4</v>
      </c>
    </row>
    <row r="2184" spans="1:21">
      <c r="A2184" s="7">
        <v>2009</v>
      </c>
      <c r="B2184" s="7">
        <v>29</v>
      </c>
      <c r="C2184" s="9">
        <v>1980</v>
      </c>
      <c r="D2184" s="15">
        <v>19284</v>
      </c>
      <c r="E2184" s="15">
        <v>10935</v>
      </c>
      <c r="F2184" s="10">
        <v>2449.072749494871</v>
      </c>
      <c r="G2184" s="5">
        <v>521.19111434420802</v>
      </c>
      <c r="H2184" s="5">
        <v>89.736136160921106</v>
      </c>
      <c r="I2184" s="10">
        <v>33279</v>
      </c>
      <c r="J2184" s="10"/>
      <c r="K2184" s="10">
        <v>360970.5</v>
      </c>
      <c r="N2184" s="12">
        <f t="shared" si="215"/>
        <v>9.2193129355445949E-2</v>
      </c>
      <c r="O2184" s="12">
        <f t="shared" si="216"/>
        <v>5.3422648111133737E-2</v>
      </c>
      <c r="P2184" s="12">
        <f t="shared" si="217"/>
        <v>3.0293334219832369E-2</v>
      </c>
      <c r="Q2184" s="12">
        <f t="shared" si="210"/>
        <v>6.7846894676846748E-3</v>
      </c>
      <c r="R2184" s="12">
        <f t="shared" si="211"/>
        <v>8.4771470244798391E-3</v>
      </c>
      <c r="S2184" s="12">
        <f t="shared" si="212"/>
        <v>1.4438606876301747E-3</v>
      </c>
      <c r="T2184" s="12">
        <f t="shared" si="213"/>
        <v>1.692457556795165E-3</v>
      </c>
      <c r="U2184" s="12">
        <f t="shared" si="214"/>
        <v>2.4859686916499021E-4</v>
      </c>
    </row>
    <row r="2185" spans="1:21">
      <c r="A2185" s="7">
        <v>2009</v>
      </c>
      <c r="B2185" s="7">
        <v>30</v>
      </c>
      <c r="C2185" s="9">
        <v>1979</v>
      </c>
      <c r="D2185" s="15">
        <v>20692</v>
      </c>
      <c r="E2185" s="15">
        <v>12857</v>
      </c>
      <c r="F2185" s="10">
        <v>2885.9708563399331</v>
      </c>
      <c r="G2185" s="5">
        <v>576.69938136334235</v>
      </c>
      <c r="H2185" s="5">
        <v>98.329762296724397</v>
      </c>
      <c r="I2185" s="10">
        <v>37110</v>
      </c>
      <c r="J2185" s="10"/>
      <c r="K2185" s="10">
        <v>380097</v>
      </c>
      <c r="N2185" s="12">
        <f t="shared" si="215"/>
        <v>9.7632972635932402E-2</v>
      </c>
      <c r="O2185" s="12">
        <f t="shared" si="216"/>
        <v>5.4438735375443636E-2</v>
      </c>
      <c r="P2185" s="12">
        <f t="shared" si="217"/>
        <v>3.3825576102942144E-2</v>
      </c>
      <c r="Q2185" s="12">
        <f t="shared" si="210"/>
        <v>7.5927220060666963E-3</v>
      </c>
      <c r="R2185" s="12">
        <f t="shared" si="211"/>
        <v>9.3686611575466254E-3</v>
      </c>
      <c r="S2185" s="12">
        <f t="shared" si="212"/>
        <v>1.5172426548048061E-3</v>
      </c>
      <c r="T2185" s="12">
        <f t="shared" si="213"/>
        <v>1.7759391514799295E-3</v>
      </c>
      <c r="U2185" s="12">
        <f t="shared" si="214"/>
        <v>2.5869649667512344E-4</v>
      </c>
    </row>
    <row r="2186" spans="1:21">
      <c r="A2186" s="7">
        <v>2009</v>
      </c>
      <c r="B2186" s="7">
        <v>31</v>
      </c>
      <c r="C2186" s="9">
        <v>1978</v>
      </c>
      <c r="D2186" s="15">
        <v>21059</v>
      </c>
      <c r="E2186" s="15">
        <v>14243</v>
      </c>
      <c r="F2186" s="10">
        <v>3276.3515165014255</v>
      </c>
      <c r="G2186" s="5">
        <v>640.090653676334</v>
      </c>
      <c r="H2186" s="5">
        <v>142.55782982224048</v>
      </c>
      <c r="I2186" s="10">
        <v>39361</v>
      </c>
      <c r="J2186" s="10"/>
      <c r="K2186" s="10">
        <v>398016</v>
      </c>
      <c r="N2186" s="12">
        <f t="shared" si="215"/>
        <v>9.8893009326258247E-2</v>
      </c>
      <c r="O2186" s="12">
        <f t="shared" si="216"/>
        <v>5.290993326901431E-2</v>
      </c>
      <c r="P2186" s="12">
        <f t="shared" si="217"/>
        <v>3.5784993568097764E-2</v>
      </c>
      <c r="Q2186" s="12">
        <f t="shared" si="210"/>
        <v>8.231708063247271E-3</v>
      </c>
      <c r="R2186" s="12">
        <f t="shared" si="211"/>
        <v>1.0198082489146165E-2</v>
      </c>
      <c r="S2186" s="12">
        <f t="shared" si="212"/>
        <v>1.6082033226712845E-3</v>
      </c>
      <c r="T2186" s="12">
        <f t="shared" si="213"/>
        <v>1.9663744258988946E-3</v>
      </c>
      <c r="U2186" s="12">
        <f t="shared" si="214"/>
        <v>3.5817110322761012E-4</v>
      </c>
    </row>
    <row r="2187" spans="1:21">
      <c r="A2187" s="7">
        <v>2009</v>
      </c>
      <c r="B2187" s="7">
        <v>32</v>
      </c>
      <c r="C2187" s="9">
        <v>1977</v>
      </c>
      <c r="D2187" s="15">
        <v>20687</v>
      </c>
      <c r="E2187" s="15">
        <v>15825</v>
      </c>
      <c r="F2187" s="10">
        <v>3887.4443218318734</v>
      </c>
      <c r="G2187" s="5">
        <v>737.78462731197874</v>
      </c>
      <c r="H2187" s="5">
        <v>146.77105085614704</v>
      </c>
      <c r="I2187" s="10">
        <v>41284</v>
      </c>
      <c r="J2187" s="10"/>
      <c r="K2187" s="10">
        <v>413371.5</v>
      </c>
      <c r="N2187" s="12">
        <f t="shared" si="215"/>
        <v>9.9871423162941814E-2</v>
      </c>
      <c r="O2187" s="12">
        <f t="shared" si="216"/>
        <v>5.0044572497136355E-2</v>
      </c>
      <c r="P2187" s="12">
        <f t="shared" si="217"/>
        <v>3.8282755342349435E-2</v>
      </c>
      <c r="Q2187" s="12">
        <f t="shared" si="210"/>
        <v>9.404238854957038E-3</v>
      </c>
      <c r="R2187" s="12">
        <f t="shared" si="211"/>
        <v>1.1544095323456018E-2</v>
      </c>
      <c r="S2187" s="12">
        <f t="shared" si="212"/>
        <v>1.784798002068306E-3</v>
      </c>
      <c r="T2187" s="12">
        <f t="shared" si="213"/>
        <v>2.1398564684989791E-3</v>
      </c>
      <c r="U2187" s="12">
        <f t="shared" si="214"/>
        <v>3.5505846643067322E-4</v>
      </c>
    </row>
    <row r="2188" spans="1:21">
      <c r="A2188" s="7">
        <v>2009</v>
      </c>
      <c r="B2188" s="7">
        <v>33</v>
      </c>
      <c r="C2188" s="9">
        <v>1976</v>
      </c>
      <c r="D2188" s="15">
        <v>19354</v>
      </c>
      <c r="E2188" s="15">
        <v>16775</v>
      </c>
      <c r="F2188" s="10">
        <v>4125.8616938433506</v>
      </c>
      <c r="G2188" s="5">
        <v>865.42346741086521</v>
      </c>
      <c r="H2188" s="5">
        <v>181.71483874578323</v>
      </c>
      <c r="I2188" s="10">
        <v>41302</v>
      </c>
      <c r="J2188" s="10"/>
      <c r="K2188" s="10">
        <v>432876.5</v>
      </c>
      <c r="N2188" s="12">
        <f t="shared" si="215"/>
        <v>9.5412894901894654E-2</v>
      </c>
      <c r="O2188" s="12">
        <f t="shared" si="216"/>
        <v>4.4710211804059589E-2</v>
      </c>
      <c r="P2188" s="12">
        <f t="shared" si="217"/>
        <v>3.8752392426015275E-2</v>
      </c>
      <c r="Q2188" s="12">
        <f t="shared" si="210"/>
        <v>9.5312674488990529E-3</v>
      </c>
      <c r="R2188" s="12">
        <f t="shared" si="211"/>
        <v>1.195029067181979E-2</v>
      </c>
      <c r="S2188" s="12">
        <f t="shared" si="212"/>
        <v>1.9992387376327088E-3</v>
      </c>
      <c r="T2188" s="12">
        <f t="shared" si="213"/>
        <v>2.4190232229207372E-3</v>
      </c>
      <c r="U2188" s="12">
        <f t="shared" si="214"/>
        <v>4.1978448528802838E-4</v>
      </c>
    </row>
    <row r="2189" spans="1:21">
      <c r="A2189" s="7">
        <v>2009</v>
      </c>
      <c r="B2189" s="7">
        <v>34</v>
      </c>
      <c r="C2189" s="9">
        <v>1975</v>
      </c>
      <c r="D2189" s="15">
        <v>18110</v>
      </c>
      <c r="E2189" s="15">
        <v>17447</v>
      </c>
      <c r="F2189" s="10">
        <v>4534.6350546217218</v>
      </c>
      <c r="G2189" s="5">
        <v>832.05643497326264</v>
      </c>
      <c r="H2189" s="5">
        <v>169.30851040501568</v>
      </c>
      <c r="I2189" s="10">
        <v>41093</v>
      </c>
      <c r="J2189" s="10"/>
      <c r="K2189" s="10">
        <v>453929</v>
      </c>
      <c r="N2189" s="12">
        <f t="shared" si="215"/>
        <v>9.0527373223565799E-2</v>
      </c>
      <c r="O2189" s="12">
        <f t="shared" si="216"/>
        <v>3.9896107100449628E-2</v>
      </c>
      <c r="P2189" s="12">
        <f t="shared" si="217"/>
        <v>3.8435526260714781E-2</v>
      </c>
      <c r="Q2189" s="12">
        <f t="shared" si="210"/>
        <v>9.9897452126251497E-3</v>
      </c>
      <c r="R2189" s="12">
        <f t="shared" si="211"/>
        <v>1.2195739862401389E-2</v>
      </c>
      <c r="S2189" s="12">
        <f t="shared" si="212"/>
        <v>1.8330100852187515E-3</v>
      </c>
      <c r="T2189" s="12">
        <f t="shared" si="213"/>
        <v>2.2059946497762391E-3</v>
      </c>
      <c r="U2189" s="12">
        <f t="shared" si="214"/>
        <v>3.7298456455748738E-4</v>
      </c>
    </row>
    <row r="2190" spans="1:21">
      <c r="A2190" s="7">
        <v>2009</v>
      </c>
      <c r="B2190" s="11">
        <v>35</v>
      </c>
      <c r="C2190" s="9">
        <v>1974</v>
      </c>
      <c r="D2190" s="15">
        <v>16046</v>
      </c>
      <c r="E2190" s="15">
        <v>16772</v>
      </c>
      <c r="F2190" s="10">
        <v>4605.2075577409896</v>
      </c>
      <c r="G2190" s="5">
        <v>865.51177647259715</v>
      </c>
      <c r="H2190" s="5">
        <v>173.28066578641338</v>
      </c>
      <c r="I2190" s="10">
        <v>38462</v>
      </c>
      <c r="J2190" s="10"/>
      <c r="K2190" s="10">
        <v>462727</v>
      </c>
      <c r="N2190" s="12">
        <f t="shared" si="215"/>
        <v>8.3120284746729708E-2</v>
      </c>
      <c r="O2190" s="12">
        <f t="shared" si="216"/>
        <v>3.4677034190786361E-2</v>
      </c>
      <c r="P2190" s="12">
        <f t="shared" si="217"/>
        <v>3.6245993858149625E-2</v>
      </c>
      <c r="Q2190" s="12">
        <f t="shared" si="210"/>
        <v>9.9523208235979092E-3</v>
      </c>
      <c r="R2190" s="12">
        <f t="shared" si="211"/>
        <v>1.2197256697793733E-2</v>
      </c>
      <c r="S2190" s="12">
        <f t="shared" si="212"/>
        <v>1.8704587726080326E-3</v>
      </c>
      <c r="T2190" s="12">
        <f t="shared" si="213"/>
        <v>2.2449358741958229E-3</v>
      </c>
      <c r="U2190" s="12">
        <f t="shared" si="214"/>
        <v>3.7447710158779017E-4</v>
      </c>
    </row>
    <row r="2191" spans="1:21">
      <c r="A2191" s="7">
        <v>2009</v>
      </c>
      <c r="B2191" s="11">
        <v>36</v>
      </c>
      <c r="C2191" s="9">
        <v>1973</v>
      </c>
      <c r="D2191" s="15">
        <v>13323</v>
      </c>
      <c r="E2191" s="15">
        <v>14972</v>
      </c>
      <c r="F2191" s="10">
        <v>4620.1054204176753</v>
      </c>
      <c r="G2191" s="5">
        <v>888.6978520445025</v>
      </c>
      <c r="H2191" s="5">
        <v>190.19672753782194</v>
      </c>
      <c r="I2191" s="10">
        <v>33994</v>
      </c>
      <c r="J2191" s="10"/>
      <c r="K2191" s="10">
        <v>464548.5</v>
      </c>
      <c r="N2191" s="12">
        <f t="shared" si="215"/>
        <v>7.3176428295430945E-2</v>
      </c>
      <c r="O2191" s="12">
        <f t="shared" si="216"/>
        <v>2.8679459733483157E-2</v>
      </c>
      <c r="P2191" s="12">
        <f t="shared" si="217"/>
        <v>3.2229142920491616E-2</v>
      </c>
      <c r="Q2191" s="12">
        <f t="shared" si="210"/>
        <v>9.9453672122882218E-3</v>
      </c>
      <c r="R2191" s="12">
        <f t="shared" si="211"/>
        <v>1.2267825641456166E-2</v>
      </c>
      <c r="S2191" s="12">
        <f t="shared" si="212"/>
        <v>1.9130356723668304E-3</v>
      </c>
      <c r="T2191" s="12">
        <f t="shared" si="213"/>
        <v>2.3224584291679437E-3</v>
      </c>
      <c r="U2191" s="12">
        <f t="shared" si="214"/>
        <v>4.094227568011132E-4</v>
      </c>
    </row>
    <row r="2192" spans="1:21">
      <c r="A2192" s="7">
        <v>2009</v>
      </c>
      <c r="B2192" s="11">
        <v>37</v>
      </c>
      <c r="C2192" s="9">
        <v>1972</v>
      </c>
      <c r="D2192" s="15">
        <v>10369</v>
      </c>
      <c r="E2192" s="15">
        <v>12797</v>
      </c>
      <c r="F2192" s="10">
        <v>4201.1923217789563</v>
      </c>
      <c r="G2192" s="5">
        <v>899.91101852142037</v>
      </c>
      <c r="H2192" s="5">
        <v>185.89665969962374</v>
      </c>
      <c r="I2192" s="10">
        <v>28453</v>
      </c>
      <c r="J2192" s="10"/>
      <c r="K2192" s="10">
        <v>470431</v>
      </c>
      <c r="N2192" s="12">
        <f t="shared" si="215"/>
        <v>6.0482833826852399E-2</v>
      </c>
      <c r="O2192" s="12">
        <f t="shared" si="216"/>
        <v>2.204148961271685E-2</v>
      </c>
      <c r="P2192" s="12">
        <f t="shared" si="217"/>
        <v>2.7202714106850951E-2</v>
      </c>
      <c r="Q2192" s="12">
        <f t="shared" si="210"/>
        <v>8.930517592971034E-3</v>
      </c>
      <c r="R2192" s="12">
        <f t="shared" si="211"/>
        <v>1.1238630107284597E-2</v>
      </c>
      <c r="S2192" s="12">
        <f t="shared" si="212"/>
        <v>1.9129500788030984E-3</v>
      </c>
      <c r="T2192" s="12">
        <f t="shared" si="213"/>
        <v>2.3081125143135637E-3</v>
      </c>
      <c r="U2192" s="12">
        <f t="shared" si="214"/>
        <v>3.9516243551046537E-4</v>
      </c>
    </row>
    <row r="2193" spans="1:21">
      <c r="A2193" s="7">
        <v>2009</v>
      </c>
      <c r="B2193" s="7">
        <v>38</v>
      </c>
      <c r="C2193" s="9">
        <v>1971</v>
      </c>
      <c r="D2193" s="15">
        <v>8129</v>
      </c>
      <c r="E2193" s="15">
        <v>10127</v>
      </c>
      <c r="F2193" s="10">
        <v>3638.9767380275312</v>
      </c>
      <c r="G2193" s="5">
        <v>812.45862656472968</v>
      </c>
      <c r="H2193" s="5">
        <v>161.56463540773947</v>
      </c>
      <c r="I2193" s="10">
        <v>22869</v>
      </c>
      <c r="J2193" s="10"/>
      <c r="K2193" s="10">
        <v>471825.5</v>
      </c>
      <c r="N2193" s="12">
        <f t="shared" si="215"/>
        <v>4.8469190410437756E-2</v>
      </c>
      <c r="O2193" s="12">
        <f t="shared" si="216"/>
        <v>1.7228827182930978E-2</v>
      </c>
      <c r="P2193" s="12">
        <f t="shared" si="217"/>
        <v>2.146344358242613E-2</v>
      </c>
      <c r="Q2193" s="12">
        <f t="shared" si="210"/>
        <v>7.7125478339503291E-3</v>
      </c>
      <c r="R2193" s="12">
        <f t="shared" si="211"/>
        <v>9.7769196450806489E-3</v>
      </c>
      <c r="S2193" s="12">
        <f t="shared" si="212"/>
        <v>1.7219472592403964E-3</v>
      </c>
      <c r="T2193" s="12">
        <f t="shared" si="213"/>
        <v>2.0643718111303206E-3</v>
      </c>
      <c r="U2193" s="12">
        <f t="shared" si="214"/>
        <v>3.424245518899243E-4</v>
      </c>
    </row>
    <row r="2194" spans="1:21">
      <c r="A2194" s="7">
        <v>2009</v>
      </c>
      <c r="B2194" s="11">
        <v>39</v>
      </c>
      <c r="C2194" s="9">
        <v>1970</v>
      </c>
      <c r="D2194" s="15">
        <v>6201</v>
      </c>
      <c r="E2194" s="15">
        <v>7773</v>
      </c>
      <c r="F2194" s="10">
        <v>2999.2196213267412</v>
      </c>
      <c r="G2194" s="5">
        <v>676.9644503614046</v>
      </c>
      <c r="H2194" s="5">
        <v>124.81592831185417</v>
      </c>
      <c r="I2194" s="10">
        <v>17775</v>
      </c>
      <c r="J2194" s="10"/>
      <c r="K2194" s="10">
        <v>476913</v>
      </c>
      <c r="N2194" s="12">
        <f t="shared" si="215"/>
        <v>3.7270948789401841E-2</v>
      </c>
      <c r="O2194" s="12">
        <f t="shared" si="216"/>
        <v>1.300237150172044E-2</v>
      </c>
      <c r="P2194" s="12">
        <f t="shared" si="217"/>
        <v>1.6298570179466697E-2</v>
      </c>
      <c r="Q2194" s="12">
        <f t="shared" si="210"/>
        <v>6.2888191794451846E-3</v>
      </c>
      <c r="R2194" s="12">
        <f t="shared" si="211"/>
        <v>7.9700071082147057E-3</v>
      </c>
      <c r="S2194" s="12">
        <f t="shared" si="212"/>
        <v>1.4194715815282967E-3</v>
      </c>
      <c r="T2194" s="12">
        <f t="shared" si="213"/>
        <v>1.6811879287695214E-3</v>
      </c>
      <c r="U2194" s="12">
        <f t="shared" si="214"/>
        <v>2.6171634724122465E-4</v>
      </c>
    </row>
    <row r="2195" spans="1:21">
      <c r="A2195" s="7">
        <v>2009</v>
      </c>
      <c r="B2195" s="11">
        <v>40</v>
      </c>
      <c r="C2195" s="9">
        <v>1969</v>
      </c>
      <c r="D2195" s="15">
        <v>4685</v>
      </c>
      <c r="E2195" s="15">
        <v>5683</v>
      </c>
      <c r="F2195" s="10">
        <v>2285.4024224651189</v>
      </c>
      <c r="G2195" s="5">
        <v>456.74208138337059</v>
      </c>
      <c r="H2195" s="5">
        <v>144.85549615151075</v>
      </c>
      <c r="I2195" s="10">
        <v>13255</v>
      </c>
      <c r="J2195" s="10"/>
      <c r="K2195" s="10">
        <v>481987</v>
      </c>
      <c r="N2195" s="12">
        <f t="shared" si="215"/>
        <v>2.7500741721249743E-2</v>
      </c>
      <c r="O2195" s="12">
        <f t="shared" si="216"/>
        <v>9.7201791749570009E-3</v>
      </c>
      <c r="P2195" s="12">
        <f t="shared" si="217"/>
        <v>1.1790774439974522E-2</v>
      </c>
      <c r="Q2195" s="12">
        <f t="shared" si="210"/>
        <v>4.7416266879918316E-3</v>
      </c>
      <c r="R2195" s="12">
        <f t="shared" si="211"/>
        <v>5.9897881063182201E-3</v>
      </c>
      <c r="S2195" s="12">
        <f t="shared" si="212"/>
        <v>9.4762323752169782E-4</v>
      </c>
      <c r="T2195" s="12">
        <f t="shared" si="213"/>
        <v>1.2481614183263892E-3</v>
      </c>
      <c r="U2195" s="12">
        <f t="shared" si="214"/>
        <v>3.005381808046913E-4</v>
      </c>
    </row>
    <row r="2196" spans="1:21">
      <c r="A2196" s="7">
        <v>2009</v>
      </c>
      <c r="B2196" s="11">
        <v>41</v>
      </c>
      <c r="C2196" s="9">
        <v>1968</v>
      </c>
      <c r="D2196" s="15">
        <v>3218</v>
      </c>
      <c r="E2196" s="15">
        <v>3674</v>
      </c>
      <c r="F2196" s="10">
        <v>1560.5753112775926</v>
      </c>
      <c r="G2196" s="5">
        <v>383.13483148352657</v>
      </c>
      <c r="H2196" s="5">
        <v>75.289857238880828</v>
      </c>
      <c r="I2196" s="10">
        <v>8911</v>
      </c>
      <c r="J2196" s="10"/>
      <c r="K2196" s="10">
        <v>481843.5</v>
      </c>
      <c r="N2196" s="12">
        <f t="shared" si="215"/>
        <v>1.8493556517832035E-2</v>
      </c>
      <c r="O2196" s="12">
        <f t="shared" si="216"/>
        <v>6.678516987362079E-3</v>
      </c>
      <c r="P2196" s="12">
        <f t="shared" si="217"/>
        <v>7.6248823528801361E-3</v>
      </c>
      <c r="Q2196" s="12">
        <f t="shared" si="210"/>
        <v>3.2387597036747256E-3</v>
      </c>
      <c r="R2196" s="12">
        <f t="shared" si="211"/>
        <v>4.1901571775898195E-3</v>
      </c>
      <c r="S2196" s="12">
        <f t="shared" si="212"/>
        <v>7.9514371675352383E-4</v>
      </c>
      <c r="T2196" s="12">
        <f t="shared" si="213"/>
        <v>9.5139747391509357E-4</v>
      </c>
      <c r="U2196" s="12">
        <f t="shared" si="214"/>
        <v>1.5625375716156974E-4</v>
      </c>
    </row>
    <row r="2197" spans="1:21">
      <c r="A2197" s="7">
        <v>2009</v>
      </c>
      <c r="B2197" s="11">
        <v>42</v>
      </c>
      <c r="C2197" s="9">
        <v>1967</v>
      </c>
      <c r="D2197" s="15">
        <v>2084</v>
      </c>
      <c r="E2197" s="15">
        <v>2331</v>
      </c>
      <c r="F2197" s="10">
        <v>996.28679944104067</v>
      </c>
      <c r="G2197" s="5">
        <v>244.43483131902701</v>
      </c>
      <c r="H2197" s="5">
        <v>59.27836923993226</v>
      </c>
      <c r="I2197" s="10">
        <v>5715</v>
      </c>
      <c r="J2197" s="10"/>
      <c r="K2197" s="10">
        <v>487193</v>
      </c>
      <c r="N2197" s="12">
        <f t="shared" si="215"/>
        <v>1.1730464107653434E-2</v>
      </c>
      <c r="O2197" s="12">
        <f t="shared" si="216"/>
        <v>4.2775655643656624E-3</v>
      </c>
      <c r="P2197" s="12">
        <f t="shared" si="217"/>
        <v>4.7845515021767556E-3</v>
      </c>
      <c r="Q2197" s="12">
        <f t="shared" si="210"/>
        <v>2.0449530256818975E-3</v>
      </c>
      <c r="R2197" s="12">
        <f t="shared" si="211"/>
        <v>2.6683470411110175E-3</v>
      </c>
      <c r="S2197" s="12">
        <f t="shared" si="212"/>
        <v>5.0172073761122805E-4</v>
      </c>
      <c r="T2197" s="12">
        <f t="shared" si="213"/>
        <v>6.233940154291201E-4</v>
      </c>
      <c r="U2197" s="12">
        <f t="shared" si="214"/>
        <v>1.2167327781789201E-4</v>
      </c>
    </row>
    <row r="2198" spans="1:21">
      <c r="A2198" s="7">
        <v>2009</v>
      </c>
      <c r="B2198" s="11">
        <v>43</v>
      </c>
      <c r="C2198" s="9">
        <v>1966</v>
      </c>
      <c r="D2198" s="15">
        <v>1269</v>
      </c>
      <c r="E2198" s="15">
        <v>1215</v>
      </c>
      <c r="F2198" s="10">
        <v>538.76811742028633</v>
      </c>
      <c r="G2198" s="5">
        <v>130.46306928521295</v>
      </c>
      <c r="H2198" s="5">
        <v>32.768813294500802</v>
      </c>
      <c r="I2198" s="10">
        <v>3186</v>
      </c>
      <c r="J2198" s="10"/>
      <c r="K2198" s="10">
        <v>490522</v>
      </c>
      <c r="N2198" s="12">
        <f t="shared" si="215"/>
        <v>6.4951215236013875E-3</v>
      </c>
      <c r="O2198" s="12">
        <f t="shared" si="216"/>
        <v>2.587039928892078E-3</v>
      </c>
      <c r="P2198" s="12">
        <f t="shared" si="217"/>
        <v>2.4769531234073092E-3</v>
      </c>
      <c r="Q2198" s="12">
        <f t="shared" si="210"/>
        <v>1.0983566841452296E-3</v>
      </c>
      <c r="R2198" s="12">
        <f t="shared" si="211"/>
        <v>1.4311284713020009E-3</v>
      </c>
      <c r="S2198" s="12">
        <f t="shared" si="212"/>
        <v>2.6596782465457811E-4</v>
      </c>
      <c r="T2198" s="12">
        <f t="shared" si="213"/>
        <v>3.3277178715677129E-4</v>
      </c>
      <c r="U2198" s="12">
        <f t="shared" si="214"/>
        <v>6.6803962502193172E-5</v>
      </c>
    </row>
    <row r="2199" spans="1:21">
      <c r="A2199" s="7">
        <v>2009</v>
      </c>
      <c r="B2199" s="11">
        <v>44</v>
      </c>
      <c r="C2199" s="9">
        <v>1965</v>
      </c>
      <c r="D2199" s="15">
        <v>708</v>
      </c>
      <c r="E2199" s="15">
        <v>674</v>
      </c>
      <c r="F2199" s="10">
        <v>284.08304845349301</v>
      </c>
      <c r="G2199" s="5">
        <v>68.780631661359266</v>
      </c>
      <c r="H2199" s="5">
        <v>19.136319885147728</v>
      </c>
      <c r="I2199" s="10">
        <v>1754</v>
      </c>
      <c r="J2199" s="10"/>
      <c r="K2199" s="10">
        <v>494052.5</v>
      </c>
      <c r="N2199" s="12">
        <f t="shared" si="215"/>
        <v>3.5502299856796597E-3</v>
      </c>
      <c r="O2199" s="12">
        <f t="shared" si="216"/>
        <v>1.4330460831591784E-3</v>
      </c>
      <c r="P2199" s="12">
        <f t="shared" si="217"/>
        <v>1.3642274859453195E-3</v>
      </c>
      <c r="Q2199" s="12">
        <f t="shared" si="210"/>
        <v>5.750057907884142E-4</v>
      </c>
      <c r="R2199" s="12">
        <f t="shared" si="211"/>
        <v>7.5295641657516156E-4</v>
      </c>
      <c r="S2199" s="12">
        <f t="shared" si="212"/>
        <v>1.3921725254170209E-4</v>
      </c>
      <c r="T2199" s="12">
        <f t="shared" si="213"/>
        <v>1.7795062578674736E-4</v>
      </c>
      <c r="U2199" s="12">
        <f t="shared" si="214"/>
        <v>3.8733373245045267E-5</v>
      </c>
    </row>
    <row r="2200" spans="1:21">
      <c r="A2200" s="7">
        <v>2009</v>
      </c>
      <c r="B2200" s="11">
        <v>45</v>
      </c>
      <c r="C2200" s="9">
        <v>1964</v>
      </c>
      <c r="D2200" s="15">
        <v>390</v>
      </c>
      <c r="E2200" s="15">
        <v>323</v>
      </c>
      <c r="F2200" s="10">
        <v>132.35813370149884</v>
      </c>
      <c r="G2200" s="5">
        <v>32.238409447379055</v>
      </c>
      <c r="H2200" s="5">
        <v>9.4034568511221099</v>
      </c>
      <c r="I2200" s="10">
        <v>887</v>
      </c>
      <c r="J2200" s="10"/>
      <c r="K2200" s="10">
        <v>483957</v>
      </c>
      <c r="N2200" s="12">
        <f t="shared" si="215"/>
        <v>1.8328074601669157E-3</v>
      </c>
      <c r="O2200" s="12">
        <f t="shared" si="216"/>
        <v>8.058567186754195E-4</v>
      </c>
      <c r="P2200" s="12">
        <f t="shared" si="217"/>
        <v>6.6741466700553974E-4</v>
      </c>
      <c r="Q2200" s="12">
        <f t="shared" si="210"/>
        <v>2.7349151619151878E-4</v>
      </c>
      <c r="R2200" s="12">
        <f t="shared" si="211"/>
        <v>3.5953607448595645E-4</v>
      </c>
      <c r="S2200" s="12">
        <f t="shared" si="212"/>
        <v>6.6614202186101353E-5</v>
      </c>
      <c r="T2200" s="12">
        <f t="shared" si="213"/>
        <v>8.6044558294437649E-5</v>
      </c>
      <c r="U2200" s="12">
        <f t="shared" si="214"/>
        <v>1.9430356108336299E-5</v>
      </c>
    </row>
    <row r="2201" spans="1:21">
      <c r="A2201" s="7">
        <v>2009</v>
      </c>
      <c r="B2201" s="11">
        <v>46</v>
      </c>
      <c r="C2201" s="9">
        <v>1963</v>
      </c>
      <c r="D2201" s="15">
        <v>196</v>
      </c>
      <c r="E2201" s="15">
        <v>151</v>
      </c>
      <c r="F2201" s="10">
        <v>53.376183192024783</v>
      </c>
      <c r="G2201" s="5">
        <v>17.549483558681537</v>
      </c>
      <c r="H2201" s="5">
        <v>2.0743332492936783</v>
      </c>
      <c r="I2201" s="10">
        <v>420</v>
      </c>
      <c r="J2201" s="10"/>
      <c r="K2201" s="10">
        <v>462987.5</v>
      </c>
      <c r="N2201" s="12">
        <f t="shared" si="215"/>
        <v>9.071519209481897E-4</v>
      </c>
      <c r="O2201" s="12">
        <f t="shared" si="216"/>
        <v>4.233375631091552E-4</v>
      </c>
      <c r="P2201" s="12">
        <f t="shared" si="217"/>
        <v>3.2614271443613489E-4</v>
      </c>
      <c r="Q2201" s="12">
        <f t="shared" si="210"/>
        <v>1.1528644551316134E-4</v>
      </c>
      <c r="R2201" s="12">
        <f t="shared" si="211"/>
        <v>1.5767164340289963E-4</v>
      </c>
      <c r="S2201" s="12">
        <f t="shared" si="212"/>
        <v>3.7904875528349115E-5</v>
      </c>
      <c r="T2201" s="12">
        <f t="shared" si="213"/>
        <v>4.2385197889738309E-5</v>
      </c>
      <c r="U2201" s="12">
        <f t="shared" si="214"/>
        <v>4.4803223613891915E-6</v>
      </c>
    </row>
    <row r="2202" spans="1:21">
      <c r="A2202" s="7">
        <v>2009</v>
      </c>
      <c r="B2202" s="11">
        <v>47</v>
      </c>
      <c r="C2202" s="9">
        <v>1962</v>
      </c>
      <c r="D2202" s="15">
        <v>126</v>
      </c>
      <c r="E2202" s="15">
        <v>73</v>
      </c>
      <c r="F2202" s="10">
        <v>17.955437018432512</v>
      </c>
      <c r="G2202" s="5">
        <v>4.0128665189443016</v>
      </c>
      <c r="H2202" s="5">
        <v>4.031696462623187</v>
      </c>
      <c r="I2202" s="10">
        <v>225</v>
      </c>
      <c r="J2202" s="10"/>
      <c r="K2202" s="10">
        <v>452207.5</v>
      </c>
      <c r="N2202" s="12">
        <f t="shared" si="215"/>
        <v>4.9755919572320225E-4</v>
      </c>
      <c r="O2202" s="12">
        <f t="shared" si="216"/>
        <v>2.786331496049933E-4</v>
      </c>
      <c r="P2202" s="12">
        <f t="shared" si="217"/>
        <v>1.6143031683463896E-4</v>
      </c>
      <c r="Q2202" s="12">
        <f t="shared" si="210"/>
        <v>3.9706190229999527E-5</v>
      </c>
      <c r="R2202" s="12">
        <f t="shared" si="211"/>
        <v>5.7495729283570041E-5</v>
      </c>
      <c r="S2202" s="12">
        <f t="shared" si="212"/>
        <v>8.8739495009355261E-6</v>
      </c>
      <c r="T2202" s="12">
        <f t="shared" si="213"/>
        <v>1.7789539053570514E-5</v>
      </c>
      <c r="U2202" s="12">
        <f t="shared" si="214"/>
        <v>8.9155895526349893E-6</v>
      </c>
    </row>
    <row r="2203" spans="1:21">
      <c r="A2203" s="7">
        <v>2009</v>
      </c>
      <c r="B2203" s="11">
        <v>48</v>
      </c>
      <c r="C2203" s="9">
        <v>1961</v>
      </c>
      <c r="D2203" s="15">
        <v>84</v>
      </c>
      <c r="E2203" s="15">
        <v>66</v>
      </c>
      <c r="F2203" s="10">
        <v>9.9737956007838928</v>
      </c>
      <c r="G2203" s="5">
        <v>6.0184265110701745</v>
      </c>
      <c r="H2203" s="5">
        <v>1.0077778881459321</v>
      </c>
      <c r="I2203" s="10">
        <v>167</v>
      </c>
      <c r="J2203" s="10"/>
      <c r="K2203" s="10">
        <v>441922</v>
      </c>
      <c r="N2203" s="12">
        <f t="shared" si="215"/>
        <v>3.7789474160598478E-4</v>
      </c>
      <c r="O2203" s="12">
        <f t="shared" si="216"/>
        <v>1.9007879218504623E-4</v>
      </c>
      <c r="P2203" s="12">
        <f t="shared" si="217"/>
        <v>1.4934762243110775E-4</v>
      </c>
      <c r="Q2203" s="12">
        <f t="shared" si="210"/>
        <v>2.2569131205922975E-5</v>
      </c>
      <c r="R2203" s="12">
        <f t="shared" si="211"/>
        <v>3.8468326989830786E-5</v>
      </c>
      <c r="S2203" s="12">
        <f t="shared" si="212"/>
        <v>1.3618752881889054E-5</v>
      </c>
      <c r="T2203" s="12">
        <f t="shared" si="213"/>
        <v>1.5899195783907808E-5</v>
      </c>
      <c r="U2203" s="12">
        <f t="shared" si="214"/>
        <v>2.2804429020187544E-6</v>
      </c>
    </row>
    <row r="2204" spans="1:21">
      <c r="A2204" s="7">
        <v>2009</v>
      </c>
      <c r="B2204" s="11">
        <v>49</v>
      </c>
      <c r="C2204" s="9">
        <v>1960</v>
      </c>
      <c r="D2204" s="15">
        <v>48</v>
      </c>
      <c r="E2204" s="15">
        <v>34</v>
      </c>
      <c r="F2204" s="10">
        <v>4.9952491196459441</v>
      </c>
      <c r="G2204" s="5">
        <v>1.0047508803540566</v>
      </c>
      <c r="H2204" s="5">
        <v>0</v>
      </c>
      <c r="I2204" s="10">
        <v>88</v>
      </c>
      <c r="J2204" s="10"/>
      <c r="K2204" s="10">
        <v>430314.5</v>
      </c>
      <c r="N2204" s="12">
        <f t="shared" si="215"/>
        <v>2.0450159127800713E-4</v>
      </c>
      <c r="O2204" s="12">
        <f t="shared" si="216"/>
        <v>1.1154632251527662E-4</v>
      </c>
      <c r="P2204" s="12">
        <f t="shared" si="217"/>
        <v>7.9011978448320934E-5</v>
      </c>
      <c r="Q2204" s="12">
        <f t="shared" si="210"/>
        <v>1.1608368111337043E-5</v>
      </c>
      <c r="R2204" s="12">
        <f t="shared" si="211"/>
        <v>1.3943290314409579E-5</v>
      </c>
      <c r="S2204" s="12">
        <f t="shared" si="212"/>
        <v>2.3349222030725353E-6</v>
      </c>
      <c r="T2204" s="12">
        <f t="shared" si="213"/>
        <v>2.3349222030725353E-6</v>
      </c>
      <c r="U2204" s="12">
        <f t="shared" si="214"/>
        <v>0</v>
      </c>
    </row>
    <row r="2205" spans="1:21">
      <c r="A2205" s="7">
        <v>2009</v>
      </c>
      <c r="B2205" s="11">
        <v>50</v>
      </c>
      <c r="C2205" s="9">
        <v>1959</v>
      </c>
      <c r="D2205" s="15">
        <v>94</v>
      </c>
      <c r="E2205" s="15">
        <v>56</v>
      </c>
      <c r="F2205" s="10">
        <v>11.068046803202092</v>
      </c>
      <c r="G2205" s="5">
        <v>0</v>
      </c>
      <c r="H2205" s="5">
        <v>0.93195319679790689</v>
      </c>
      <c r="I2205" s="10">
        <v>162</v>
      </c>
      <c r="J2205" s="10"/>
      <c r="K2205" s="10">
        <v>401771</v>
      </c>
      <c r="N2205" s="12">
        <f t="shared" si="215"/>
        <v>4.0321476662078648E-4</v>
      </c>
      <c r="O2205" s="12">
        <f t="shared" si="216"/>
        <v>2.3396412384169092E-4</v>
      </c>
      <c r="P2205" s="12">
        <f t="shared" si="217"/>
        <v>1.3938288228866692E-4</v>
      </c>
      <c r="Q2205" s="12">
        <f t="shared" si="210"/>
        <v>2.7548147584574527E-5</v>
      </c>
      <c r="R2205" s="12">
        <f t="shared" si="211"/>
        <v>2.9867760490428623E-5</v>
      </c>
      <c r="S2205" s="12">
        <f t="shared" si="212"/>
        <v>0</v>
      </c>
      <c r="T2205" s="12">
        <f t="shared" si="213"/>
        <v>2.3196129058540984E-6</v>
      </c>
      <c r="U2205" s="12">
        <f t="shared" si="214"/>
        <v>2.3196129058540984E-6</v>
      </c>
    </row>
    <row r="2206" spans="1:21">
      <c r="A2206" s="7">
        <v>2010</v>
      </c>
      <c r="B2206" s="8">
        <v>13</v>
      </c>
      <c r="C2206" s="9">
        <v>1997</v>
      </c>
      <c r="D2206" s="15">
        <v>1</v>
      </c>
      <c r="E2206" s="15">
        <v>0</v>
      </c>
      <c r="F2206" s="10">
        <v>0</v>
      </c>
      <c r="G2206" s="5">
        <v>0</v>
      </c>
      <c r="H2206" s="5">
        <v>0</v>
      </c>
      <c r="I2206" s="10">
        <v>1</v>
      </c>
      <c r="J2206" s="10"/>
      <c r="K2206" s="10">
        <v>268100</v>
      </c>
      <c r="N2206" s="12">
        <f t="shared" si="215"/>
        <v>3.7299515106303619E-6</v>
      </c>
      <c r="O2206" s="12">
        <f t="shared" si="216"/>
        <v>3.7299515106303619E-6</v>
      </c>
      <c r="P2206" s="12">
        <f t="shared" si="217"/>
        <v>0</v>
      </c>
      <c r="Q2206" s="12">
        <f t="shared" si="210"/>
        <v>0</v>
      </c>
      <c r="R2206" s="12">
        <f t="shared" si="211"/>
        <v>0</v>
      </c>
      <c r="S2206" s="12">
        <f t="shared" si="212"/>
        <v>0</v>
      </c>
      <c r="T2206" s="12">
        <f t="shared" si="213"/>
        <v>0</v>
      </c>
      <c r="U2206" s="12">
        <f t="shared" si="214"/>
        <v>0</v>
      </c>
    </row>
    <row r="2207" spans="1:21">
      <c r="A2207" s="7">
        <v>2010</v>
      </c>
      <c r="B2207" s="8">
        <v>14</v>
      </c>
      <c r="C2207" s="9">
        <v>1996</v>
      </c>
      <c r="D2207" s="15">
        <v>1</v>
      </c>
      <c r="E2207" s="15">
        <v>0</v>
      </c>
      <c r="F2207" s="10">
        <v>0</v>
      </c>
      <c r="G2207" s="5">
        <v>0</v>
      </c>
      <c r="H2207" s="5">
        <v>0</v>
      </c>
      <c r="I2207" s="10">
        <v>1</v>
      </c>
      <c r="J2207" s="10"/>
      <c r="K2207" s="10">
        <v>268052</v>
      </c>
      <c r="N2207" s="12">
        <f t="shared" si="215"/>
        <v>3.7306194320504977E-6</v>
      </c>
      <c r="O2207" s="12">
        <f t="shared" si="216"/>
        <v>3.7306194320504977E-6</v>
      </c>
      <c r="P2207" s="12">
        <f t="shared" si="217"/>
        <v>0</v>
      </c>
      <c r="Q2207" s="12">
        <f t="shared" si="210"/>
        <v>0</v>
      </c>
      <c r="R2207" s="12">
        <f t="shared" si="211"/>
        <v>0</v>
      </c>
      <c r="S2207" s="12">
        <f t="shared" si="212"/>
        <v>0</v>
      </c>
      <c r="T2207" s="12">
        <f t="shared" si="213"/>
        <v>0</v>
      </c>
      <c r="U2207" s="12">
        <f t="shared" si="214"/>
        <v>0</v>
      </c>
    </row>
    <row r="2208" spans="1:21">
      <c r="A2208" s="7">
        <v>2010</v>
      </c>
      <c r="B2208" s="8">
        <v>15</v>
      </c>
      <c r="C2208" s="9">
        <v>1995</v>
      </c>
      <c r="D2208" s="15">
        <v>14</v>
      </c>
      <c r="E2208" s="15">
        <v>3</v>
      </c>
      <c r="F2208" s="10">
        <v>0</v>
      </c>
      <c r="G2208" s="5">
        <v>0</v>
      </c>
      <c r="H2208" s="5">
        <v>0</v>
      </c>
      <c r="I2208" s="10">
        <v>17</v>
      </c>
      <c r="J2208" s="10"/>
      <c r="K2208" s="10">
        <v>269546.5</v>
      </c>
      <c r="N2208" s="12">
        <f t="shared" si="215"/>
        <v>6.3068895348297971E-5</v>
      </c>
      <c r="O2208" s="12">
        <f t="shared" si="216"/>
        <v>5.1939090286833625E-5</v>
      </c>
      <c r="P2208" s="12">
        <f t="shared" si="217"/>
        <v>1.1129805061464348E-5</v>
      </c>
      <c r="Q2208" s="12">
        <f t="shared" si="210"/>
        <v>0</v>
      </c>
      <c r="R2208" s="12">
        <f t="shared" si="211"/>
        <v>0</v>
      </c>
      <c r="S2208" s="12">
        <f t="shared" si="212"/>
        <v>0</v>
      </c>
      <c r="T2208" s="12">
        <f t="shared" si="213"/>
        <v>0</v>
      </c>
      <c r="U2208" s="12">
        <f t="shared" si="214"/>
        <v>0</v>
      </c>
    </row>
    <row r="2209" spans="1:21">
      <c r="A2209" s="7">
        <v>2010</v>
      </c>
      <c r="B2209" s="11">
        <v>16</v>
      </c>
      <c r="C2209" s="9">
        <v>1994</v>
      </c>
      <c r="D2209" s="15">
        <v>623</v>
      </c>
      <c r="E2209" s="15">
        <v>92</v>
      </c>
      <c r="F2209" s="10">
        <v>0</v>
      </c>
      <c r="G2209" s="5">
        <v>0</v>
      </c>
      <c r="H2209" s="5">
        <v>0</v>
      </c>
      <c r="I2209" s="10">
        <v>715</v>
      </c>
      <c r="J2209" s="10"/>
      <c r="K2209" s="10">
        <v>274754</v>
      </c>
      <c r="N2209" s="12">
        <f t="shared" si="215"/>
        <v>2.602327900594714E-3</v>
      </c>
      <c r="O2209" s="12">
        <f t="shared" si="216"/>
        <v>2.2674829119867226E-3</v>
      </c>
      <c r="P2209" s="12">
        <f t="shared" si="217"/>
        <v>3.3484498860799115E-4</v>
      </c>
      <c r="Q2209" s="12">
        <f t="shared" si="210"/>
        <v>0</v>
      </c>
      <c r="R2209" s="12">
        <f t="shared" si="211"/>
        <v>0</v>
      </c>
      <c r="S2209" s="12">
        <f t="shared" si="212"/>
        <v>0</v>
      </c>
      <c r="T2209" s="12">
        <f t="shared" si="213"/>
        <v>0</v>
      </c>
      <c r="U2209" s="12">
        <f t="shared" si="214"/>
        <v>0</v>
      </c>
    </row>
    <row r="2210" spans="1:21">
      <c r="A2210" s="7">
        <v>2010</v>
      </c>
      <c r="B2210" s="11">
        <v>17</v>
      </c>
      <c r="C2210" s="9">
        <v>1993</v>
      </c>
      <c r="D2210" s="15">
        <v>1302</v>
      </c>
      <c r="E2210" s="15">
        <v>180</v>
      </c>
      <c r="F2210" s="10">
        <v>0</v>
      </c>
      <c r="G2210" s="5">
        <v>0</v>
      </c>
      <c r="H2210" s="5">
        <v>0</v>
      </c>
      <c r="I2210" s="10">
        <v>1482</v>
      </c>
      <c r="J2210" s="10"/>
      <c r="K2210" s="10">
        <v>283282</v>
      </c>
      <c r="N2210" s="12">
        <f t="shared" si="215"/>
        <v>5.2315360665344075E-3</v>
      </c>
      <c r="O2210" s="12">
        <f t="shared" si="216"/>
        <v>4.5961268276840748E-3</v>
      </c>
      <c r="P2210" s="12">
        <f t="shared" si="217"/>
        <v>6.3540923885033293E-4</v>
      </c>
      <c r="Q2210" s="12">
        <f t="shared" si="210"/>
        <v>0</v>
      </c>
      <c r="R2210" s="12">
        <f t="shared" si="211"/>
        <v>0</v>
      </c>
      <c r="S2210" s="12">
        <f t="shared" si="212"/>
        <v>0</v>
      </c>
      <c r="T2210" s="12">
        <f t="shared" si="213"/>
        <v>0</v>
      </c>
      <c r="U2210" s="12">
        <f t="shared" si="214"/>
        <v>0</v>
      </c>
    </row>
    <row r="2211" spans="1:21">
      <c r="A2211" s="7">
        <v>2010</v>
      </c>
      <c r="B2211" s="11">
        <v>18</v>
      </c>
      <c r="C2211" s="9">
        <v>1992</v>
      </c>
      <c r="D2211" s="15">
        <v>2158</v>
      </c>
      <c r="E2211" s="15">
        <v>245</v>
      </c>
      <c r="F2211" s="10">
        <v>118.82329551760648</v>
      </c>
      <c r="G2211" s="5">
        <v>49.214426294062825</v>
      </c>
      <c r="H2211" s="5">
        <v>18.962278188330714</v>
      </c>
      <c r="I2211" s="10">
        <v>2590</v>
      </c>
      <c r="J2211" s="10"/>
      <c r="K2211" s="10">
        <v>288141</v>
      </c>
      <c r="N2211" s="12">
        <f t="shared" si="215"/>
        <v>8.9886548599470394E-3</v>
      </c>
      <c r="O2211" s="12">
        <f t="shared" si="216"/>
        <v>7.4893888755852168E-3</v>
      </c>
      <c r="P2211" s="12">
        <f t="shared" si="217"/>
        <v>8.5027816242742263E-4</v>
      </c>
      <c r="Q2211" s="12">
        <f t="shared" si="210"/>
        <v>4.1237899333175938E-4</v>
      </c>
      <c r="R2211" s="12">
        <f t="shared" si="211"/>
        <v>6.4898782193440027E-4</v>
      </c>
      <c r="S2211" s="12">
        <f t="shared" si="212"/>
        <v>1.7079980389483909E-4</v>
      </c>
      <c r="T2211" s="12">
        <f t="shared" si="213"/>
        <v>2.3660882860264087E-4</v>
      </c>
      <c r="U2211" s="12">
        <f t="shared" si="214"/>
        <v>6.5809024707801783E-5</v>
      </c>
    </row>
    <row r="2212" spans="1:21">
      <c r="A2212" s="7">
        <v>2010</v>
      </c>
      <c r="B2212" s="11">
        <v>19</v>
      </c>
      <c r="C2212" s="9">
        <v>1991</v>
      </c>
      <c r="D2212" s="15">
        <v>3827</v>
      </c>
      <c r="E2212" s="15">
        <v>461</v>
      </c>
      <c r="F2212" s="10">
        <v>184.47571867679844</v>
      </c>
      <c r="G2212" s="5">
        <v>77.92128212217392</v>
      </c>
      <c r="H2212" s="5">
        <v>28.602999201027668</v>
      </c>
      <c r="I2212" s="10">
        <v>4579</v>
      </c>
      <c r="J2212" s="10"/>
      <c r="K2212" s="10">
        <v>290432.5</v>
      </c>
      <c r="N2212" s="12">
        <f t="shared" si="215"/>
        <v>1.5766141874618028E-2</v>
      </c>
      <c r="O2212" s="12">
        <f t="shared" si="216"/>
        <v>1.3176899968150947E-2</v>
      </c>
      <c r="P2212" s="12">
        <f t="shared" si="217"/>
        <v>1.5872879240443132E-3</v>
      </c>
      <c r="Q2212" s="12">
        <f t="shared" si="210"/>
        <v>6.3517587968563583E-4</v>
      </c>
      <c r="R2212" s="12">
        <f t="shared" si="211"/>
        <v>1.0019539824227661E-3</v>
      </c>
      <c r="S2212" s="12">
        <f t="shared" si="212"/>
        <v>2.6829394823986268E-4</v>
      </c>
      <c r="T2212" s="12">
        <f t="shared" si="213"/>
        <v>3.6677810273713028E-4</v>
      </c>
      <c r="U2212" s="12">
        <f t="shared" si="214"/>
        <v>9.8484154497267587E-5</v>
      </c>
    </row>
    <row r="2213" spans="1:21">
      <c r="A2213" s="7">
        <v>2010</v>
      </c>
      <c r="B2213" s="11">
        <v>20</v>
      </c>
      <c r="C2213" s="9">
        <v>1990</v>
      </c>
      <c r="D2213" s="15">
        <v>4025</v>
      </c>
      <c r="E2213" s="15">
        <v>1556</v>
      </c>
      <c r="F2213" s="10">
        <v>473.39147983338239</v>
      </c>
      <c r="G2213" s="5">
        <v>157.79419666544192</v>
      </c>
      <c r="H2213" s="5">
        <v>51.814323501175693</v>
      </c>
      <c r="I2213" s="10">
        <v>6264</v>
      </c>
      <c r="J2213" s="10"/>
      <c r="K2213" s="10">
        <v>292694.5</v>
      </c>
      <c r="N2213" s="12">
        <f t="shared" si="215"/>
        <v>2.1401153762711633E-2</v>
      </c>
      <c r="O2213" s="12">
        <f t="shared" si="216"/>
        <v>1.3751539574539324E-2</v>
      </c>
      <c r="P2213" s="12">
        <f t="shared" si="217"/>
        <v>5.3161231249647667E-3</v>
      </c>
      <c r="Q2213" s="12">
        <f t="shared" si="210"/>
        <v>1.6173569364418615E-3</v>
      </c>
      <c r="R2213" s="12">
        <f t="shared" si="211"/>
        <v>2.3334910632075425E-3</v>
      </c>
      <c r="S2213" s="12">
        <f t="shared" si="212"/>
        <v>5.3910885467763113E-4</v>
      </c>
      <c r="T2213" s="12">
        <f t="shared" si="213"/>
        <v>7.1613412676568096E-4</v>
      </c>
      <c r="U2213" s="12">
        <f t="shared" si="214"/>
        <v>1.770252720880498E-4</v>
      </c>
    </row>
    <row r="2214" spans="1:21">
      <c r="A2214" s="7">
        <v>2010</v>
      </c>
      <c r="B2214" s="11">
        <v>21</v>
      </c>
      <c r="C2214" s="9">
        <v>1989</v>
      </c>
      <c r="D2214" s="15">
        <v>5271</v>
      </c>
      <c r="E2214" s="15">
        <v>2227</v>
      </c>
      <c r="F2214" s="10">
        <v>576.64214684952287</v>
      </c>
      <c r="G2214" s="5">
        <v>168.60250292900179</v>
      </c>
      <c r="H2214" s="5">
        <v>46.755350221475275</v>
      </c>
      <c r="I2214" s="10">
        <v>8290</v>
      </c>
      <c r="J2214" s="10"/>
      <c r="K2214" s="10">
        <v>295639</v>
      </c>
      <c r="N2214" s="12">
        <f t="shared" si="215"/>
        <v>2.8040955354334172E-2</v>
      </c>
      <c r="O2214" s="12">
        <f t="shared" si="216"/>
        <v>1.7829176800083887E-2</v>
      </c>
      <c r="P2214" s="12">
        <f t="shared" si="217"/>
        <v>7.5328356542945958E-3</v>
      </c>
      <c r="Q2214" s="12">
        <f t="shared" si="210"/>
        <v>1.9504941731284535E-3</v>
      </c>
      <c r="R2214" s="12">
        <f t="shared" si="211"/>
        <v>2.6789428999556887E-3</v>
      </c>
      <c r="S2214" s="12">
        <f t="shared" si="212"/>
        <v>5.7029858350556516E-4</v>
      </c>
      <c r="T2214" s="12">
        <f t="shared" si="213"/>
        <v>7.2844872682723536E-4</v>
      </c>
      <c r="U2214" s="12">
        <f t="shared" si="214"/>
        <v>1.5815014332167026E-4</v>
      </c>
    </row>
    <row r="2215" spans="1:21">
      <c r="A2215" s="7">
        <v>2010</v>
      </c>
      <c r="B2215" s="11">
        <v>22</v>
      </c>
      <c r="C2215" s="9">
        <v>1988</v>
      </c>
      <c r="D2215" s="15">
        <v>6463</v>
      </c>
      <c r="E2215" s="15">
        <v>2945</v>
      </c>
      <c r="F2215" s="10">
        <v>697.13020092574425</v>
      </c>
      <c r="G2215" s="5">
        <v>194.05830670178526</v>
      </c>
      <c r="H2215" s="5">
        <v>33.811492372470468</v>
      </c>
      <c r="I2215" s="10">
        <v>10333</v>
      </c>
      <c r="J2215" s="10"/>
      <c r="K2215" s="10">
        <v>296458</v>
      </c>
      <c r="N2215" s="12">
        <f t="shared" si="215"/>
        <v>3.4854852963994896E-2</v>
      </c>
      <c r="O2215" s="12">
        <f t="shared" si="216"/>
        <v>2.1800727253101618E-2</v>
      </c>
      <c r="P2215" s="12">
        <f t="shared" si="217"/>
        <v>9.933953544852896E-3</v>
      </c>
      <c r="Q2215" s="12">
        <f t="shared" si="210"/>
        <v>2.3515310800374563E-3</v>
      </c>
      <c r="R2215" s="12">
        <f t="shared" si="211"/>
        <v>3.1201721660403833E-3</v>
      </c>
      <c r="S2215" s="12">
        <f t="shared" si="212"/>
        <v>6.5458954287550097E-4</v>
      </c>
      <c r="T2215" s="12">
        <f t="shared" si="213"/>
        <v>7.6864108600292703E-4</v>
      </c>
      <c r="U2215" s="12">
        <f t="shared" si="214"/>
        <v>1.1405154312742603E-4</v>
      </c>
    </row>
    <row r="2216" spans="1:21">
      <c r="A2216" s="7">
        <v>2010</v>
      </c>
      <c r="B2216" s="11">
        <v>23</v>
      </c>
      <c r="C2216" s="9">
        <v>1987</v>
      </c>
      <c r="D2216" s="15">
        <v>7560</v>
      </c>
      <c r="E2216" s="15">
        <v>3743</v>
      </c>
      <c r="F2216" s="10">
        <v>848.31050849781229</v>
      </c>
      <c r="G2216" s="5">
        <v>218.46296609959478</v>
      </c>
      <c r="H2216" s="5">
        <v>52.226525402592905</v>
      </c>
      <c r="I2216" s="10">
        <v>12422</v>
      </c>
      <c r="J2216" s="10"/>
      <c r="K2216" s="10">
        <v>296351.5</v>
      </c>
      <c r="N2216" s="12">
        <f t="shared" si="215"/>
        <v>4.1916440443189928E-2</v>
      </c>
      <c r="O2216" s="12">
        <f t="shared" si="216"/>
        <v>2.5510247122083066E-2</v>
      </c>
      <c r="P2216" s="12">
        <f t="shared" si="217"/>
        <v>1.2630271822481075E-2</v>
      </c>
      <c r="Q2216" s="12">
        <f t="shared" si="210"/>
        <v>2.8625146439205211E-3</v>
      </c>
      <c r="R2216" s="12">
        <f t="shared" si="211"/>
        <v>3.7759214986257872E-3</v>
      </c>
      <c r="S2216" s="12">
        <f t="shared" si="212"/>
        <v>7.3717516563808448E-4</v>
      </c>
      <c r="T2216" s="12">
        <f t="shared" si="213"/>
        <v>9.1340685470526627E-4</v>
      </c>
      <c r="U2216" s="12">
        <f t="shared" si="214"/>
        <v>1.7623168906718173E-4</v>
      </c>
    </row>
    <row r="2217" spans="1:21">
      <c r="A2217" s="7">
        <v>2010</v>
      </c>
      <c r="B2217" s="11">
        <v>24</v>
      </c>
      <c r="C2217" s="9">
        <v>1986</v>
      </c>
      <c r="D2217" s="15">
        <v>8846</v>
      </c>
      <c r="E2217" s="15">
        <v>4627</v>
      </c>
      <c r="F2217" s="10">
        <v>1080.1185791342016</v>
      </c>
      <c r="G2217" s="5">
        <v>236.68986691751005</v>
      </c>
      <c r="H2217" s="5">
        <v>52.1915539482886</v>
      </c>
      <c r="I2217" s="10">
        <v>14842</v>
      </c>
      <c r="J2217" s="10"/>
      <c r="K2217" s="10">
        <v>304752.5</v>
      </c>
      <c r="N2217" s="12">
        <f t="shared" si="215"/>
        <v>4.8701815407584843E-2</v>
      </c>
      <c r="O2217" s="12">
        <f t="shared" si="216"/>
        <v>2.9026833249932323E-2</v>
      </c>
      <c r="P2217" s="12">
        <f t="shared" si="217"/>
        <v>1.5182812282097767E-2</v>
      </c>
      <c r="Q2217" s="12">
        <f t="shared" si="210"/>
        <v>3.5442484610764525E-3</v>
      </c>
      <c r="R2217" s="12">
        <f t="shared" si="211"/>
        <v>4.4921698755547544E-3</v>
      </c>
      <c r="S2217" s="12">
        <f t="shared" si="212"/>
        <v>7.7666259314529017E-4</v>
      </c>
      <c r="T2217" s="12">
        <f t="shared" si="213"/>
        <v>9.4792141447830173E-4</v>
      </c>
      <c r="U2217" s="12">
        <f t="shared" si="214"/>
        <v>1.7125882133301154E-4</v>
      </c>
    </row>
    <row r="2218" spans="1:21">
      <c r="A2218" s="7">
        <v>2010</v>
      </c>
      <c r="B2218" s="11">
        <v>25</v>
      </c>
      <c r="C2218" s="9">
        <v>1985</v>
      </c>
      <c r="D2218" s="15">
        <v>10916</v>
      </c>
      <c r="E2218" s="15">
        <v>5292</v>
      </c>
      <c r="F2218" s="10">
        <v>1346.2550703649247</v>
      </c>
      <c r="G2218" s="5">
        <v>247.46725289642643</v>
      </c>
      <c r="H2218" s="5">
        <v>69.277676738648637</v>
      </c>
      <c r="I2218" s="10">
        <v>17871</v>
      </c>
      <c r="J2218" s="10"/>
      <c r="K2218" s="10">
        <v>315007</v>
      </c>
      <c r="N2218" s="12">
        <f t="shared" si="215"/>
        <v>5.6732072620608434E-2</v>
      </c>
      <c r="O2218" s="12">
        <f t="shared" si="216"/>
        <v>3.465319818289752E-2</v>
      </c>
      <c r="P2218" s="12">
        <f t="shared" si="217"/>
        <v>1.6799626674962778E-2</v>
      </c>
      <c r="Q2218" s="12">
        <f t="shared" si="210"/>
        <v>4.2737306484139231E-3</v>
      </c>
      <c r="R2218" s="12">
        <f t="shared" si="211"/>
        <v>5.2792477627481285E-3</v>
      </c>
      <c r="S2218" s="12">
        <f t="shared" si="212"/>
        <v>7.8559286903601014E-4</v>
      </c>
      <c r="T2218" s="12">
        <f t="shared" si="213"/>
        <v>1.0055171143342056E-3</v>
      </c>
      <c r="U2218" s="12">
        <f t="shared" si="214"/>
        <v>2.1992424529819539E-4</v>
      </c>
    </row>
    <row r="2219" spans="1:21">
      <c r="A2219" s="7">
        <v>2010</v>
      </c>
      <c r="B2219" s="11">
        <v>26</v>
      </c>
      <c r="C2219" s="9">
        <v>1984</v>
      </c>
      <c r="D2219" s="15">
        <v>12928</v>
      </c>
      <c r="E2219" s="15">
        <v>6541</v>
      </c>
      <c r="F2219" s="10">
        <v>1544.3754141293075</v>
      </c>
      <c r="G2219" s="5">
        <v>342.38430270662667</v>
      </c>
      <c r="H2219" s="5">
        <v>81.240283164065445</v>
      </c>
      <c r="I2219" s="10">
        <v>21437</v>
      </c>
      <c r="J2219" s="10"/>
      <c r="K2219" s="10">
        <v>322417</v>
      </c>
      <c r="N2219" s="12">
        <f t="shared" si="215"/>
        <v>6.6488429580326094E-2</v>
      </c>
      <c r="O2219" s="12">
        <f t="shared" si="216"/>
        <v>4.009714127977123E-2</v>
      </c>
      <c r="P2219" s="12">
        <f t="shared" si="217"/>
        <v>2.0287391793857024E-2</v>
      </c>
      <c r="Q2219" s="12">
        <f t="shared" si="210"/>
        <v>4.7899937476290257E-3</v>
      </c>
      <c r="R2219" s="12">
        <f t="shared" si="211"/>
        <v>6.103896506697847E-3</v>
      </c>
      <c r="S2219" s="12">
        <f t="shared" si="212"/>
        <v>1.0619300555077017E-3</v>
      </c>
      <c r="T2219" s="12">
        <f t="shared" si="213"/>
        <v>1.3139027590688213E-3</v>
      </c>
      <c r="U2219" s="12">
        <f t="shared" si="214"/>
        <v>2.5197270356111946E-4</v>
      </c>
    </row>
    <row r="2220" spans="1:21">
      <c r="A2220" s="7">
        <v>2010</v>
      </c>
      <c r="B2220" s="7">
        <v>27</v>
      </c>
      <c r="C2220" s="9">
        <v>1983</v>
      </c>
      <c r="D2220" s="15">
        <v>15162</v>
      </c>
      <c r="E2220" s="15">
        <v>7734</v>
      </c>
      <c r="F2220" s="10">
        <v>1867.3633763276887</v>
      </c>
      <c r="G2220" s="5">
        <v>383.37916860623858</v>
      </c>
      <c r="H2220" s="5">
        <v>81.257455066072666</v>
      </c>
      <c r="I2220" s="10">
        <v>25228</v>
      </c>
      <c r="J2220" s="10"/>
      <c r="K2220" s="10">
        <v>333135.5</v>
      </c>
      <c r="N2220" s="12">
        <f t="shared" si="215"/>
        <v>7.5728945128934022E-2</v>
      </c>
      <c r="O2220" s="12">
        <f t="shared" si="216"/>
        <v>4.5513011972605738E-2</v>
      </c>
      <c r="P2220" s="12">
        <f t="shared" si="217"/>
        <v>2.3215778564578078E-2</v>
      </c>
      <c r="Q2220" s="12">
        <f t="shared" si="210"/>
        <v>5.6054169439392941E-3</v>
      </c>
      <c r="R2220" s="12">
        <f t="shared" si="211"/>
        <v>7.0001545917502033E-3</v>
      </c>
      <c r="S2220" s="12">
        <f t="shared" si="212"/>
        <v>1.1508205177960277E-3</v>
      </c>
      <c r="T2220" s="12">
        <f t="shared" si="213"/>
        <v>1.3947376478109096E-3</v>
      </c>
      <c r="U2220" s="12">
        <f t="shared" si="214"/>
        <v>2.4391713001488182E-4</v>
      </c>
    </row>
    <row r="2221" spans="1:21">
      <c r="A2221" s="7">
        <v>2010</v>
      </c>
      <c r="B2221" s="7">
        <v>28</v>
      </c>
      <c r="C2221" s="9">
        <v>1982</v>
      </c>
      <c r="D2221" s="15">
        <v>17033</v>
      </c>
      <c r="E2221" s="15">
        <v>9321</v>
      </c>
      <c r="F2221" s="10">
        <v>2187.3017278894858</v>
      </c>
      <c r="G2221" s="5">
        <v>433.46889214479052</v>
      </c>
      <c r="H2221" s="5">
        <v>98.229379965723723</v>
      </c>
      <c r="I2221" s="10">
        <v>29073</v>
      </c>
      <c r="J2221" s="10"/>
      <c r="K2221" s="10">
        <v>343756</v>
      </c>
      <c r="N2221" s="12">
        <f t="shared" si="215"/>
        <v>8.457452379013021E-2</v>
      </c>
      <c r="O2221" s="12">
        <f t="shared" si="216"/>
        <v>4.9549680587393383E-2</v>
      </c>
      <c r="P2221" s="12">
        <f t="shared" si="217"/>
        <v>2.7115163080789862E-2</v>
      </c>
      <c r="Q2221" s="12">
        <f t="shared" si="210"/>
        <v>6.3629485096681534E-3</v>
      </c>
      <c r="R2221" s="12">
        <f t="shared" si="211"/>
        <v>7.9096801219469617E-3</v>
      </c>
      <c r="S2221" s="12">
        <f t="shared" si="212"/>
        <v>1.2609784037072532E-3</v>
      </c>
      <c r="T2221" s="12">
        <f t="shared" si="213"/>
        <v>1.546731612278809E-3</v>
      </c>
      <c r="U2221" s="12">
        <f t="shared" si="214"/>
        <v>2.8575320857155578E-4</v>
      </c>
    </row>
    <row r="2222" spans="1:21">
      <c r="A2222" s="7">
        <v>2010</v>
      </c>
      <c r="B2222" s="7">
        <v>29</v>
      </c>
      <c r="C2222" s="9">
        <v>1981</v>
      </c>
      <c r="D2222" s="15">
        <v>18880</v>
      </c>
      <c r="E2222" s="15">
        <v>10803</v>
      </c>
      <c r="F2222" s="10">
        <v>2533.0372617205376</v>
      </c>
      <c r="G2222" s="5">
        <v>492.62963834430536</v>
      </c>
      <c r="H2222" s="5">
        <v>126.33309993515699</v>
      </c>
      <c r="I2222" s="10">
        <v>32835</v>
      </c>
      <c r="J2222" s="10"/>
      <c r="K2222" s="10">
        <v>351289.5</v>
      </c>
      <c r="N2222" s="12">
        <f t="shared" si="215"/>
        <v>9.3469915838645903E-2</v>
      </c>
      <c r="O2222" s="12">
        <f t="shared" si="216"/>
        <v>5.3744845775350533E-2</v>
      </c>
      <c r="P2222" s="12">
        <f t="shared" si="217"/>
        <v>3.0752413607580072E-2</v>
      </c>
      <c r="Q2222" s="12">
        <f t="shared" si="210"/>
        <v>7.2106831024569126E-3</v>
      </c>
      <c r="R2222" s="12">
        <f t="shared" si="211"/>
        <v>8.9726564557153013E-3</v>
      </c>
      <c r="S2222" s="12">
        <f t="shared" si="212"/>
        <v>1.4023466068422352E-3</v>
      </c>
      <c r="T2222" s="12">
        <f t="shared" si="213"/>
        <v>1.7619733532583876E-3</v>
      </c>
      <c r="U2222" s="12">
        <f t="shared" si="214"/>
        <v>3.5962674641615245E-4</v>
      </c>
    </row>
    <row r="2223" spans="1:21">
      <c r="A2223" s="7">
        <v>2010</v>
      </c>
      <c r="B2223" s="7">
        <v>30</v>
      </c>
      <c r="C2223" s="9">
        <v>1980</v>
      </c>
      <c r="D2223" s="15">
        <v>20002</v>
      </c>
      <c r="E2223" s="15">
        <v>12196</v>
      </c>
      <c r="F2223" s="10">
        <v>2915.6500920095946</v>
      </c>
      <c r="G2223" s="5">
        <v>612.46635191450696</v>
      </c>
      <c r="H2223" s="5">
        <v>131.88355607589827</v>
      </c>
      <c r="I2223" s="10">
        <v>35858</v>
      </c>
      <c r="J2223" s="10"/>
      <c r="K2223" s="10">
        <v>364179</v>
      </c>
      <c r="N2223" s="12">
        <f t="shared" si="215"/>
        <v>9.8462569231064945E-2</v>
      </c>
      <c r="O2223" s="12">
        <f t="shared" si="216"/>
        <v>5.4923540346917314E-2</v>
      </c>
      <c r="P2223" s="12">
        <f t="shared" si="217"/>
        <v>3.3489026000950085E-2</v>
      </c>
      <c r="Q2223" s="12">
        <f t="shared" si="210"/>
        <v>8.0060906642326832E-3</v>
      </c>
      <c r="R2223" s="12">
        <f t="shared" si="211"/>
        <v>1.0050002883197547E-2</v>
      </c>
      <c r="S2223" s="12">
        <f t="shared" si="212"/>
        <v>1.6817728422410599E-3</v>
      </c>
      <c r="T2223" s="12">
        <f t="shared" si="213"/>
        <v>2.0439122189648642E-3</v>
      </c>
      <c r="U2223" s="12">
        <f t="shared" si="214"/>
        <v>3.6213937672380415E-4</v>
      </c>
    </row>
    <row r="2224" spans="1:21">
      <c r="A2224" s="7">
        <v>2010</v>
      </c>
      <c r="B2224" s="7">
        <v>31</v>
      </c>
      <c r="C2224" s="9">
        <v>1979</v>
      </c>
      <c r="D2224" s="15">
        <v>20144</v>
      </c>
      <c r="E2224" s="15">
        <v>14157</v>
      </c>
      <c r="F2224" s="10">
        <v>3292.5725645720149</v>
      </c>
      <c r="G2224" s="5">
        <v>657.46844726974746</v>
      </c>
      <c r="H2224" s="5">
        <v>159.9589881582379</v>
      </c>
      <c r="I2224" s="10">
        <v>38411</v>
      </c>
      <c r="J2224" s="10"/>
      <c r="K2224" s="10">
        <v>382554</v>
      </c>
      <c r="N2224" s="12">
        <f t="shared" si="215"/>
        <v>0.10040673996350842</v>
      </c>
      <c r="O2224" s="12">
        <f t="shared" si="216"/>
        <v>5.2656618412041174E-2</v>
      </c>
      <c r="P2224" s="12">
        <f t="shared" si="217"/>
        <v>3.7006540253140735E-2</v>
      </c>
      <c r="Q2224" s="12">
        <f t="shared" si="210"/>
        <v>8.6068177683987484E-3</v>
      </c>
      <c r="R2224" s="12">
        <f t="shared" si="211"/>
        <v>1.0743581298326511E-2</v>
      </c>
      <c r="S2224" s="12">
        <f t="shared" si="212"/>
        <v>1.7186291275734862E-3</v>
      </c>
      <c r="T2224" s="12">
        <f t="shared" si="213"/>
        <v>2.136763529927763E-3</v>
      </c>
      <c r="U2224" s="12">
        <f t="shared" si="214"/>
        <v>4.1813440235427654E-4</v>
      </c>
    </row>
    <row r="2225" spans="1:21">
      <c r="A2225" s="7">
        <v>2010</v>
      </c>
      <c r="B2225" s="7">
        <v>32</v>
      </c>
      <c r="C2225" s="9">
        <v>1978</v>
      </c>
      <c r="D2225" s="15">
        <v>19780</v>
      </c>
      <c r="E2225" s="15">
        <v>15639</v>
      </c>
      <c r="F2225" s="10">
        <v>3633.0331674532608</v>
      </c>
      <c r="G2225" s="5">
        <v>747.9593038334981</v>
      </c>
      <c r="H2225" s="5">
        <v>152.00752871324033</v>
      </c>
      <c r="I2225" s="10">
        <v>39952</v>
      </c>
      <c r="J2225" s="10"/>
      <c r="K2225" s="10">
        <v>399014.5</v>
      </c>
      <c r="N2225" s="12">
        <f t="shared" si="215"/>
        <v>0.10012668712540522</v>
      </c>
      <c r="O2225" s="12">
        <f t="shared" si="216"/>
        <v>4.9572133343525109E-2</v>
      </c>
      <c r="P2225" s="12">
        <f t="shared" si="217"/>
        <v>3.9194064376106633E-2</v>
      </c>
      <c r="Q2225" s="12">
        <f t="shared" si="210"/>
        <v>9.1050154003257042E-3</v>
      </c>
      <c r="R2225" s="12">
        <f t="shared" si="211"/>
        <v>1.1360489405773472E-2</v>
      </c>
      <c r="S2225" s="12">
        <f t="shared" si="212"/>
        <v>1.8745165998566421E-3</v>
      </c>
      <c r="T2225" s="12">
        <f t="shared" si="213"/>
        <v>2.255474005447768E-3</v>
      </c>
      <c r="U2225" s="12">
        <f t="shared" si="214"/>
        <v>3.8095740559112597E-4</v>
      </c>
    </row>
    <row r="2226" spans="1:21">
      <c r="A2226" s="7">
        <v>2010</v>
      </c>
      <c r="B2226" s="7">
        <v>33</v>
      </c>
      <c r="C2226" s="9">
        <v>1977</v>
      </c>
      <c r="D2226" s="15">
        <v>18492</v>
      </c>
      <c r="E2226" s="15">
        <v>16291</v>
      </c>
      <c r="F2226" s="10">
        <v>4023.6718994063294</v>
      </c>
      <c r="G2226" s="5">
        <v>869.33008346029021</v>
      </c>
      <c r="H2226" s="5">
        <v>164.99801713338096</v>
      </c>
      <c r="I2226" s="10">
        <v>39841</v>
      </c>
      <c r="J2226" s="10"/>
      <c r="K2226" s="10">
        <v>414690</v>
      </c>
      <c r="N2226" s="12">
        <f t="shared" si="215"/>
        <v>9.6074175890424177E-2</v>
      </c>
      <c r="O2226" s="12">
        <f t="shared" si="216"/>
        <v>4.459234608985025E-2</v>
      </c>
      <c r="P2226" s="12">
        <f t="shared" si="217"/>
        <v>3.9284766934336489E-2</v>
      </c>
      <c r="Q2226" s="12">
        <f t="shared" si="210"/>
        <v>9.7028428450320232E-3</v>
      </c>
      <c r="R2226" s="12">
        <f t="shared" si="211"/>
        <v>1.2197062866237434E-2</v>
      </c>
      <c r="S2226" s="12">
        <f t="shared" si="212"/>
        <v>2.0963372240958072E-3</v>
      </c>
      <c r="T2226" s="12">
        <f t="shared" si="213"/>
        <v>2.4942200212054095E-3</v>
      </c>
      <c r="U2226" s="12">
        <f t="shared" si="214"/>
        <v>3.9788279710960224E-4</v>
      </c>
    </row>
    <row r="2227" spans="1:21">
      <c r="A2227" s="7">
        <v>2010</v>
      </c>
      <c r="B2227" s="7">
        <v>34</v>
      </c>
      <c r="C2227" s="9">
        <v>1976</v>
      </c>
      <c r="D2227" s="15">
        <v>17274</v>
      </c>
      <c r="E2227" s="15">
        <v>16992</v>
      </c>
      <c r="F2227" s="10">
        <v>4348.4192877349778</v>
      </c>
      <c r="G2227" s="5">
        <v>923.45977293408066</v>
      </c>
      <c r="H2227" s="5">
        <v>179.12093933094093</v>
      </c>
      <c r="I2227" s="10">
        <v>39717</v>
      </c>
      <c r="J2227" s="10"/>
      <c r="K2227" s="10">
        <v>436036</v>
      </c>
      <c r="N2227" s="12">
        <f t="shared" si="215"/>
        <v>9.1086515792274031E-2</v>
      </c>
      <c r="O2227" s="12">
        <f t="shared" si="216"/>
        <v>3.9615995009586367E-2</v>
      </c>
      <c r="P2227" s="12">
        <f t="shared" si="217"/>
        <v>3.8969259418947057E-2</v>
      </c>
      <c r="Q2227" s="12">
        <f t="shared" si="210"/>
        <v>9.9726153063852026E-3</v>
      </c>
      <c r="R2227" s="12">
        <f t="shared" si="211"/>
        <v>1.2501261363740608E-2</v>
      </c>
      <c r="S2227" s="12">
        <f t="shared" si="212"/>
        <v>2.1178521336175926E-3</v>
      </c>
      <c r="T2227" s="12">
        <f t="shared" si="213"/>
        <v>2.5286460573554054E-3</v>
      </c>
      <c r="U2227" s="12">
        <f t="shared" si="214"/>
        <v>4.1079392373781276E-4</v>
      </c>
    </row>
    <row r="2228" spans="1:21">
      <c r="A2228" s="7">
        <v>2010</v>
      </c>
      <c r="B2228" s="11">
        <v>35</v>
      </c>
      <c r="C2228" s="9">
        <v>1975</v>
      </c>
      <c r="D2228" s="15">
        <v>15592</v>
      </c>
      <c r="E2228" s="15">
        <v>17003</v>
      </c>
      <c r="F2228" s="10">
        <v>4662.8916824962016</v>
      </c>
      <c r="G2228" s="5">
        <v>951.70157765188253</v>
      </c>
      <c r="H2228" s="5">
        <v>206.40673985191614</v>
      </c>
      <c r="I2228" s="10">
        <v>38416</v>
      </c>
      <c r="J2228" s="10"/>
      <c r="K2228" s="10">
        <v>456106.5</v>
      </c>
      <c r="N2228" s="12">
        <f t="shared" si="215"/>
        <v>8.4225942844489171E-2</v>
      </c>
      <c r="O2228" s="12">
        <f t="shared" si="216"/>
        <v>3.4184998459789548E-2</v>
      </c>
      <c r="P2228" s="12">
        <f t="shared" si="217"/>
        <v>3.7278574192650182E-2</v>
      </c>
      <c r="Q2228" s="12">
        <f t="shared" si="210"/>
        <v>1.022325198719203E-2</v>
      </c>
      <c r="R2228" s="12">
        <f t="shared" si="211"/>
        <v>1.2762370192049446E-2</v>
      </c>
      <c r="S2228" s="12">
        <f t="shared" si="212"/>
        <v>2.0865775375967731E-3</v>
      </c>
      <c r="T2228" s="12">
        <f t="shared" si="213"/>
        <v>2.5391182048574153E-3</v>
      </c>
      <c r="U2228" s="12">
        <f t="shared" si="214"/>
        <v>4.5254066726064228E-4</v>
      </c>
    </row>
    <row r="2229" spans="1:21">
      <c r="A2229" s="7">
        <v>2010</v>
      </c>
      <c r="B2229" s="11">
        <v>36</v>
      </c>
      <c r="C2229" s="9">
        <v>1974</v>
      </c>
      <c r="D2229" s="15">
        <v>13604</v>
      </c>
      <c r="E2229" s="15">
        <v>15481</v>
      </c>
      <c r="F2229" s="10">
        <v>4417.8033609418635</v>
      </c>
      <c r="G2229" s="5">
        <v>874.57481529497284</v>
      </c>
      <c r="H2229" s="5">
        <v>204.62182376316377</v>
      </c>
      <c r="I2229" s="10">
        <v>34582</v>
      </c>
      <c r="J2229" s="10"/>
      <c r="K2229" s="10">
        <v>465229</v>
      </c>
      <c r="N2229" s="12">
        <f t="shared" si="215"/>
        <v>7.4333285328300691E-2</v>
      </c>
      <c r="O2229" s="12">
        <f t="shared" si="216"/>
        <v>2.924151331924708E-2</v>
      </c>
      <c r="P2229" s="12">
        <f t="shared" si="217"/>
        <v>3.3276085540669222E-2</v>
      </c>
      <c r="Q2229" s="12">
        <f t="shared" si="210"/>
        <v>9.4959758762713925E-3</v>
      </c>
      <c r="R2229" s="12">
        <f t="shared" si="211"/>
        <v>1.1815686468384389E-2</v>
      </c>
      <c r="S2229" s="12">
        <f t="shared" si="212"/>
        <v>1.8798802639022349E-3</v>
      </c>
      <c r="T2229" s="12">
        <f t="shared" si="213"/>
        <v>2.3197105921129949E-3</v>
      </c>
      <c r="U2229" s="12">
        <f t="shared" si="214"/>
        <v>4.3983032821076021E-4</v>
      </c>
    </row>
    <row r="2230" spans="1:21">
      <c r="A2230" s="7">
        <v>2010</v>
      </c>
      <c r="B2230" s="11">
        <v>37</v>
      </c>
      <c r="C2230" s="9">
        <v>1973</v>
      </c>
      <c r="D2230" s="15">
        <v>10683</v>
      </c>
      <c r="E2230" s="15">
        <v>13002</v>
      </c>
      <c r="F2230" s="10">
        <v>4126.3893090259317</v>
      </c>
      <c r="G2230" s="5">
        <v>860.55093011819361</v>
      </c>
      <c r="H2230" s="5">
        <v>183.05976085587398</v>
      </c>
      <c r="I2230" s="10">
        <v>28855</v>
      </c>
      <c r="J2230" s="10"/>
      <c r="K2230" s="10">
        <v>466857</v>
      </c>
      <c r="N2230" s="12">
        <f t="shared" si="215"/>
        <v>6.1806934457446283E-2</v>
      </c>
      <c r="O2230" s="12">
        <f t="shared" si="216"/>
        <v>2.2882809939660326E-2</v>
      </c>
      <c r="P2230" s="12">
        <f t="shared" si="217"/>
        <v>2.7850069721563564E-2</v>
      </c>
      <c r="Q2230" s="12">
        <f t="shared" si="210"/>
        <v>8.8386578952996987E-3</v>
      </c>
      <c r="R2230" s="12">
        <f t="shared" si="211"/>
        <v>1.1074054796222397E-2</v>
      </c>
      <c r="S2230" s="12">
        <f t="shared" si="212"/>
        <v>1.8432859100713786E-3</v>
      </c>
      <c r="T2230" s="12">
        <f t="shared" si="213"/>
        <v>2.2353969009226969E-3</v>
      </c>
      <c r="U2230" s="12">
        <f t="shared" si="214"/>
        <v>3.9211099085131846E-4</v>
      </c>
    </row>
    <row r="2231" spans="1:21">
      <c r="A2231" s="7">
        <v>2010</v>
      </c>
      <c r="B2231" s="7">
        <v>38</v>
      </c>
      <c r="C2231" s="9">
        <v>1972</v>
      </c>
      <c r="D2231" s="15">
        <v>8454</v>
      </c>
      <c r="E2231" s="15">
        <v>10546</v>
      </c>
      <c r="F2231" s="10">
        <v>3805.020047045567</v>
      </c>
      <c r="G2231" s="5">
        <v>841.58670334514909</v>
      </c>
      <c r="H2231" s="5">
        <v>167.39324960928388</v>
      </c>
      <c r="I2231" s="10">
        <v>23814</v>
      </c>
      <c r="J2231" s="10"/>
      <c r="K2231" s="10">
        <v>472592.5</v>
      </c>
      <c r="N2231" s="12">
        <f t="shared" si="215"/>
        <v>5.0390135264524932E-2</v>
      </c>
      <c r="O2231" s="12">
        <f t="shared" si="216"/>
        <v>1.7888561498542614E-2</v>
      </c>
      <c r="P2231" s="12">
        <f t="shared" si="217"/>
        <v>2.2315208133857393E-2</v>
      </c>
      <c r="Q2231" s="12">
        <f t="shared" si="210"/>
        <v>8.0513762851623059E-3</v>
      </c>
      <c r="R2231" s="12">
        <f t="shared" si="211"/>
        <v>1.0186365632124928E-2</v>
      </c>
      <c r="S2231" s="12">
        <f t="shared" si="212"/>
        <v>1.7807872603673336E-3</v>
      </c>
      <c r="T2231" s="12">
        <f t="shared" si="213"/>
        <v>2.1349893469626222E-3</v>
      </c>
      <c r="U2231" s="12">
        <f t="shared" si="214"/>
        <v>3.5420208659528852E-4</v>
      </c>
    </row>
    <row r="2232" spans="1:21">
      <c r="A2232" s="7">
        <v>2010</v>
      </c>
      <c r="B2232" s="11">
        <v>39</v>
      </c>
      <c r="C2232" s="9">
        <v>1971</v>
      </c>
      <c r="D2232" s="15">
        <v>6417</v>
      </c>
      <c r="E2232" s="15">
        <v>8076</v>
      </c>
      <c r="F2232" s="10">
        <v>2995.2204807342732</v>
      </c>
      <c r="G2232" s="5">
        <v>714.38966026809032</v>
      </c>
      <c r="H2232" s="5">
        <v>152.3898589976362</v>
      </c>
      <c r="I2232" s="10">
        <v>18355</v>
      </c>
      <c r="J2232" s="10"/>
      <c r="K2232" s="10">
        <v>473920.5</v>
      </c>
      <c r="N2232" s="12">
        <f t="shared" si="215"/>
        <v>3.8730124567306116E-2</v>
      </c>
      <c r="O2232" s="12">
        <f t="shared" si="216"/>
        <v>1.3540245674116229E-2</v>
      </c>
      <c r="P2232" s="12">
        <f t="shared" si="217"/>
        <v>1.7040832797905976E-2</v>
      </c>
      <c r="Q2232" s="12">
        <f t="shared" si="210"/>
        <v>6.3200905652620494E-3</v>
      </c>
      <c r="R2232" s="12">
        <f t="shared" si="211"/>
        <v>8.1490460952839128E-3</v>
      </c>
      <c r="S2232" s="12">
        <f t="shared" si="212"/>
        <v>1.5074040060898196E-3</v>
      </c>
      <c r="T2232" s="12">
        <f t="shared" si="213"/>
        <v>1.8289555300218634E-3</v>
      </c>
      <c r="U2232" s="12">
        <f t="shared" si="214"/>
        <v>3.2155152393204385E-4</v>
      </c>
    </row>
    <row r="2233" spans="1:21">
      <c r="A2233" s="7">
        <v>2010</v>
      </c>
      <c r="B2233" s="11">
        <v>40</v>
      </c>
      <c r="C2233" s="9">
        <v>1970</v>
      </c>
      <c r="D2233" s="15">
        <v>4797</v>
      </c>
      <c r="E2233" s="15">
        <v>5846</v>
      </c>
      <c r="F2233" s="10">
        <v>2287.1322293712101</v>
      </c>
      <c r="G2233" s="5">
        <v>493.7425299077924</v>
      </c>
      <c r="H2233" s="5">
        <v>120.12524072099764</v>
      </c>
      <c r="I2233" s="10">
        <v>13544</v>
      </c>
      <c r="J2233" s="10"/>
      <c r="K2233" s="10">
        <v>478958.5</v>
      </c>
      <c r="N2233" s="12">
        <f t="shared" si="215"/>
        <v>2.827802408768192E-2</v>
      </c>
      <c r="O2233" s="12">
        <f t="shared" si="216"/>
        <v>1.0015481508314395E-2</v>
      </c>
      <c r="P2233" s="12">
        <f t="shared" si="217"/>
        <v>1.2205650385158631E-2</v>
      </c>
      <c r="Q2233" s="12">
        <f t="shared" si="210"/>
        <v>4.7752200438476609E-3</v>
      </c>
      <c r="R2233" s="12">
        <f t="shared" si="211"/>
        <v>6.0568921942088932E-3</v>
      </c>
      <c r="S2233" s="12">
        <f t="shared" si="212"/>
        <v>1.0308670373483139E-3</v>
      </c>
      <c r="T2233" s="12">
        <f t="shared" si="213"/>
        <v>1.2816721503612319E-3</v>
      </c>
      <c r="U2233" s="12">
        <f t="shared" si="214"/>
        <v>2.5080511301291792E-4</v>
      </c>
    </row>
    <row r="2234" spans="1:21">
      <c r="A2234" s="7">
        <v>2010</v>
      </c>
      <c r="B2234" s="11">
        <v>41</v>
      </c>
      <c r="C2234" s="9">
        <v>1969</v>
      </c>
      <c r="D2234" s="15">
        <v>3380</v>
      </c>
      <c r="E2234" s="15">
        <v>3854</v>
      </c>
      <c r="F2234" s="10">
        <v>1639.1826954150415</v>
      </c>
      <c r="G2234" s="5">
        <v>373.33271767591685</v>
      </c>
      <c r="H2234" s="5">
        <v>115.48458690904161</v>
      </c>
      <c r="I2234" s="10">
        <v>9362</v>
      </c>
      <c r="J2234" s="10"/>
      <c r="K2234" s="10">
        <v>484308.5</v>
      </c>
      <c r="N2234" s="12">
        <f t="shared" si="215"/>
        <v>1.9330653911711234E-2</v>
      </c>
      <c r="O2234" s="12">
        <f t="shared" si="216"/>
        <v>6.9790226684024745E-3</v>
      </c>
      <c r="P2234" s="12">
        <f t="shared" si="217"/>
        <v>7.9577376816636503E-3</v>
      </c>
      <c r="Q2234" s="12">
        <f t="shared" ref="Q2234:Q2243" si="218">F2234/$K2234</f>
        <v>3.3845837837143916E-3</v>
      </c>
      <c r="R2234" s="12">
        <f t="shared" ref="R2234:R2243" si="219">Q2234+S2234+U2234</f>
        <v>4.3938935616451083E-3</v>
      </c>
      <c r="S2234" s="12">
        <f t="shared" ref="S2234:S2243" si="220">G2234/$K2234</f>
        <v>7.7085724837767011E-4</v>
      </c>
      <c r="T2234" s="12">
        <f t="shared" ref="T2234:T2243" si="221">S2234+U2234</f>
        <v>1.0093097779307167E-3</v>
      </c>
      <c r="U2234" s="12">
        <f t="shared" ref="U2234:U2243" si="222">H2234/$K2234</f>
        <v>2.3845252955304649E-4</v>
      </c>
    </row>
    <row r="2235" spans="1:21">
      <c r="A2235" s="7">
        <v>2010</v>
      </c>
      <c r="B2235" s="11">
        <v>42</v>
      </c>
      <c r="C2235" s="9">
        <v>1968</v>
      </c>
      <c r="D2235" s="15">
        <v>2172</v>
      </c>
      <c r="E2235" s="15">
        <v>2378</v>
      </c>
      <c r="F2235" s="10">
        <v>953.01423799530846</v>
      </c>
      <c r="G2235" s="5">
        <v>229.13256289742961</v>
      </c>
      <c r="H2235" s="5">
        <v>63.853199107261901</v>
      </c>
      <c r="I2235" s="10">
        <v>5796</v>
      </c>
      <c r="J2235" s="10"/>
      <c r="K2235" s="10">
        <v>484480</v>
      </c>
      <c r="N2235" s="12">
        <f t="shared" si="215"/>
        <v>1.1963342140026419E-2</v>
      </c>
      <c r="O2235" s="12">
        <f t="shared" si="216"/>
        <v>4.4831571994715987E-3</v>
      </c>
      <c r="P2235" s="12">
        <f t="shared" si="217"/>
        <v>4.9083553500660505E-3</v>
      </c>
      <c r="Q2235" s="12">
        <f t="shared" si="218"/>
        <v>1.9670868518727471E-3</v>
      </c>
      <c r="R2235" s="12">
        <f t="shared" si="219"/>
        <v>2.5718295904887715E-3</v>
      </c>
      <c r="S2235" s="12">
        <f t="shared" si="220"/>
        <v>4.7294534944152412E-4</v>
      </c>
      <c r="T2235" s="12">
        <f t="shared" si="221"/>
        <v>6.0474273861602437E-4</v>
      </c>
      <c r="U2235" s="12">
        <f t="shared" si="222"/>
        <v>1.3179738917450028E-4</v>
      </c>
    </row>
    <row r="2236" spans="1:21">
      <c r="A2236" s="7">
        <v>2010</v>
      </c>
      <c r="B2236" s="11">
        <v>43</v>
      </c>
      <c r="C2236" s="9">
        <v>1967</v>
      </c>
      <c r="D2236" s="15">
        <v>1324</v>
      </c>
      <c r="E2236" s="15">
        <v>1349</v>
      </c>
      <c r="F2236" s="10">
        <v>548.03842314003487</v>
      </c>
      <c r="G2236" s="5">
        <v>128.46523638214143</v>
      </c>
      <c r="H2236" s="5">
        <v>31.49634047782363</v>
      </c>
      <c r="I2236" s="10">
        <v>3381</v>
      </c>
      <c r="J2236" s="10"/>
      <c r="K2236" s="10">
        <v>489477.5</v>
      </c>
      <c r="N2236" s="12">
        <f t="shared" si="215"/>
        <v>6.9073655070968536E-3</v>
      </c>
      <c r="O2236" s="12">
        <f t="shared" si="216"/>
        <v>2.7049251497770583E-3</v>
      </c>
      <c r="P2236" s="12">
        <f t="shared" si="217"/>
        <v>2.7560000204299483E-3</v>
      </c>
      <c r="Q2236" s="12">
        <f t="shared" si="218"/>
        <v>1.1196396629876448E-3</v>
      </c>
      <c r="R2236" s="12">
        <f t="shared" si="219"/>
        <v>1.4464403368898468E-3</v>
      </c>
      <c r="S2236" s="12">
        <f t="shared" si="220"/>
        <v>2.6245381326443285E-4</v>
      </c>
      <c r="T2236" s="12">
        <f t="shared" si="221"/>
        <v>3.2680067390220197E-4</v>
      </c>
      <c r="U2236" s="12">
        <f t="shared" si="222"/>
        <v>6.434686063776911E-5</v>
      </c>
    </row>
    <row r="2237" spans="1:21">
      <c r="A2237" s="7">
        <v>2010</v>
      </c>
      <c r="B2237" s="11">
        <v>44</v>
      </c>
      <c r="C2237" s="9">
        <v>1966</v>
      </c>
      <c r="D2237" s="15">
        <v>782</v>
      </c>
      <c r="E2237" s="15">
        <v>790</v>
      </c>
      <c r="F2237" s="10">
        <v>283.80432835094621</v>
      </c>
      <c r="G2237" s="5">
        <v>65.629757980951567</v>
      </c>
      <c r="H2237" s="5">
        <v>20.56591366810223</v>
      </c>
      <c r="I2237" s="10">
        <v>1942</v>
      </c>
      <c r="J2237" s="10"/>
      <c r="K2237" s="10">
        <v>492383.5</v>
      </c>
      <c r="N2237" s="12">
        <f t="shared" ref="N2237:N2243" si="223">I2237/$K2237</f>
        <v>3.9440801732795678E-3</v>
      </c>
      <c r="O2237" s="12">
        <f t="shared" ref="O2237:O2243" si="224">D2237/$K2237</f>
        <v>1.588192943102277E-3</v>
      </c>
      <c r="P2237" s="12">
        <f t="shared" ref="P2237:P2243" si="225">E2237/$K2237</f>
        <v>1.6044404412414307E-3</v>
      </c>
      <c r="Q2237" s="12">
        <f t="shared" si="218"/>
        <v>5.7638878709572155E-4</v>
      </c>
      <c r="R2237" s="12">
        <f t="shared" si="219"/>
        <v>7.5144678893586002E-4</v>
      </c>
      <c r="S2237" s="12">
        <f t="shared" si="220"/>
        <v>1.3328992133357752E-4</v>
      </c>
      <c r="T2237" s="12">
        <f t="shared" si="221"/>
        <v>1.7505800184013841E-4</v>
      </c>
      <c r="U2237" s="12">
        <f t="shared" si="222"/>
        <v>4.1768080506560901E-5</v>
      </c>
    </row>
    <row r="2238" spans="1:21">
      <c r="A2238" s="7">
        <v>2010</v>
      </c>
      <c r="B2238" s="11">
        <v>45</v>
      </c>
      <c r="C2238" s="9">
        <v>1965</v>
      </c>
      <c r="D2238" s="15">
        <v>440</v>
      </c>
      <c r="E2238" s="15">
        <v>359</v>
      </c>
      <c r="F2238" s="10">
        <v>126.55597414075064</v>
      </c>
      <c r="G2238" s="5">
        <v>31.784873456522725</v>
      </c>
      <c r="H2238" s="5">
        <v>10.659152402726592</v>
      </c>
      <c r="I2238" s="10">
        <v>968</v>
      </c>
      <c r="J2238" s="10"/>
      <c r="K2238" s="10">
        <v>496080</v>
      </c>
      <c r="N2238" s="12">
        <f t="shared" si="223"/>
        <v>1.951298177713272E-3</v>
      </c>
      <c r="O2238" s="12">
        <f t="shared" si="224"/>
        <v>8.8695371714239636E-4</v>
      </c>
      <c r="P2238" s="12">
        <f t="shared" si="225"/>
        <v>7.2367360103209159E-4</v>
      </c>
      <c r="Q2238" s="12">
        <f t="shared" si="218"/>
        <v>2.5511202656980857E-4</v>
      </c>
      <c r="R2238" s="12">
        <f t="shared" si="219"/>
        <v>3.4067085953878396E-4</v>
      </c>
      <c r="S2238" s="12">
        <f t="shared" si="220"/>
        <v>6.4072071957189819E-5</v>
      </c>
      <c r="T2238" s="12">
        <f t="shared" si="221"/>
        <v>8.5558832968975408E-5</v>
      </c>
      <c r="U2238" s="12">
        <f t="shared" si="222"/>
        <v>2.1486761011785585E-5</v>
      </c>
    </row>
    <row r="2239" spans="1:21">
      <c r="A2239" s="7">
        <v>2010</v>
      </c>
      <c r="B2239" s="11">
        <v>46</v>
      </c>
      <c r="C2239" s="9">
        <v>1964</v>
      </c>
      <c r="D2239" s="15">
        <v>240</v>
      </c>
      <c r="E2239" s="15">
        <v>188</v>
      </c>
      <c r="F2239" s="10">
        <v>53.210490767442622</v>
      </c>
      <c r="G2239" s="5">
        <v>13.625996332027064</v>
      </c>
      <c r="H2239" s="5">
        <v>3.1635129005303124</v>
      </c>
      <c r="I2239" s="10">
        <v>498</v>
      </c>
      <c r="J2239" s="10"/>
      <c r="K2239" s="10">
        <v>485812.5</v>
      </c>
      <c r="N2239" s="12">
        <f t="shared" si="223"/>
        <v>1.0250868390582787E-3</v>
      </c>
      <c r="O2239" s="12">
        <f t="shared" si="224"/>
        <v>4.9401775376302587E-4</v>
      </c>
      <c r="P2239" s="12">
        <f t="shared" si="225"/>
        <v>3.8698057378103694E-4</v>
      </c>
      <c r="Q2239" s="12">
        <f t="shared" si="218"/>
        <v>1.0952886302316762E-4</v>
      </c>
      <c r="R2239" s="12">
        <f t="shared" si="219"/>
        <v>1.4408851151421587E-4</v>
      </c>
      <c r="S2239" s="12">
        <f t="shared" si="220"/>
        <v>2.8047850419713498E-5</v>
      </c>
      <c r="T2239" s="12">
        <f t="shared" si="221"/>
        <v>3.4559648491048247E-5</v>
      </c>
      <c r="U2239" s="12">
        <f t="shared" si="222"/>
        <v>6.5117980713347486E-6</v>
      </c>
    </row>
    <row r="2240" spans="1:21">
      <c r="A2240" s="7">
        <v>2010</v>
      </c>
      <c r="B2240" s="11">
        <v>47</v>
      </c>
      <c r="C2240" s="9">
        <v>1963</v>
      </c>
      <c r="D2240" s="15">
        <v>134</v>
      </c>
      <c r="E2240" s="15">
        <v>75</v>
      </c>
      <c r="F2240" s="10">
        <v>30.951411332394077</v>
      </c>
      <c r="G2240" s="5">
        <v>10.030361604742472</v>
      </c>
      <c r="H2240" s="5">
        <v>2.0182270628634531</v>
      </c>
      <c r="I2240" s="10">
        <v>252</v>
      </c>
      <c r="J2240" s="10"/>
      <c r="K2240" s="10">
        <v>464574</v>
      </c>
      <c r="N2240" s="12">
        <f t="shared" si="223"/>
        <v>5.424324219607641E-4</v>
      </c>
      <c r="O2240" s="12">
        <f t="shared" si="224"/>
        <v>2.8843628786802536E-4</v>
      </c>
      <c r="P2240" s="12">
        <f t="shared" si="225"/>
        <v>1.6143822082165596E-4</v>
      </c>
      <c r="Q2240" s="12">
        <f t="shared" si="218"/>
        <v>6.6623210365612532E-5</v>
      </c>
      <c r="R2240" s="12">
        <f t="shared" si="219"/>
        <v>9.2557913271082757E-5</v>
      </c>
      <c r="S2240" s="12">
        <f t="shared" si="220"/>
        <v>2.1590449755566331E-5</v>
      </c>
      <c r="T2240" s="12">
        <f t="shared" si="221"/>
        <v>2.5934702905470228E-5</v>
      </c>
      <c r="U2240" s="12">
        <f t="shared" si="222"/>
        <v>4.3442531499038971E-6</v>
      </c>
    </row>
    <row r="2241" spans="1:21">
      <c r="A2241" s="7">
        <v>2010</v>
      </c>
      <c r="B2241" s="11">
        <v>48</v>
      </c>
      <c r="C2241" s="9">
        <v>1962</v>
      </c>
      <c r="D2241" s="15">
        <v>74</v>
      </c>
      <c r="E2241" s="15">
        <v>57</v>
      </c>
      <c r="F2241" s="10">
        <v>4.9854719708909769</v>
      </c>
      <c r="G2241" s="5">
        <v>4.0067670430685389</v>
      </c>
      <c r="H2241" s="5">
        <v>1.0077609860404833</v>
      </c>
      <c r="I2241" s="10">
        <v>141</v>
      </c>
      <c r="J2241" s="10"/>
      <c r="K2241" s="10">
        <v>453746.5</v>
      </c>
      <c r="N2241" s="12">
        <f t="shared" si="223"/>
        <v>3.1074619859326741E-4</v>
      </c>
      <c r="O2241" s="12">
        <f t="shared" si="224"/>
        <v>1.6308665741774316E-4</v>
      </c>
      <c r="P2241" s="12">
        <f t="shared" si="225"/>
        <v>1.2562080368664E-4</v>
      </c>
      <c r="Q2241" s="12">
        <f t="shared" si="218"/>
        <v>1.0987350802465644E-5</v>
      </c>
      <c r="R2241" s="12">
        <f t="shared" si="219"/>
        <v>2.2038737488884213E-5</v>
      </c>
      <c r="S2241" s="12">
        <f t="shared" si="220"/>
        <v>8.8304087041300352E-6</v>
      </c>
      <c r="T2241" s="12">
        <f t="shared" si="221"/>
        <v>1.1051386686418567E-5</v>
      </c>
      <c r="U2241" s="12">
        <f t="shared" si="222"/>
        <v>2.2209779822885316E-6</v>
      </c>
    </row>
    <row r="2242" spans="1:21">
      <c r="A2242" s="7">
        <v>2010</v>
      </c>
      <c r="B2242" s="11">
        <v>49</v>
      </c>
      <c r="C2242" s="9">
        <v>1961</v>
      </c>
      <c r="D2242" s="15">
        <v>46</v>
      </c>
      <c r="E2242" s="15">
        <v>31</v>
      </c>
      <c r="F2242" s="10">
        <v>4.9864092832903477</v>
      </c>
      <c r="G2242" s="5">
        <v>3.0056402627765921</v>
      </c>
      <c r="H2242" s="5">
        <v>1.0079504539330586</v>
      </c>
      <c r="I2242" s="10">
        <v>86</v>
      </c>
      <c r="J2242" s="10"/>
      <c r="K2242" s="10">
        <v>443214</v>
      </c>
      <c r="N2242" s="12">
        <f t="shared" si="223"/>
        <v>1.9403719196595776E-4</v>
      </c>
      <c r="O2242" s="12">
        <f t="shared" si="224"/>
        <v>1.0378733523760531E-4</v>
      </c>
      <c r="P2242" s="12">
        <f t="shared" si="225"/>
        <v>6.9943638964473147E-5</v>
      </c>
      <c r="Q2242" s="12">
        <f t="shared" si="218"/>
        <v>1.1250568085147012E-5</v>
      </c>
      <c r="R2242" s="12">
        <f t="shared" si="219"/>
        <v>2.0306217763879298E-5</v>
      </c>
      <c r="S2242" s="12">
        <f t="shared" si="220"/>
        <v>6.7814650773138762E-6</v>
      </c>
      <c r="T2242" s="12">
        <f t="shared" si="221"/>
        <v>9.0556496787322839E-6</v>
      </c>
      <c r="U2242" s="12">
        <f t="shared" si="222"/>
        <v>2.2741846014184086E-6</v>
      </c>
    </row>
    <row r="2243" spans="1:21">
      <c r="A2243" s="7">
        <v>2010</v>
      </c>
      <c r="B2243" s="11">
        <v>50</v>
      </c>
      <c r="C2243" s="9">
        <v>1960</v>
      </c>
      <c r="D2243" s="15">
        <v>114</v>
      </c>
      <c r="E2243" s="15">
        <v>63</v>
      </c>
      <c r="F2243" s="10">
        <v>12.21329805587046</v>
      </c>
      <c r="G2243" s="5">
        <v>1.8876324133232265</v>
      </c>
      <c r="H2243" s="5">
        <v>1.8990695308063121</v>
      </c>
      <c r="I2243" s="10">
        <v>193</v>
      </c>
      <c r="J2243" s="10"/>
      <c r="K2243" s="10">
        <v>413430</v>
      </c>
      <c r="N2243" s="12">
        <f t="shared" si="223"/>
        <v>4.6682630675084054E-4</v>
      </c>
      <c r="O2243" s="12">
        <f t="shared" si="224"/>
        <v>2.7574196357303536E-4</v>
      </c>
      <c r="P2243" s="12">
        <f t="shared" si="225"/>
        <v>1.5238371671141428E-4</v>
      </c>
      <c r="Q2243" s="12">
        <f t="shared" si="218"/>
        <v>2.9541392873933822E-5</v>
      </c>
      <c r="R2243" s="12">
        <f t="shared" si="219"/>
        <v>3.8700626466390921E-5</v>
      </c>
      <c r="S2243" s="12">
        <f t="shared" si="220"/>
        <v>4.5657848083671392E-6</v>
      </c>
      <c r="T2243" s="12">
        <f t="shared" si="221"/>
        <v>9.159233592457099E-6</v>
      </c>
      <c r="U2243" s="12">
        <f t="shared" si="222"/>
        <v>4.5934487840899598E-6</v>
      </c>
    </row>
    <row r="2244" spans="1:21">
      <c r="A2244" s="7">
        <v>2011</v>
      </c>
      <c r="B2244" s="11">
        <v>13</v>
      </c>
      <c r="C2244" s="9">
        <v>1997</v>
      </c>
      <c r="D2244" s="15">
        <v>11.860695517303654</v>
      </c>
      <c r="E2244" s="15">
        <v>3.1393044826963439</v>
      </c>
      <c r="F2244" s="10">
        <v>0</v>
      </c>
      <c r="G2244" s="5">
        <v>0</v>
      </c>
      <c r="H2244" s="5">
        <v>0</v>
      </c>
      <c r="I2244" s="10">
        <v>15</v>
      </c>
      <c r="J2244" s="10"/>
      <c r="K2244" s="10">
        <v>269335</v>
      </c>
      <c r="N2244" s="12">
        <f t="shared" ref="N2244" si="226">I2244/$K2244</f>
        <v>5.5692724673733457E-5</v>
      </c>
      <c r="O2244" s="12">
        <f t="shared" ref="O2244" si="227">D2244/$K2244</f>
        <v>4.4036963325611802E-5</v>
      </c>
      <c r="P2244" s="12">
        <f t="shared" ref="P2244" si="228">E2244/$K2244</f>
        <v>1.1655761348121647E-5</v>
      </c>
      <c r="Q2244" s="12">
        <f t="shared" ref="Q2244" si="229">F2244/$K2244</f>
        <v>0</v>
      </c>
      <c r="R2244" s="12">
        <f>Q2244+S2244+U2244</f>
        <v>0</v>
      </c>
      <c r="S2244" s="12">
        <f>G2244/$K2244</f>
        <v>0</v>
      </c>
      <c r="T2244" s="12">
        <f>S2244+U2244</f>
        <v>0</v>
      </c>
      <c r="U2244" s="12">
        <f>H2244/$K2244</f>
        <v>0</v>
      </c>
    </row>
    <row r="2245" spans="1:21">
      <c r="A2245" s="7">
        <v>2011</v>
      </c>
      <c r="B2245" s="11">
        <v>14</v>
      </c>
      <c r="C2245" s="9">
        <v>1996</v>
      </c>
      <c r="D2245" s="15">
        <v>10.007250026335837</v>
      </c>
      <c r="E2245" s="15">
        <v>0.99274997366416218</v>
      </c>
      <c r="F2245" s="10">
        <v>0</v>
      </c>
      <c r="G2245" s="5">
        <v>0</v>
      </c>
      <c r="H2245" s="5">
        <v>0</v>
      </c>
      <c r="I2245" s="10">
        <v>11</v>
      </c>
      <c r="J2245" s="10"/>
      <c r="K2245" s="10">
        <v>269349.5</v>
      </c>
      <c r="N2245" s="12">
        <f t="shared" ref="N2245:N2308" si="230">I2245/$K2245</f>
        <v>4.0839132799578246E-5</v>
      </c>
      <c r="O2245" s="12">
        <f t="shared" ref="O2245:O2308" si="231">D2245/$K2245</f>
        <v>3.7153401162192015E-5</v>
      </c>
      <c r="P2245" s="12">
        <f t="shared" ref="P2245:P2308" si="232">E2245/$K2245</f>
        <v>3.6857316373862293E-6</v>
      </c>
      <c r="Q2245" s="12">
        <f t="shared" ref="Q2245:Q2308" si="233">F2245/$K2245</f>
        <v>0</v>
      </c>
      <c r="R2245" s="12">
        <f t="shared" ref="R2245:R2308" si="234">Q2245+S2245+U2245</f>
        <v>0</v>
      </c>
      <c r="S2245" s="12">
        <f t="shared" ref="S2245:S2308" si="235">G2245/$K2245</f>
        <v>0</v>
      </c>
      <c r="T2245" s="12">
        <f t="shared" ref="T2245:T2308" si="236">S2245+U2245</f>
        <v>0</v>
      </c>
      <c r="U2245" s="12">
        <f t="shared" ref="U2245:U2308" si="237">H2245/$K2245</f>
        <v>0</v>
      </c>
    </row>
    <row r="2246" spans="1:21">
      <c r="A2246" s="7">
        <v>2011</v>
      </c>
      <c r="B2246" s="11">
        <v>15</v>
      </c>
      <c r="C2246" s="9">
        <v>1995</v>
      </c>
      <c r="D2246" s="15">
        <v>18.955318931522317</v>
      </c>
      <c r="E2246" s="15">
        <v>1.0446810684776862</v>
      </c>
      <c r="F2246" s="10">
        <v>0</v>
      </c>
      <c r="G2246" s="5">
        <v>0</v>
      </c>
      <c r="H2246" s="5">
        <v>0</v>
      </c>
      <c r="I2246" s="10">
        <v>20</v>
      </c>
      <c r="J2246" s="10"/>
      <c r="K2246" s="10">
        <v>268880.5</v>
      </c>
      <c r="N2246" s="12">
        <f t="shared" si="230"/>
        <v>7.4382485899870016E-5</v>
      </c>
      <c r="O2246" s="12">
        <f t="shared" si="231"/>
        <v>7.0497187157574892E-5</v>
      </c>
      <c r="P2246" s="12">
        <f t="shared" si="232"/>
        <v>3.8852987422951315E-6</v>
      </c>
      <c r="Q2246" s="12">
        <f t="shared" si="233"/>
        <v>0</v>
      </c>
      <c r="R2246" s="12">
        <f t="shared" si="234"/>
        <v>0</v>
      </c>
      <c r="S2246" s="12">
        <f t="shared" si="235"/>
        <v>0</v>
      </c>
      <c r="T2246" s="12">
        <f t="shared" si="236"/>
        <v>0</v>
      </c>
      <c r="U2246" s="12">
        <f t="shared" si="237"/>
        <v>0</v>
      </c>
    </row>
    <row r="2247" spans="1:21">
      <c r="A2247" s="7">
        <v>2011</v>
      </c>
      <c r="B2247" s="11">
        <v>16</v>
      </c>
      <c r="C2247" s="9">
        <v>1994</v>
      </c>
      <c r="D2247" s="15">
        <v>633.34738181793148</v>
      </c>
      <c r="E2247" s="15">
        <v>106.65261818206844</v>
      </c>
      <c r="F2247" s="10">
        <v>0</v>
      </c>
      <c r="G2247" s="5">
        <v>0</v>
      </c>
      <c r="H2247" s="5">
        <v>0</v>
      </c>
      <c r="I2247" s="10">
        <v>740</v>
      </c>
      <c r="J2247" s="10"/>
      <c r="K2247" s="10">
        <v>270660.5</v>
      </c>
      <c r="N2247" s="12">
        <f t="shared" si="230"/>
        <v>2.7340524383868354E-3</v>
      </c>
      <c r="O2247" s="12">
        <f t="shared" si="231"/>
        <v>2.3400066940611262E-3</v>
      </c>
      <c r="P2247" s="12">
        <f t="shared" si="232"/>
        <v>3.9404574432570853E-4</v>
      </c>
      <c r="Q2247" s="12">
        <f t="shared" si="233"/>
        <v>0</v>
      </c>
      <c r="R2247" s="12">
        <f t="shared" si="234"/>
        <v>0</v>
      </c>
      <c r="S2247" s="12">
        <f t="shared" si="235"/>
        <v>0</v>
      </c>
      <c r="T2247" s="12">
        <f t="shared" si="236"/>
        <v>0</v>
      </c>
      <c r="U2247" s="12">
        <f t="shared" si="237"/>
        <v>0</v>
      </c>
    </row>
    <row r="2248" spans="1:21">
      <c r="A2248" s="7">
        <v>2011</v>
      </c>
      <c r="B2248" s="11">
        <v>17</v>
      </c>
      <c r="C2248" s="9">
        <v>1993</v>
      </c>
      <c r="D2248" s="15">
        <v>1217.5972843711379</v>
      </c>
      <c r="E2248" s="15">
        <v>156.40271562886207</v>
      </c>
      <c r="F2248" s="10">
        <v>0</v>
      </c>
      <c r="G2248" s="5">
        <v>0</v>
      </c>
      <c r="H2248" s="5">
        <v>0</v>
      </c>
      <c r="I2248" s="10">
        <v>1374</v>
      </c>
      <c r="J2248" s="10"/>
      <c r="K2248" s="10">
        <v>275921.5</v>
      </c>
      <c r="N2248" s="12">
        <f t="shared" si="230"/>
        <v>4.9796771907952078E-3</v>
      </c>
      <c r="O2248" s="12">
        <f t="shared" si="231"/>
        <v>4.4128394647431892E-3</v>
      </c>
      <c r="P2248" s="12">
        <f t="shared" si="232"/>
        <v>5.6683772605201869E-4</v>
      </c>
      <c r="Q2248" s="12">
        <f t="shared" si="233"/>
        <v>0</v>
      </c>
      <c r="R2248" s="12">
        <f t="shared" si="234"/>
        <v>0</v>
      </c>
      <c r="S2248" s="12">
        <f t="shared" si="235"/>
        <v>0</v>
      </c>
      <c r="T2248" s="12">
        <f t="shared" si="236"/>
        <v>0</v>
      </c>
      <c r="U2248" s="12">
        <f t="shared" si="237"/>
        <v>0</v>
      </c>
    </row>
    <row r="2249" spans="1:21">
      <c r="A2249" s="7">
        <v>2011</v>
      </c>
      <c r="B2249" s="11">
        <v>18</v>
      </c>
      <c r="C2249" s="9">
        <v>1992</v>
      </c>
      <c r="D2249" s="15">
        <v>2045.588920968514</v>
      </c>
      <c r="E2249" s="15">
        <v>222.5602002541319</v>
      </c>
      <c r="F2249" s="10">
        <v>116.83442322653332</v>
      </c>
      <c r="G2249" s="5">
        <v>53.719423553535037</v>
      </c>
      <c r="H2249" s="5">
        <v>21.297031997285647</v>
      </c>
      <c r="I2249" s="10">
        <v>2460</v>
      </c>
      <c r="J2249" s="10"/>
      <c r="K2249" s="10">
        <v>284931.5</v>
      </c>
      <c r="N2249" s="12">
        <f t="shared" si="230"/>
        <v>8.6336540536936079E-3</v>
      </c>
      <c r="O2249" s="12">
        <f t="shared" si="231"/>
        <v>7.1792305202075376E-3</v>
      </c>
      <c r="P2249" s="12">
        <f t="shared" si="232"/>
        <v>7.8110072159144183E-4</v>
      </c>
      <c r="Q2249" s="12">
        <f t="shared" si="233"/>
        <v>4.1004389906533083E-4</v>
      </c>
      <c r="R2249" s="12">
        <f t="shared" si="234"/>
        <v>6.7332281189462734E-4</v>
      </c>
      <c r="S2249" s="12">
        <f t="shared" si="235"/>
        <v>1.8853451988823643E-4</v>
      </c>
      <c r="T2249" s="12">
        <f t="shared" si="236"/>
        <v>2.6327891282929645E-4</v>
      </c>
      <c r="U2249" s="12">
        <f t="shared" si="237"/>
        <v>7.4744392941060035E-5</v>
      </c>
    </row>
    <row r="2250" spans="1:21">
      <c r="A2250" s="7">
        <v>2011</v>
      </c>
      <c r="B2250" s="11">
        <v>19</v>
      </c>
      <c r="C2250" s="9">
        <v>1991</v>
      </c>
      <c r="D2250" s="15">
        <v>3607.6382547873009</v>
      </c>
      <c r="E2250" s="15">
        <v>461.62163240476411</v>
      </c>
      <c r="F2250" s="10">
        <v>211.8219241565584</v>
      </c>
      <c r="G2250" s="5">
        <v>73.131306354529798</v>
      </c>
      <c r="H2250" s="5">
        <v>26.786882296846787</v>
      </c>
      <c r="I2250" s="10">
        <v>4381</v>
      </c>
      <c r="J2250" s="10"/>
      <c r="K2250" s="10">
        <v>290629.5</v>
      </c>
      <c r="N2250" s="12">
        <f t="shared" si="230"/>
        <v>1.5074175195566865E-2</v>
      </c>
      <c r="O2250" s="12">
        <f t="shared" si="231"/>
        <v>1.2413186737021881E-2</v>
      </c>
      <c r="P2250" s="12">
        <f t="shared" si="232"/>
        <v>1.5883509155290984E-3</v>
      </c>
      <c r="Q2250" s="12">
        <f t="shared" si="233"/>
        <v>7.2883834626752755E-4</v>
      </c>
      <c r="R2250" s="12">
        <f t="shared" si="234"/>
        <v>1.0726375430158844E-3</v>
      </c>
      <c r="S2250" s="12">
        <f t="shared" si="235"/>
        <v>2.5163070629282227E-4</v>
      </c>
      <c r="T2250" s="12">
        <f t="shared" si="236"/>
        <v>3.4379919674835686E-4</v>
      </c>
      <c r="U2250" s="12">
        <f t="shared" si="237"/>
        <v>9.2168490455534586E-5</v>
      </c>
    </row>
    <row r="2251" spans="1:21">
      <c r="A2251" s="7">
        <v>2011</v>
      </c>
      <c r="B2251" s="11">
        <v>20</v>
      </c>
      <c r="C2251" s="9">
        <v>1990</v>
      </c>
      <c r="D2251" s="15">
        <v>3846.0983426635148</v>
      </c>
      <c r="E2251" s="15">
        <v>1534.1459203182292</v>
      </c>
      <c r="F2251" s="10">
        <v>531.07163450373957</v>
      </c>
      <c r="G2251" s="5">
        <v>174.99125461030786</v>
      </c>
      <c r="H2251" s="5">
        <v>55.692847904209238</v>
      </c>
      <c r="I2251" s="10">
        <v>6142</v>
      </c>
      <c r="J2251" s="10"/>
      <c r="K2251" s="10">
        <v>293756.5</v>
      </c>
      <c r="N2251" s="12">
        <f t="shared" si="230"/>
        <v>2.0908473514628611E-2</v>
      </c>
      <c r="O2251" s="12">
        <f t="shared" si="231"/>
        <v>1.3092811027716884E-2</v>
      </c>
      <c r="P2251" s="12">
        <f t="shared" si="232"/>
        <v>5.2225088476960651E-3</v>
      </c>
      <c r="Q2251" s="12">
        <f t="shared" si="233"/>
        <v>1.8078634328218765E-3</v>
      </c>
      <c r="R2251" s="12">
        <f t="shared" si="234"/>
        <v>2.5931536392156656E-3</v>
      </c>
      <c r="S2251" s="12">
        <f t="shared" si="235"/>
        <v>5.9570172782664511E-4</v>
      </c>
      <c r="T2251" s="12">
        <f t="shared" si="236"/>
        <v>7.8529020639378912E-4</v>
      </c>
      <c r="U2251" s="12">
        <f t="shared" si="237"/>
        <v>1.89588478567144E-4</v>
      </c>
    </row>
    <row r="2252" spans="1:21">
      <c r="A2252" s="7">
        <v>2011</v>
      </c>
      <c r="B2252" s="11">
        <v>21</v>
      </c>
      <c r="C2252" s="9">
        <v>1989</v>
      </c>
      <c r="D2252" s="15">
        <v>5031.6031071189318</v>
      </c>
      <c r="E2252" s="15">
        <v>2132.0012735540927</v>
      </c>
      <c r="F2252" s="10">
        <v>596.88649717190071</v>
      </c>
      <c r="G2252" s="5">
        <v>190.83963773610452</v>
      </c>
      <c r="H2252" s="5">
        <v>68.669484418970811</v>
      </c>
      <c r="I2252" s="10">
        <v>8020</v>
      </c>
      <c r="J2252" s="10"/>
      <c r="K2252" s="10">
        <v>296784</v>
      </c>
      <c r="N2252" s="12">
        <f t="shared" si="230"/>
        <v>2.7023020108900748E-2</v>
      </c>
      <c r="O2252" s="12">
        <f t="shared" si="231"/>
        <v>1.6953754606444188E-2</v>
      </c>
      <c r="P2252" s="12">
        <f t="shared" si="232"/>
        <v>7.1836799610292086E-3</v>
      </c>
      <c r="Q2252" s="12">
        <f t="shared" si="233"/>
        <v>2.0111815231680305E-3</v>
      </c>
      <c r="R2252" s="12">
        <f t="shared" si="234"/>
        <v>2.8855855414273552E-3</v>
      </c>
      <c r="S2252" s="12">
        <f t="shared" si="235"/>
        <v>6.4302535762070906E-4</v>
      </c>
      <c r="T2252" s="12">
        <f t="shared" si="236"/>
        <v>8.7440401825932435E-4</v>
      </c>
      <c r="U2252" s="12">
        <f t="shared" si="237"/>
        <v>2.3137866063861531E-4</v>
      </c>
    </row>
    <row r="2253" spans="1:21">
      <c r="A2253" s="7">
        <v>2011</v>
      </c>
      <c r="B2253" s="11">
        <v>22</v>
      </c>
      <c r="C2253" s="9">
        <v>1988</v>
      </c>
      <c r="D2253" s="15">
        <v>6126.0811342089701</v>
      </c>
      <c r="E2253" s="15">
        <v>2894.9548883592292</v>
      </c>
      <c r="F2253" s="10">
        <v>787.98546870828579</v>
      </c>
      <c r="G2253" s="5">
        <v>256.03805454022512</v>
      </c>
      <c r="H2253" s="5">
        <v>48.940454183292218</v>
      </c>
      <c r="I2253" s="10">
        <v>10114</v>
      </c>
      <c r="J2253" s="10"/>
      <c r="K2253" s="10">
        <v>301086.5</v>
      </c>
      <c r="N2253" s="12">
        <f t="shared" si="230"/>
        <v>3.3591675481962825E-2</v>
      </c>
      <c r="O2253" s="12">
        <f t="shared" si="231"/>
        <v>2.0346581909879619E-2</v>
      </c>
      <c r="P2253" s="12">
        <f t="shared" si="232"/>
        <v>9.6150272043390491E-3</v>
      </c>
      <c r="Q2253" s="12">
        <f t="shared" si="233"/>
        <v>2.6171398209759848E-3</v>
      </c>
      <c r="R2253" s="12">
        <f t="shared" si="234"/>
        <v>3.6300663677441636E-3</v>
      </c>
      <c r="S2253" s="12">
        <f t="shared" si="235"/>
        <v>8.5038038749736414E-4</v>
      </c>
      <c r="T2253" s="12">
        <f t="shared" si="236"/>
        <v>1.0129265467681791E-3</v>
      </c>
      <c r="U2253" s="12">
        <f t="shared" si="237"/>
        <v>1.6254615927081492E-4</v>
      </c>
    </row>
    <row r="2254" spans="1:21">
      <c r="A2254" s="7">
        <v>2011</v>
      </c>
      <c r="B2254" s="11">
        <v>23</v>
      </c>
      <c r="C2254" s="9">
        <v>1987</v>
      </c>
      <c r="D2254" s="15">
        <v>7247.8530763895551</v>
      </c>
      <c r="E2254" s="15">
        <v>3677.5312367800871</v>
      </c>
      <c r="F2254" s="10">
        <v>950.52169814217268</v>
      </c>
      <c r="G2254" s="5">
        <v>232.15917039534463</v>
      </c>
      <c r="H2254" s="5">
        <v>61.934818292839857</v>
      </c>
      <c r="I2254" s="10">
        <v>12170</v>
      </c>
      <c r="J2254" s="10"/>
      <c r="K2254" s="10">
        <v>302475</v>
      </c>
      <c r="N2254" s="12">
        <f t="shared" si="230"/>
        <v>4.0234730142987021E-2</v>
      </c>
      <c r="O2254" s="12">
        <f t="shared" si="231"/>
        <v>2.3961825196758591E-2</v>
      </c>
      <c r="P2254" s="12">
        <f t="shared" si="232"/>
        <v>1.2158132859839944E-2</v>
      </c>
      <c r="Q2254" s="12">
        <f t="shared" si="233"/>
        <v>3.1424801988335321E-3</v>
      </c>
      <c r="R2254" s="12">
        <f t="shared" si="234"/>
        <v>4.114772086388485E-3</v>
      </c>
      <c r="S2254" s="12">
        <f t="shared" si="235"/>
        <v>7.6753176426264862E-4</v>
      </c>
      <c r="T2254" s="12">
        <f t="shared" si="236"/>
        <v>9.7229188755495327E-4</v>
      </c>
      <c r="U2254" s="12">
        <f t="shared" si="237"/>
        <v>2.0476012329230468E-4</v>
      </c>
    </row>
    <row r="2255" spans="1:21">
      <c r="A2255" s="7">
        <v>2011</v>
      </c>
      <c r="B2255" s="11">
        <v>24</v>
      </c>
      <c r="C2255" s="9">
        <v>1986</v>
      </c>
      <c r="D2255" s="15">
        <v>8521.6778780521272</v>
      </c>
      <c r="E2255" s="15">
        <v>4493.5012101905832</v>
      </c>
      <c r="F2255" s="10">
        <v>1025.3378707451211</v>
      </c>
      <c r="G2255" s="5">
        <v>246.60178963805302</v>
      </c>
      <c r="H2255" s="5">
        <v>88.881251374119117</v>
      </c>
      <c r="I2255" s="10">
        <v>14376</v>
      </c>
      <c r="J2255" s="10"/>
      <c r="K2255" s="10">
        <v>302858.5</v>
      </c>
      <c r="N2255" s="12">
        <f t="shared" si="230"/>
        <v>4.7467711819215906E-2</v>
      </c>
      <c r="O2255" s="12">
        <f t="shared" si="231"/>
        <v>2.8137489547270845E-2</v>
      </c>
      <c r="P2255" s="12">
        <f t="shared" si="232"/>
        <v>1.4836965811395696E-2</v>
      </c>
      <c r="Q2255" s="12">
        <f t="shared" si="233"/>
        <v>3.3855344021882202E-3</v>
      </c>
      <c r="R2255" s="12">
        <f t="shared" si="234"/>
        <v>4.4932564605493757E-3</v>
      </c>
      <c r="S2255" s="12">
        <f t="shared" si="235"/>
        <v>8.1424754345033414E-4</v>
      </c>
      <c r="T2255" s="12">
        <f t="shared" si="236"/>
        <v>1.107722058361156E-3</v>
      </c>
      <c r="U2255" s="12">
        <f t="shared" si="237"/>
        <v>2.9347451491082177E-4</v>
      </c>
    </row>
    <row r="2256" spans="1:21">
      <c r="A2256" s="7">
        <v>2011</v>
      </c>
      <c r="B2256" s="11">
        <v>25</v>
      </c>
      <c r="C2256" s="9">
        <v>1985</v>
      </c>
      <c r="D2256" s="15">
        <v>10254.687787970352</v>
      </c>
      <c r="E2256" s="15">
        <v>5235.1916676230949</v>
      </c>
      <c r="F2256" s="10">
        <v>1261.1909835842876</v>
      </c>
      <c r="G2256" s="5">
        <v>294.13375769067119</v>
      </c>
      <c r="H2256" s="5">
        <v>63.795803131591462</v>
      </c>
      <c r="I2256" s="10">
        <v>17109</v>
      </c>
      <c r="J2256" s="10"/>
      <c r="K2256" s="10">
        <v>311167.5</v>
      </c>
      <c r="N2256" s="12">
        <f t="shared" si="230"/>
        <v>5.4983248571910628E-2</v>
      </c>
      <c r="O2256" s="12">
        <f t="shared" si="231"/>
        <v>3.2955523272740088E-2</v>
      </c>
      <c r="P2256" s="12">
        <f t="shared" si="232"/>
        <v>1.6824352374920564E-2</v>
      </c>
      <c r="Q2256" s="12">
        <f t="shared" si="233"/>
        <v>4.0530935383171042E-3</v>
      </c>
      <c r="R2256" s="12">
        <f t="shared" si="234"/>
        <v>5.2033729242499625E-3</v>
      </c>
      <c r="S2256" s="12">
        <f t="shared" si="235"/>
        <v>9.4525860731172503E-4</v>
      </c>
      <c r="T2256" s="12">
        <f t="shared" si="236"/>
        <v>1.1502793859328583E-3</v>
      </c>
      <c r="U2256" s="12">
        <f t="shared" si="237"/>
        <v>2.0502077862113318E-4</v>
      </c>
    </row>
    <row r="2257" spans="1:21">
      <c r="A2257" s="7">
        <v>2011</v>
      </c>
      <c r="B2257" s="11">
        <v>26</v>
      </c>
      <c r="C2257" s="9">
        <v>1984</v>
      </c>
      <c r="D2257" s="15">
        <v>12461.715377213368</v>
      </c>
      <c r="E2257" s="15">
        <v>6315.9817177129789</v>
      </c>
      <c r="F2257" s="10">
        <v>1521.1738682924426</v>
      </c>
      <c r="G2257" s="5">
        <v>378.42991172406192</v>
      </c>
      <c r="H2257" s="5">
        <v>89.699125057146034</v>
      </c>
      <c r="I2257" s="10">
        <v>20767</v>
      </c>
      <c r="J2257" s="10"/>
      <c r="K2257" s="10">
        <v>321413.5</v>
      </c>
      <c r="N2257" s="12">
        <f t="shared" si="230"/>
        <v>6.4611474004670003E-2</v>
      </c>
      <c r="O2257" s="12">
        <f t="shared" si="231"/>
        <v>3.8771599130756389E-2</v>
      </c>
      <c r="P2257" s="12">
        <f t="shared" si="232"/>
        <v>1.9650642296334717E-2</v>
      </c>
      <c r="Q2257" s="12">
        <f t="shared" si="233"/>
        <v>4.7327628375673165E-3</v>
      </c>
      <c r="R2257" s="12">
        <f t="shared" si="234"/>
        <v>6.1892325775788834E-3</v>
      </c>
      <c r="S2257" s="12">
        <f t="shared" si="235"/>
        <v>1.1773927097774733E-3</v>
      </c>
      <c r="T2257" s="12">
        <f t="shared" si="236"/>
        <v>1.4564697400115674E-3</v>
      </c>
      <c r="U2257" s="12">
        <f t="shared" si="237"/>
        <v>2.7907703023409417E-4</v>
      </c>
    </row>
    <row r="2258" spans="1:21">
      <c r="A2258" s="7">
        <v>2011</v>
      </c>
      <c r="B2258" s="11">
        <v>27</v>
      </c>
      <c r="C2258" s="9">
        <v>1983</v>
      </c>
      <c r="D2258" s="15">
        <v>14561.183461797073</v>
      </c>
      <c r="E2258" s="15">
        <v>7509.8987185564292</v>
      </c>
      <c r="F2258" s="10">
        <v>1797.8359705442601</v>
      </c>
      <c r="G2258" s="5">
        <v>374.77499252060494</v>
      </c>
      <c r="H2258" s="5">
        <v>99.306856581630555</v>
      </c>
      <c r="I2258" s="10">
        <v>24343</v>
      </c>
      <c r="J2258" s="10"/>
      <c r="K2258" s="10">
        <v>328305.5</v>
      </c>
      <c r="N2258" s="12">
        <f t="shared" si="230"/>
        <v>7.4147402343244323E-2</v>
      </c>
      <c r="O2258" s="12">
        <f t="shared" si="231"/>
        <v>4.435254195192305E-2</v>
      </c>
      <c r="P2258" s="12">
        <f t="shared" si="232"/>
        <v>2.2874727101910963E-2</v>
      </c>
      <c r="Q2258" s="12">
        <f t="shared" si="233"/>
        <v>5.4761067680689484E-3</v>
      </c>
      <c r="R2258" s="12">
        <f t="shared" si="234"/>
        <v>6.9201332894103075E-3</v>
      </c>
      <c r="S2258" s="12">
        <f t="shared" si="235"/>
        <v>1.1415434481621689E-3</v>
      </c>
      <c r="T2258" s="12">
        <f t="shared" si="236"/>
        <v>1.4440265213413589E-3</v>
      </c>
      <c r="U2258" s="12">
        <f t="shared" si="237"/>
        <v>3.0248307317918996E-4</v>
      </c>
    </row>
    <row r="2259" spans="1:21">
      <c r="A2259" s="7">
        <v>2011</v>
      </c>
      <c r="B2259" s="11">
        <v>28</v>
      </c>
      <c r="C2259" s="9">
        <v>1982</v>
      </c>
      <c r="D2259" s="15">
        <v>16453.237937333026</v>
      </c>
      <c r="E2259" s="15">
        <v>8658.5871842659799</v>
      </c>
      <c r="F2259" s="10">
        <v>2153.2450321475699</v>
      </c>
      <c r="G2259" s="5">
        <v>480.50524574244753</v>
      </c>
      <c r="H2259" s="5">
        <v>114.42460051097791</v>
      </c>
      <c r="I2259" s="10">
        <v>27860</v>
      </c>
      <c r="J2259" s="10"/>
      <c r="K2259" s="10">
        <v>339507</v>
      </c>
      <c r="N2259" s="12">
        <f t="shared" si="230"/>
        <v>8.2060163707964789E-2</v>
      </c>
      <c r="O2259" s="12">
        <f t="shared" si="231"/>
        <v>4.8462146398551502E-2</v>
      </c>
      <c r="P2259" s="12">
        <f t="shared" si="232"/>
        <v>2.550341284352305E-2</v>
      </c>
      <c r="Q2259" s="12">
        <f t="shared" si="233"/>
        <v>6.3422699153406845E-3</v>
      </c>
      <c r="R2259" s="12">
        <f t="shared" si="234"/>
        <v>8.0946044658902327E-3</v>
      </c>
      <c r="S2259" s="12">
        <f t="shared" si="235"/>
        <v>1.4153029119942963E-3</v>
      </c>
      <c r="T2259" s="12">
        <f t="shared" si="236"/>
        <v>1.7523345505495481E-3</v>
      </c>
      <c r="U2259" s="12">
        <f t="shared" si="237"/>
        <v>3.3703163855525192E-4</v>
      </c>
    </row>
    <row r="2260" spans="1:21">
      <c r="A2260" s="7">
        <v>2011</v>
      </c>
      <c r="B2260" s="11">
        <v>29</v>
      </c>
      <c r="C2260" s="9">
        <v>1981</v>
      </c>
      <c r="D2260" s="15">
        <v>18166.347969127077</v>
      </c>
      <c r="E2260" s="15">
        <v>10160.829359129631</v>
      </c>
      <c r="F2260" s="10">
        <v>2552.7337450850846</v>
      </c>
      <c r="G2260" s="5">
        <v>568.3958562080818</v>
      </c>
      <c r="H2260" s="5">
        <v>130.69307045012928</v>
      </c>
      <c r="I2260" s="10">
        <v>31579</v>
      </c>
      <c r="J2260" s="10"/>
      <c r="K2260" s="10">
        <v>348601</v>
      </c>
      <c r="N2260" s="12">
        <f t="shared" si="230"/>
        <v>9.0587806690170136E-2</v>
      </c>
      <c r="O2260" s="12">
        <f t="shared" si="231"/>
        <v>5.211215105271378E-2</v>
      </c>
      <c r="P2260" s="12">
        <f t="shared" si="232"/>
        <v>2.9147447537814383E-2</v>
      </c>
      <c r="Q2260" s="12">
        <f t="shared" si="233"/>
        <v>7.3227952446639124E-3</v>
      </c>
      <c r="R2260" s="12">
        <f t="shared" si="234"/>
        <v>9.3282080996419849E-3</v>
      </c>
      <c r="S2260" s="12">
        <f t="shared" si="235"/>
        <v>1.6305055241037226E-3</v>
      </c>
      <c r="T2260" s="12">
        <f t="shared" si="236"/>
        <v>2.0054128549780725E-3</v>
      </c>
      <c r="U2260" s="12">
        <f t="shared" si="237"/>
        <v>3.7490733087435001E-4</v>
      </c>
    </row>
    <row r="2261" spans="1:21">
      <c r="A2261" s="7">
        <v>2011</v>
      </c>
      <c r="B2261" s="11">
        <v>30</v>
      </c>
      <c r="C2261" s="9">
        <v>1980</v>
      </c>
      <c r="D2261" s="15">
        <v>19068.239304987208</v>
      </c>
      <c r="E2261" s="15">
        <v>11832.116472238011</v>
      </c>
      <c r="F2261" s="10">
        <v>2805.2494861965592</v>
      </c>
      <c r="G2261" s="5">
        <v>614.82505021636268</v>
      </c>
      <c r="H2261" s="5">
        <v>130.56968636185604</v>
      </c>
      <c r="I2261" s="10">
        <v>34451</v>
      </c>
      <c r="J2261" s="10"/>
      <c r="K2261" s="10">
        <v>355666</v>
      </c>
      <c r="N2261" s="12">
        <f t="shared" si="230"/>
        <v>9.6863349322116821E-2</v>
      </c>
      <c r="O2261" s="12">
        <f t="shared" si="231"/>
        <v>5.3612769578726134E-2</v>
      </c>
      <c r="P2261" s="12">
        <f t="shared" si="232"/>
        <v>3.3267493862888249E-2</v>
      </c>
      <c r="Q2261" s="12">
        <f t="shared" si="233"/>
        <v>7.8873141829597405E-3</v>
      </c>
      <c r="R2261" s="12">
        <f t="shared" si="234"/>
        <v>9.9830858805024323E-3</v>
      </c>
      <c r="S2261" s="12">
        <f t="shared" si="235"/>
        <v>1.7286584891903153E-3</v>
      </c>
      <c r="T2261" s="12">
        <f t="shared" si="236"/>
        <v>2.0957716975426909E-3</v>
      </c>
      <c r="U2261" s="12">
        <f t="shared" si="237"/>
        <v>3.6711320835237568E-4</v>
      </c>
    </row>
    <row r="2262" spans="1:21">
      <c r="A2262" s="7">
        <v>2011</v>
      </c>
      <c r="B2262" s="11">
        <v>31</v>
      </c>
      <c r="C2262" s="9">
        <v>1979</v>
      </c>
      <c r="D2262" s="15">
        <v>19116.331775042614</v>
      </c>
      <c r="E2262" s="15">
        <v>13130.30673894627</v>
      </c>
      <c r="F2262" s="10">
        <v>3193.8352744939721</v>
      </c>
      <c r="G2262" s="5">
        <v>676.80460118806889</v>
      </c>
      <c r="H2262" s="5">
        <v>159.7216103290755</v>
      </c>
      <c r="I2262" s="10">
        <v>36277</v>
      </c>
      <c r="J2262" s="10"/>
      <c r="K2262" s="10">
        <v>367445</v>
      </c>
      <c r="N2262" s="12">
        <f t="shared" si="230"/>
        <v>9.8727700744329086E-2</v>
      </c>
      <c r="O2262" s="12">
        <f t="shared" si="231"/>
        <v>5.2025015376566869E-2</v>
      </c>
      <c r="P2262" s="12">
        <f t="shared" si="232"/>
        <v>3.5734073776881627E-2</v>
      </c>
      <c r="Q2262" s="12">
        <f t="shared" si="233"/>
        <v>8.6920090748111196E-3</v>
      </c>
      <c r="R2262" s="12">
        <f t="shared" si="234"/>
        <v>1.0968611590880584E-2</v>
      </c>
      <c r="S2262" s="12">
        <f t="shared" si="235"/>
        <v>1.8419208349224206E-3</v>
      </c>
      <c r="T2262" s="12">
        <f t="shared" si="236"/>
        <v>2.2766025160694645E-3</v>
      </c>
      <c r="U2262" s="12">
        <f t="shared" si="237"/>
        <v>4.3468168114704379E-4</v>
      </c>
    </row>
    <row r="2263" spans="1:21">
      <c r="A2263" s="7">
        <v>2011</v>
      </c>
      <c r="B2263" s="11">
        <v>32</v>
      </c>
      <c r="C2263" s="9">
        <v>1978</v>
      </c>
      <c r="D2263" s="15">
        <v>18761.074096809829</v>
      </c>
      <c r="E2263" s="15">
        <v>14718.565980636931</v>
      </c>
      <c r="F2263" s="10">
        <v>3525.9816565679762</v>
      </c>
      <c r="G2263" s="5">
        <v>747.50590354698397</v>
      </c>
      <c r="H2263" s="5">
        <v>177.87236243828858</v>
      </c>
      <c r="I2263" s="10">
        <v>37931</v>
      </c>
      <c r="J2263" s="10"/>
      <c r="K2263" s="10">
        <v>384685.5</v>
      </c>
      <c r="N2263" s="12">
        <f t="shared" si="230"/>
        <v>9.8602624741509617E-2</v>
      </c>
      <c r="O2263" s="12">
        <f t="shared" si="231"/>
        <v>4.8769901898589443E-2</v>
      </c>
      <c r="P2263" s="12">
        <f t="shared" si="232"/>
        <v>3.8261296515301281E-2</v>
      </c>
      <c r="Q2263" s="12">
        <f t="shared" si="233"/>
        <v>9.1658813669035517E-3</v>
      </c>
      <c r="R2263" s="12">
        <f t="shared" si="234"/>
        <v>1.1571426327618923E-2</v>
      </c>
      <c r="S2263" s="12">
        <f t="shared" si="235"/>
        <v>1.9431611109516319E-3</v>
      </c>
      <c r="T2263" s="12">
        <f t="shared" si="236"/>
        <v>2.40554496071537E-3</v>
      </c>
      <c r="U2263" s="12">
        <f t="shared" si="237"/>
        <v>4.6238384976373835E-4</v>
      </c>
    </row>
    <row r="2264" spans="1:21">
      <c r="A2264" s="7">
        <v>2011</v>
      </c>
      <c r="B2264" s="11">
        <v>33</v>
      </c>
      <c r="C2264" s="9">
        <v>1977</v>
      </c>
      <c r="D2264" s="15">
        <v>17673.936812684573</v>
      </c>
      <c r="E2264" s="15">
        <v>15695.833589014612</v>
      </c>
      <c r="F2264" s="10">
        <v>3946.2233599915535</v>
      </c>
      <c r="G2264" s="5">
        <v>763.3734213563497</v>
      </c>
      <c r="H2264" s="5">
        <v>202.63281695291209</v>
      </c>
      <c r="I2264" s="10">
        <v>38282</v>
      </c>
      <c r="J2264" s="10"/>
      <c r="K2264" s="10">
        <v>400950</v>
      </c>
      <c r="N2264" s="12">
        <f t="shared" si="230"/>
        <v>9.5478239181942884E-2</v>
      </c>
      <c r="O2264" s="12">
        <f t="shared" si="231"/>
        <v>4.4080151671491638E-2</v>
      </c>
      <c r="P2264" s="12">
        <f t="shared" si="232"/>
        <v>3.9146610771953139E-2</v>
      </c>
      <c r="Q2264" s="12">
        <f t="shared" si="233"/>
        <v>9.8421832148436299E-3</v>
      </c>
      <c r="R2264" s="12">
        <f t="shared" si="234"/>
        <v>1.2251476738498105E-2</v>
      </c>
      <c r="S2264" s="12">
        <f t="shared" si="235"/>
        <v>1.9039117629538588E-3</v>
      </c>
      <c r="T2264" s="12">
        <f t="shared" si="236"/>
        <v>2.4092935236544751E-3</v>
      </c>
      <c r="U2264" s="12">
        <f t="shared" si="237"/>
        <v>5.0538176070061627E-4</v>
      </c>
    </row>
    <row r="2265" spans="1:21">
      <c r="A2265" s="7">
        <v>2011</v>
      </c>
      <c r="B2265" s="11">
        <v>34</v>
      </c>
      <c r="C2265" s="9">
        <v>1976</v>
      </c>
      <c r="D2265" s="15">
        <v>16678.034122743749</v>
      </c>
      <c r="E2265" s="15">
        <v>16271.087777724189</v>
      </c>
      <c r="F2265" s="10">
        <v>4129.8109762131453</v>
      </c>
      <c r="G2265" s="5">
        <v>863.21845333207989</v>
      </c>
      <c r="H2265" s="5">
        <v>192.84866998683319</v>
      </c>
      <c r="I2265" s="10">
        <v>38135</v>
      </c>
      <c r="J2265" s="10"/>
      <c r="K2265" s="10">
        <v>418591.5</v>
      </c>
      <c r="N2265" s="12">
        <f t="shared" si="230"/>
        <v>9.1103139934757396E-2</v>
      </c>
      <c r="O2265" s="12">
        <f t="shared" si="231"/>
        <v>3.9843222145561366E-2</v>
      </c>
      <c r="P2265" s="12">
        <f t="shared" si="232"/>
        <v>3.8871042000910648E-2</v>
      </c>
      <c r="Q2265" s="12">
        <f t="shared" si="233"/>
        <v>9.8659695101624024E-3</v>
      </c>
      <c r="R2265" s="12">
        <f t="shared" si="234"/>
        <v>1.2388875788285377E-2</v>
      </c>
      <c r="S2265" s="12">
        <f t="shared" si="235"/>
        <v>2.06219775922846E-3</v>
      </c>
      <c r="T2265" s="12">
        <f t="shared" si="236"/>
        <v>2.5229062781229744E-3</v>
      </c>
      <c r="U2265" s="12">
        <f t="shared" si="237"/>
        <v>4.6070851889451454E-4</v>
      </c>
    </row>
    <row r="2266" spans="1:21">
      <c r="A2266" s="7">
        <v>2011</v>
      </c>
      <c r="B2266" s="11">
        <v>35</v>
      </c>
      <c r="C2266" s="9">
        <v>1975</v>
      </c>
      <c r="D2266" s="15">
        <v>15154.225561755209</v>
      </c>
      <c r="E2266" s="15">
        <v>15851.706296149985</v>
      </c>
      <c r="F2266" s="10">
        <v>4382.1721501351794</v>
      </c>
      <c r="G2266" s="5">
        <v>894.55286977700803</v>
      </c>
      <c r="H2266" s="5">
        <v>212.34312218262582</v>
      </c>
      <c r="I2266" s="10">
        <v>36495</v>
      </c>
      <c r="J2266" s="10"/>
      <c r="K2266" s="10">
        <v>437967.5</v>
      </c>
      <c r="N2266" s="12">
        <f t="shared" si="230"/>
        <v>8.332810082939944E-2</v>
      </c>
      <c r="O2266" s="12">
        <f t="shared" si="231"/>
        <v>3.4601255941948225E-2</v>
      </c>
      <c r="P2266" s="12">
        <f t="shared" si="232"/>
        <v>3.6193795877890449E-2</v>
      </c>
      <c r="Q2266" s="12">
        <f t="shared" si="233"/>
        <v>1.0005701679086187E-2</v>
      </c>
      <c r="R2266" s="12">
        <f t="shared" si="234"/>
        <v>1.2533049009560785E-2</v>
      </c>
      <c r="S2266" s="12">
        <f t="shared" si="235"/>
        <v>2.0425097062613277E-3</v>
      </c>
      <c r="T2266" s="12">
        <f t="shared" si="236"/>
        <v>2.5273473304745987E-3</v>
      </c>
      <c r="U2266" s="12">
        <f t="shared" si="237"/>
        <v>4.8483762421327114E-4</v>
      </c>
    </row>
    <row r="2267" spans="1:21">
      <c r="A2267" s="7">
        <v>2011</v>
      </c>
      <c r="B2267" s="11">
        <v>36</v>
      </c>
      <c r="C2267" s="9">
        <v>1974</v>
      </c>
      <c r="D2267" s="15">
        <v>13592.42572380355</v>
      </c>
      <c r="E2267" s="15">
        <v>15199.606747956755</v>
      </c>
      <c r="F2267" s="10">
        <v>4393.6542704053627</v>
      </c>
      <c r="G2267" s="5">
        <v>886.18183820334502</v>
      </c>
      <c r="H2267" s="5">
        <v>170.13141963098946</v>
      </c>
      <c r="I2267" s="10">
        <v>34242</v>
      </c>
      <c r="J2267" s="10"/>
      <c r="K2267" s="10">
        <v>457969</v>
      </c>
      <c r="N2267" s="12">
        <f t="shared" si="230"/>
        <v>7.476925294070122E-2</v>
      </c>
      <c r="O2267" s="12">
        <f t="shared" si="231"/>
        <v>2.9679794317527059E-2</v>
      </c>
      <c r="P2267" s="12">
        <f t="shared" si="232"/>
        <v>3.3189160724758131E-2</v>
      </c>
      <c r="Q2267" s="12">
        <f t="shared" si="233"/>
        <v>9.5937809554912292E-3</v>
      </c>
      <c r="R2267" s="12">
        <f t="shared" si="234"/>
        <v>1.1900297898416044E-2</v>
      </c>
      <c r="S2267" s="12">
        <f t="shared" si="235"/>
        <v>1.935025816601877E-3</v>
      </c>
      <c r="T2267" s="12">
        <f t="shared" si="236"/>
        <v>2.3065169429248148E-3</v>
      </c>
      <c r="U2267" s="12">
        <f t="shared" si="237"/>
        <v>3.7149112632293768E-4</v>
      </c>
    </row>
    <row r="2268" spans="1:21">
      <c r="A2268" s="7">
        <v>2011</v>
      </c>
      <c r="B2268" s="11">
        <v>37</v>
      </c>
      <c r="C2268" s="9">
        <v>1973</v>
      </c>
      <c r="D2268" s="15">
        <v>10992.540268518005</v>
      </c>
      <c r="E2268" s="15">
        <v>13057.088842437675</v>
      </c>
      <c r="F2268" s="10">
        <v>4099.7985303079295</v>
      </c>
      <c r="G2268" s="5">
        <v>875.4393006350623</v>
      </c>
      <c r="H2268" s="5">
        <v>173.13305810132348</v>
      </c>
      <c r="I2268" s="10">
        <v>29198</v>
      </c>
      <c r="J2268" s="10"/>
      <c r="K2268" s="10">
        <v>466847.5</v>
      </c>
      <c r="N2268" s="12">
        <f t="shared" si="230"/>
        <v>6.2542907480494167E-2</v>
      </c>
      <c r="O2268" s="12">
        <f t="shared" si="231"/>
        <v>2.3546319233835471E-2</v>
      </c>
      <c r="P2268" s="12">
        <f t="shared" si="232"/>
        <v>2.7968638243618473E-2</v>
      </c>
      <c r="Q2268" s="12">
        <f t="shared" si="233"/>
        <v>8.7818795866057529E-3</v>
      </c>
      <c r="R2268" s="12">
        <f t="shared" si="234"/>
        <v>1.1027950003040212E-2</v>
      </c>
      <c r="S2268" s="12">
        <f t="shared" si="235"/>
        <v>1.8752147128024939E-3</v>
      </c>
      <c r="T2268" s="12">
        <f t="shared" si="236"/>
        <v>2.2460704164344583E-3</v>
      </c>
      <c r="U2268" s="12">
        <f t="shared" si="237"/>
        <v>3.7085570363196439E-4</v>
      </c>
    </row>
    <row r="2269" spans="1:21">
      <c r="A2269" s="7">
        <v>2011</v>
      </c>
      <c r="B2269" s="11">
        <v>38</v>
      </c>
      <c r="C2269" s="9">
        <v>1972</v>
      </c>
      <c r="D2269" s="15">
        <v>8467.8588895145404</v>
      </c>
      <c r="E2269" s="15">
        <v>10688.197314360023</v>
      </c>
      <c r="F2269" s="10">
        <v>3589.4832061223515</v>
      </c>
      <c r="G2269" s="5">
        <v>748.08192165769219</v>
      </c>
      <c r="H2269" s="5">
        <v>169.37866834539182</v>
      </c>
      <c r="I2269" s="10">
        <v>23663</v>
      </c>
      <c r="J2269" s="10"/>
      <c r="K2269" s="10">
        <v>468253</v>
      </c>
      <c r="N2269" s="12">
        <f t="shared" si="230"/>
        <v>5.0534646868252847E-2</v>
      </c>
      <c r="O2269" s="12">
        <f t="shared" si="231"/>
        <v>1.8083939429143093E-2</v>
      </c>
      <c r="P2269" s="12">
        <f t="shared" si="232"/>
        <v>2.2825688921074765E-2</v>
      </c>
      <c r="Q2269" s="12">
        <f t="shared" si="233"/>
        <v>7.6656918506071538E-3</v>
      </c>
      <c r="R2269" s="12">
        <f t="shared" si="234"/>
        <v>9.6250185180349855E-3</v>
      </c>
      <c r="S2269" s="12">
        <f t="shared" si="235"/>
        <v>1.597601983666292E-3</v>
      </c>
      <c r="T2269" s="12">
        <f t="shared" si="236"/>
        <v>1.9593266674278308E-3</v>
      </c>
      <c r="U2269" s="12">
        <f t="shared" si="237"/>
        <v>3.6172468376153877E-4</v>
      </c>
    </row>
    <row r="2270" spans="1:21">
      <c r="A2270" s="7">
        <v>2011</v>
      </c>
      <c r="B2270" s="11">
        <v>39</v>
      </c>
      <c r="C2270" s="9">
        <v>1971</v>
      </c>
      <c r="D2270" s="15">
        <v>6756.5341039867535</v>
      </c>
      <c r="E2270" s="15">
        <v>8126.3072824189121</v>
      </c>
      <c r="F2270" s="10">
        <v>2934.5828849702034</v>
      </c>
      <c r="G2270" s="5">
        <v>649.16544940526592</v>
      </c>
      <c r="H2270" s="5">
        <v>158.41027921886405</v>
      </c>
      <c r="I2270" s="10">
        <v>18625</v>
      </c>
      <c r="J2270" s="10"/>
      <c r="K2270" s="10">
        <v>473787.5</v>
      </c>
      <c r="N2270" s="12">
        <f t="shared" si="230"/>
        <v>3.9310872490304197E-2</v>
      </c>
      <c r="O2270" s="12">
        <f t="shared" si="231"/>
        <v>1.4260684598024966E-2</v>
      </c>
      <c r="P2270" s="12">
        <f t="shared" si="232"/>
        <v>1.7151797551473839E-2</v>
      </c>
      <c r="Q2270" s="12">
        <f t="shared" si="233"/>
        <v>6.1938799250090036E-3</v>
      </c>
      <c r="R2270" s="12">
        <f t="shared" si="234"/>
        <v>7.898390340805389E-3</v>
      </c>
      <c r="S2270" s="12">
        <f t="shared" si="235"/>
        <v>1.3701616218352445E-3</v>
      </c>
      <c r="T2270" s="12">
        <f t="shared" si="236"/>
        <v>1.7045104157963854E-3</v>
      </c>
      <c r="U2270" s="12">
        <f t="shared" si="237"/>
        <v>3.3434879396114091E-4</v>
      </c>
    </row>
    <row r="2271" spans="1:21">
      <c r="A2271" s="7">
        <v>2011</v>
      </c>
      <c r="B2271" s="11">
        <v>40</v>
      </c>
      <c r="C2271" s="9">
        <v>1970</v>
      </c>
      <c r="D2271" s="15">
        <v>5149.5022476331796</v>
      </c>
      <c r="E2271" s="15">
        <v>5959.3441963502291</v>
      </c>
      <c r="F2271" s="10">
        <v>2194.012141749472</v>
      </c>
      <c r="G2271" s="5">
        <v>530.77991008086724</v>
      </c>
      <c r="H2271" s="5">
        <v>102.36150418625277</v>
      </c>
      <c r="I2271" s="10">
        <v>13936</v>
      </c>
      <c r="J2271" s="10"/>
      <c r="K2271" s="10">
        <v>474760</v>
      </c>
      <c r="N2271" s="12">
        <f t="shared" si="230"/>
        <v>2.9353778751369113E-2</v>
      </c>
      <c r="O2271" s="12">
        <f t="shared" si="231"/>
        <v>1.0846537719338571E-2</v>
      </c>
      <c r="P2271" s="12">
        <f t="shared" si="232"/>
        <v>1.25523300116906E-2</v>
      </c>
      <c r="Q2271" s="12">
        <f t="shared" si="233"/>
        <v>4.6213079066253935E-3</v>
      </c>
      <c r="R2271" s="12">
        <f t="shared" si="234"/>
        <v>5.9549110203399435E-3</v>
      </c>
      <c r="S2271" s="12">
        <f t="shared" si="235"/>
        <v>1.1179962719708215E-3</v>
      </c>
      <c r="T2271" s="12">
        <f t="shared" si="236"/>
        <v>1.3336031137145504E-3</v>
      </c>
      <c r="U2271" s="12">
        <f t="shared" si="237"/>
        <v>2.1560684174372899E-4</v>
      </c>
    </row>
    <row r="2272" spans="1:21">
      <c r="A2272" s="7">
        <v>2011</v>
      </c>
      <c r="B2272" s="11">
        <v>41</v>
      </c>
      <c r="C2272" s="9">
        <v>1969</v>
      </c>
      <c r="D2272" s="15">
        <v>3527.1931222461203</v>
      </c>
      <c r="E2272" s="15">
        <v>3915.312162257499</v>
      </c>
      <c r="F2272" s="10">
        <v>1720.5048597825187</v>
      </c>
      <c r="G2272" s="5">
        <v>408.00694594741196</v>
      </c>
      <c r="H2272" s="5">
        <v>80.98290976644941</v>
      </c>
      <c r="I2272" s="10">
        <v>9652</v>
      </c>
      <c r="J2272" s="10"/>
      <c r="K2272" s="10">
        <v>479673.5</v>
      </c>
      <c r="N2272" s="12">
        <f t="shared" si="230"/>
        <v>2.0122020499360502E-2</v>
      </c>
      <c r="O2272" s="12">
        <f t="shared" si="231"/>
        <v>7.3533207947616879E-3</v>
      </c>
      <c r="P2272" s="12">
        <f t="shared" si="232"/>
        <v>8.1624525062516471E-3</v>
      </c>
      <c r="Q2272" s="12">
        <f t="shared" si="233"/>
        <v>3.5868249127427691E-3</v>
      </c>
      <c r="R2272" s="12">
        <f t="shared" si="234"/>
        <v>4.6062471983471676E-3</v>
      </c>
      <c r="S2272" s="12">
        <f t="shared" si="235"/>
        <v>8.5059305120548036E-4</v>
      </c>
      <c r="T2272" s="12">
        <f t="shared" si="236"/>
        <v>1.0194222856043985E-3</v>
      </c>
      <c r="U2272" s="12">
        <f t="shared" si="237"/>
        <v>1.6882923439891803E-4</v>
      </c>
    </row>
    <row r="2273" spans="1:21">
      <c r="A2273" s="7">
        <v>2011</v>
      </c>
      <c r="B2273" s="11">
        <v>42</v>
      </c>
      <c r="C2273" s="9">
        <v>1968</v>
      </c>
      <c r="D2273" s="15">
        <v>2281.0971363919293</v>
      </c>
      <c r="E2273" s="15">
        <v>2508.3080593988166</v>
      </c>
      <c r="F2273" s="10">
        <v>1062.2180832750848</v>
      </c>
      <c r="G2273" s="5">
        <v>254.7737776810431</v>
      </c>
      <c r="H2273" s="5">
        <v>60.602943253125709</v>
      </c>
      <c r="I2273" s="10">
        <v>6167</v>
      </c>
      <c r="J2273" s="10"/>
      <c r="K2273" s="10">
        <v>485183</v>
      </c>
      <c r="N2273" s="12">
        <f t="shared" si="230"/>
        <v>1.2710667933542601E-2</v>
      </c>
      <c r="O2273" s="12">
        <f t="shared" si="231"/>
        <v>4.7015190894815553E-3</v>
      </c>
      <c r="P2273" s="12">
        <f t="shared" si="232"/>
        <v>5.1698185208443343E-3</v>
      </c>
      <c r="Q2273" s="12">
        <f t="shared" si="233"/>
        <v>2.1893143067153731E-3</v>
      </c>
      <c r="R2273" s="12">
        <f t="shared" si="234"/>
        <v>2.8393303232167114E-3</v>
      </c>
      <c r="S2273" s="12">
        <f t="shared" si="235"/>
        <v>5.2510862433564887E-4</v>
      </c>
      <c r="T2273" s="12">
        <f t="shared" si="236"/>
        <v>6.5001601650133828E-4</v>
      </c>
      <c r="U2273" s="12">
        <f t="shared" si="237"/>
        <v>1.2490739216568946E-4</v>
      </c>
    </row>
    <row r="2274" spans="1:21">
      <c r="A2274" s="7">
        <v>2011</v>
      </c>
      <c r="B2274" s="11">
        <v>43</v>
      </c>
      <c r="C2274" s="9">
        <v>1967</v>
      </c>
      <c r="D2274" s="15">
        <v>1434.9324845478602</v>
      </c>
      <c r="E2274" s="15">
        <v>1369.7802735900968</v>
      </c>
      <c r="F2274" s="10">
        <v>596.74210949033193</v>
      </c>
      <c r="G2274" s="5">
        <v>131.50736581864504</v>
      </c>
      <c r="H2274" s="5">
        <v>49.037766553065978</v>
      </c>
      <c r="I2274" s="10">
        <v>3582</v>
      </c>
      <c r="J2274" s="10"/>
      <c r="K2274" s="10">
        <v>485331.5</v>
      </c>
      <c r="N2274" s="12">
        <f t="shared" si="230"/>
        <v>7.3805223852150539E-3</v>
      </c>
      <c r="O2274" s="12">
        <f t="shared" si="231"/>
        <v>2.95660282620819E-3</v>
      </c>
      <c r="P2274" s="12">
        <f t="shared" si="232"/>
        <v>2.8223601262025995E-3</v>
      </c>
      <c r="Q2274" s="12">
        <f t="shared" si="233"/>
        <v>1.2295556943868922E-3</v>
      </c>
      <c r="R2274" s="12">
        <f t="shared" si="234"/>
        <v>1.6015594328042649E-3</v>
      </c>
      <c r="S2274" s="12">
        <f t="shared" si="235"/>
        <v>2.7096400258100914E-4</v>
      </c>
      <c r="T2274" s="12">
        <f t="shared" si="236"/>
        <v>3.7200373841737248E-4</v>
      </c>
      <c r="U2274" s="12">
        <f t="shared" si="237"/>
        <v>1.0103973583636335E-4</v>
      </c>
    </row>
    <row r="2275" spans="1:21">
      <c r="A2275" s="7">
        <v>2011</v>
      </c>
      <c r="B2275" s="11">
        <v>44</v>
      </c>
      <c r="C2275" s="9">
        <v>1966</v>
      </c>
      <c r="D2275" s="15">
        <v>802.44241745332079</v>
      </c>
      <c r="E2275" s="15">
        <v>739.03333564391176</v>
      </c>
      <c r="F2275" s="10">
        <v>296.60343956678571</v>
      </c>
      <c r="G2275" s="5">
        <v>75.55354679195878</v>
      </c>
      <c r="H2275" s="5">
        <v>16.367260544023232</v>
      </c>
      <c r="I2275" s="10">
        <v>1930</v>
      </c>
      <c r="J2275" s="10"/>
      <c r="K2275" s="10">
        <v>490483</v>
      </c>
      <c r="N2275" s="12">
        <f t="shared" si="230"/>
        <v>3.934896826189695E-3</v>
      </c>
      <c r="O2275" s="12">
        <f t="shared" si="231"/>
        <v>1.6360249334907036E-3</v>
      </c>
      <c r="P2275" s="12">
        <f t="shared" si="232"/>
        <v>1.506746076100317E-3</v>
      </c>
      <c r="Q2275" s="12">
        <f t="shared" si="233"/>
        <v>6.047170637245036E-4</v>
      </c>
      <c r="R2275" s="12">
        <f t="shared" si="234"/>
        <v>7.9212581659867461E-4</v>
      </c>
      <c r="S2275" s="12">
        <f t="shared" si="235"/>
        <v>1.540390733052089E-4</v>
      </c>
      <c r="T2275" s="12">
        <f t="shared" si="236"/>
        <v>1.8740875287417098E-4</v>
      </c>
      <c r="U2275" s="12">
        <f t="shared" si="237"/>
        <v>3.3369679568962089E-5</v>
      </c>
    </row>
    <row r="2276" spans="1:21">
      <c r="A2276" s="7">
        <v>2011</v>
      </c>
      <c r="B2276" s="11">
        <v>45</v>
      </c>
      <c r="C2276" s="9">
        <v>1965</v>
      </c>
      <c r="D2276" s="15">
        <v>489.6391898285296</v>
      </c>
      <c r="E2276" s="15">
        <v>465.5423716913715</v>
      </c>
      <c r="F2276" s="10">
        <v>155.58730480132934</v>
      </c>
      <c r="G2276" s="5">
        <v>33.059503222751466</v>
      </c>
      <c r="H2276" s="5">
        <v>16.171630456018324</v>
      </c>
      <c r="I2276" s="10">
        <v>1160</v>
      </c>
      <c r="J2276" s="10"/>
      <c r="K2276" s="10">
        <v>492303.5</v>
      </c>
      <c r="N2276" s="12">
        <f t="shared" si="230"/>
        <v>2.3562700651122734E-3</v>
      </c>
      <c r="O2276" s="12">
        <f t="shared" si="231"/>
        <v>9.9458807387826746E-4</v>
      </c>
      <c r="P2276" s="12">
        <f t="shared" si="232"/>
        <v>9.4564099522219825E-4</v>
      </c>
      <c r="Q2276" s="12">
        <f t="shared" si="233"/>
        <v>3.1603940415075117E-4</v>
      </c>
      <c r="R2276" s="12">
        <f t="shared" si="234"/>
        <v>4.1604099601180803E-4</v>
      </c>
      <c r="S2276" s="12">
        <f t="shared" si="235"/>
        <v>6.7152687768320699E-5</v>
      </c>
      <c r="T2276" s="12">
        <f t="shared" si="236"/>
        <v>1.0000159186105683E-4</v>
      </c>
      <c r="U2276" s="12">
        <f t="shared" si="237"/>
        <v>3.2848904092736136E-5</v>
      </c>
    </row>
    <row r="2277" spans="1:21">
      <c r="A2277" s="7">
        <v>2011</v>
      </c>
      <c r="B2277" s="11">
        <v>46</v>
      </c>
      <c r="C2277" s="9">
        <v>1964</v>
      </c>
      <c r="D2277" s="15">
        <v>263.49347133480813</v>
      </c>
      <c r="E2277" s="15">
        <v>211.85531757226573</v>
      </c>
      <c r="F2277" s="10">
        <v>60.235755969010981</v>
      </c>
      <c r="G2277" s="5">
        <v>22.208137196237335</v>
      </c>
      <c r="H2277" s="5">
        <v>3.2073179276777171</v>
      </c>
      <c r="I2277" s="10">
        <v>561</v>
      </c>
      <c r="J2277" s="10"/>
      <c r="K2277" s="10">
        <v>496268</v>
      </c>
      <c r="N2277" s="12">
        <f t="shared" si="230"/>
        <v>1.1304375861429712E-3</v>
      </c>
      <c r="O2277" s="12">
        <f t="shared" si="231"/>
        <v>5.3094995311970172E-4</v>
      </c>
      <c r="P2277" s="12">
        <f t="shared" si="232"/>
        <v>4.2689699431006176E-4</v>
      </c>
      <c r="Q2277" s="12">
        <f t="shared" si="233"/>
        <v>1.2137747339947565E-4</v>
      </c>
      <c r="R2277" s="12">
        <f t="shared" si="234"/>
        <v>1.7259063871320746E-4</v>
      </c>
      <c r="S2277" s="12">
        <f t="shared" si="235"/>
        <v>4.4750290561223645E-5</v>
      </c>
      <c r="T2277" s="12">
        <f t="shared" si="236"/>
        <v>5.1213165313731799E-5</v>
      </c>
      <c r="U2277" s="12">
        <f t="shared" si="237"/>
        <v>6.4628747525081549E-6</v>
      </c>
    </row>
    <row r="2278" spans="1:21">
      <c r="A2278" s="7">
        <v>2011</v>
      </c>
      <c r="B2278" s="11">
        <v>47</v>
      </c>
      <c r="C2278" s="9">
        <v>1963</v>
      </c>
      <c r="D2278" s="15">
        <v>161.00222442376608</v>
      </c>
      <c r="E2278" s="15">
        <v>126.09407151073225</v>
      </c>
      <c r="F2278" s="10">
        <v>27.391951098302027</v>
      </c>
      <c r="G2278" s="5">
        <v>7.3800786000548264</v>
      </c>
      <c r="H2278" s="5">
        <v>2.1316743671447513</v>
      </c>
      <c r="I2278" s="10">
        <v>324</v>
      </c>
      <c r="J2278" s="10"/>
      <c r="K2278" s="10">
        <v>485352</v>
      </c>
      <c r="N2278" s="12">
        <f t="shared" si="230"/>
        <v>6.6755674232309744E-4</v>
      </c>
      <c r="O2278" s="12">
        <f t="shared" si="231"/>
        <v>3.317225939601899E-4</v>
      </c>
      <c r="P2278" s="12">
        <f t="shared" si="232"/>
        <v>2.5979922099987688E-4</v>
      </c>
      <c r="Q2278" s="12">
        <f t="shared" si="233"/>
        <v>5.6437289015605226E-5</v>
      </c>
      <c r="R2278" s="12">
        <f t="shared" si="234"/>
        <v>7.6034927363030549E-5</v>
      </c>
      <c r="S2278" s="12">
        <f t="shared" si="235"/>
        <v>1.520562107512656E-5</v>
      </c>
      <c r="T2278" s="12">
        <f t="shared" si="236"/>
        <v>1.959763834742533E-5</v>
      </c>
      <c r="U2278" s="12">
        <f t="shared" si="237"/>
        <v>4.3920172722987676E-6</v>
      </c>
    </row>
    <row r="2279" spans="1:21">
      <c r="A2279" s="7">
        <v>2011</v>
      </c>
      <c r="B2279" s="11">
        <v>48</v>
      </c>
      <c r="C2279" s="9">
        <v>1962</v>
      </c>
      <c r="D2279" s="15">
        <v>93.821378239079976</v>
      </c>
      <c r="E2279" s="15">
        <v>73.424801548781502</v>
      </c>
      <c r="F2279" s="10">
        <v>13.479195821069395</v>
      </c>
      <c r="G2279" s="5">
        <v>6.2256572649822219</v>
      </c>
      <c r="H2279" s="5">
        <v>1.0489671260868816</v>
      </c>
      <c r="I2279" s="10">
        <v>188</v>
      </c>
      <c r="J2279" s="10"/>
      <c r="K2279" s="10">
        <v>464600.5</v>
      </c>
      <c r="N2279" s="12">
        <f t="shared" si="230"/>
        <v>4.0464872508746763E-4</v>
      </c>
      <c r="O2279" s="12">
        <f t="shared" si="231"/>
        <v>2.0193989941698291E-4</v>
      </c>
      <c r="P2279" s="12">
        <f t="shared" si="232"/>
        <v>1.5803857625805719E-4</v>
      </c>
      <c r="Q2279" s="12">
        <f t="shared" si="233"/>
        <v>2.9012443639361978E-5</v>
      </c>
      <c r="R2279" s="12">
        <f t="shared" si="234"/>
        <v>4.4670249412427442E-5</v>
      </c>
      <c r="S2279" s="12">
        <f t="shared" si="235"/>
        <v>1.3400022739928652E-5</v>
      </c>
      <c r="T2279" s="12">
        <f t="shared" si="236"/>
        <v>1.5657805773065468E-5</v>
      </c>
      <c r="U2279" s="12">
        <f t="shared" si="237"/>
        <v>2.2577830331368165E-6</v>
      </c>
    </row>
    <row r="2280" spans="1:21">
      <c r="A2280" s="7">
        <v>2011</v>
      </c>
      <c r="B2280" s="11">
        <v>49</v>
      </c>
      <c r="C2280" s="9">
        <v>1961</v>
      </c>
      <c r="D2280" s="15">
        <v>54.077280580672451</v>
      </c>
      <c r="E2280" s="15">
        <v>53.646325145279661</v>
      </c>
      <c r="F2280" s="10">
        <v>6.2061759197067881</v>
      </c>
      <c r="G2280" s="5">
        <v>2.0702183543411032</v>
      </c>
      <c r="H2280" s="5">
        <v>0</v>
      </c>
      <c r="I2280" s="10">
        <v>116</v>
      </c>
      <c r="J2280" s="10"/>
      <c r="K2280" s="10">
        <v>453719.5</v>
      </c>
      <c r="N2280" s="12">
        <f t="shared" si="230"/>
        <v>2.5566456808667027E-4</v>
      </c>
      <c r="O2280" s="12">
        <f t="shared" si="231"/>
        <v>1.1918659123240781E-4</v>
      </c>
      <c r="P2280" s="12">
        <f t="shared" si="232"/>
        <v>1.1823676334228452E-4</v>
      </c>
      <c r="Q2280" s="12">
        <f t="shared" si="233"/>
        <v>1.3678442120532152E-5</v>
      </c>
      <c r="R2280" s="12">
        <f t="shared" si="234"/>
        <v>1.8241213511977975E-5</v>
      </c>
      <c r="S2280" s="12">
        <f t="shared" si="235"/>
        <v>4.5627713914458229E-6</v>
      </c>
      <c r="T2280" s="12">
        <f t="shared" si="236"/>
        <v>4.5627713914458229E-6</v>
      </c>
      <c r="U2280" s="12">
        <f t="shared" si="237"/>
        <v>0</v>
      </c>
    </row>
    <row r="2281" spans="1:21">
      <c r="A2281" s="7">
        <v>2011</v>
      </c>
      <c r="B2281" s="11">
        <v>50</v>
      </c>
      <c r="C2281" s="9">
        <v>1960</v>
      </c>
      <c r="D2281" s="15">
        <v>114.07279540710002</v>
      </c>
      <c r="E2281" s="15">
        <v>84.82977736425309</v>
      </c>
      <c r="F2281" s="10">
        <v>8.0857529765174174</v>
      </c>
      <c r="G2281" s="5">
        <v>4.0116742521294784</v>
      </c>
      <c r="H2281" s="5">
        <v>0</v>
      </c>
      <c r="I2281" s="10">
        <v>211</v>
      </c>
      <c r="J2281" s="10"/>
      <c r="K2281" s="10">
        <v>421649</v>
      </c>
      <c r="N2281" s="12">
        <f t="shared" si="230"/>
        <v>5.0041622297218775E-4</v>
      </c>
      <c r="O2281" s="12">
        <f t="shared" si="231"/>
        <v>2.7053970341943184E-4</v>
      </c>
      <c r="P2281" s="12">
        <f t="shared" si="232"/>
        <v>2.0118576674972094E-4</v>
      </c>
      <c r="Q2281" s="12">
        <f t="shared" si="233"/>
        <v>1.9176502200924032E-5</v>
      </c>
      <c r="R2281" s="12">
        <f t="shared" si="234"/>
        <v>2.8690752803034978E-5</v>
      </c>
      <c r="S2281" s="12">
        <f t="shared" si="235"/>
        <v>9.5142506021109459E-6</v>
      </c>
      <c r="T2281" s="12">
        <f t="shared" si="236"/>
        <v>9.5142506021109459E-6</v>
      </c>
      <c r="U2281" s="12">
        <f t="shared" si="237"/>
        <v>0</v>
      </c>
    </row>
    <row r="2282" spans="1:21">
      <c r="A2282" s="1">
        <v>2012</v>
      </c>
      <c r="B2282" s="1">
        <v>13</v>
      </c>
      <c r="D2282" s="13">
        <v>5</v>
      </c>
      <c r="E2282" s="13">
        <v>0</v>
      </c>
      <c r="F2282" s="5">
        <v>0</v>
      </c>
      <c r="G2282" s="5">
        <v>0</v>
      </c>
      <c r="H2282" s="5">
        <v>0</v>
      </c>
      <c r="I2282" s="1">
        <v>5</v>
      </c>
      <c r="K2282" s="1">
        <v>269859</v>
      </c>
      <c r="N2282" s="12">
        <f t="shared" si="230"/>
        <v>1.8528194353347489E-5</v>
      </c>
      <c r="O2282" s="12">
        <f t="shared" si="231"/>
        <v>1.8528194353347489E-5</v>
      </c>
      <c r="P2282" s="12">
        <f t="shared" si="232"/>
        <v>0</v>
      </c>
      <c r="Q2282" s="12">
        <f t="shared" si="233"/>
        <v>0</v>
      </c>
      <c r="R2282" s="12">
        <f t="shared" si="234"/>
        <v>0</v>
      </c>
      <c r="S2282" s="12">
        <f t="shared" si="235"/>
        <v>0</v>
      </c>
      <c r="T2282" s="12">
        <f t="shared" si="236"/>
        <v>0</v>
      </c>
      <c r="U2282" s="12">
        <f t="shared" si="237"/>
        <v>0</v>
      </c>
    </row>
    <row r="2283" spans="1:21">
      <c r="A2283" s="1">
        <v>2012</v>
      </c>
      <c r="B2283" s="1">
        <v>14</v>
      </c>
      <c r="D2283" s="13">
        <v>9</v>
      </c>
      <c r="E2283" s="13">
        <v>3</v>
      </c>
      <c r="F2283" s="5">
        <v>0</v>
      </c>
      <c r="G2283" s="5">
        <v>0</v>
      </c>
      <c r="H2283" s="5">
        <v>0</v>
      </c>
      <c r="I2283" s="1">
        <v>12</v>
      </c>
      <c r="K2283" s="1">
        <v>269539</v>
      </c>
      <c r="N2283" s="12">
        <f t="shared" si="230"/>
        <v>4.4520459005932351E-5</v>
      </c>
      <c r="O2283" s="12">
        <f t="shared" si="231"/>
        <v>3.3390344254449265E-5</v>
      </c>
      <c r="P2283" s="12">
        <f t="shared" si="232"/>
        <v>1.1130114751483088E-5</v>
      </c>
      <c r="Q2283" s="12">
        <f t="shared" si="233"/>
        <v>0</v>
      </c>
      <c r="R2283" s="12">
        <f t="shared" si="234"/>
        <v>0</v>
      </c>
      <c r="S2283" s="12">
        <f t="shared" si="235"/>
        <v>0</v>
      </c>
      <c r="T2283" s="12">
        <f t="shared" si="236"/>
        <v>0</v>
      </c>
      <c r="U2283" s="12">
        <f t="shared" si="237"/>
        <v>0</v>
      </c>
    </row>
    <row r="2284" spans="1:21">
      <c r="A2284" s="1">
        <v>2012</v>
      </c>
      <c r="B2284" s="1">
        <v>15</v>
      </c>
      <c r="D2284" s="13">
        <v>21</v>
      </c>
      <c r="E2284" s="13">
        <v>5</v>
      </c>
      <c r="F2284" s="5">
        <v>0</v>
      </c>
      <c r="G2284" s="5">
        <v>0</v>
      </c>
      <c r="H2284" s="5">
        <v>0</v>
      </c>
      <c r="I2284" s="1">
        <v>26</v>
      </c>
      <c r="K2284" s="1">
        <v>269437</v>
      </c>
      <c r="N2284" s="12">
        <f t="shared" si="230"/>
        <v>9.6497511477636701E-5</v>
      </c>
      <c r="O2284" s="12">
        <f t="shared" si="231"/>
        <v>7.7940297731937333E-5</v>
      </c>
      <c r="P2284" s="12">
        <f t="shared" si="232"/>
        <v>1.8557213745699365E-5</v>
      </c>
      <c r="Q2284" s="12">
        <f t="shared" si="233"/>
        <v>0</v>
      </c>
      <c r="R2284" s="12">
        <f t="shared" si="234"/>
        <v>0</v>
      </c>
      <c r="S2284" s="12">
        <f t="shared" si="235"/>
        <v>0</v>
      </c>
      <c r="T2284" s="12">
        <f t="shared" si="236"/>
        <v>0</v>
      </c>
      <c r="U2284" s="12">
        <f t="shared" si="237"/>
        <v>0</v>
      </c>
    </row>
    <row r="2285" spans="1:21">
      <c r="A2285" s="1">
        <v>2012</v>
      </c>
      <c r="B2285" s="1">
        <v>16</v>
      </c>
      <c r="D2285" s="13">
        <v>406</v>
      </c>
      <c r="E2285" s="13">
        <v>337</v>
      </c>
      <c r="F2285" s="5">
        <v>0</v>
      </c>
      <c r="G2285" s="5">
        <v>0</v>
      </c>
      <c r="H2285" s="5">
        <v>0</v>
      </c>
      <c r="I2285" s="1">
        <v>743</v>
      </c>
      <c r="K2285" s="1">
        <v>269037</v>
      </c>
      <c r="N2285" s="12">
        <f t="shared" si="230"/>
        <v>2.7617019220404627E-3</v>
      </c>
      <c r="O2285" s="12">
        <f t="shared" si="231"/>
        <v>1.5090861108323389E-3</v>
      </c>
      <c r="P2285" s="12">
        <f t="shared" si="232"/>
        <v>1.2526158112081238E-3</v>
      </c>
      <c r="Q2285" s="12">
        <f t="shared" si="233"/>
        <v>0</v>
      </c>
      <c r="R2285" s="12">
        <f t="shared" si="234"/>
        <v>0</v>
      </c>
      <c r="S2285" s="12">
        <f t="shared" si="235"/>
        <v>0</v>
      </c>
      <c r="T2285" s="12">
        <f t="shared" si="236"/>
        <v>0</v>
      </c>
      <c r="U2285" s="12">
        <f t="shared" si="237"/>
        <v>0</v>
      </c>
    </row>
    <row r="2286" spans="1:21">
      <c r="A2286" s="1">
        <v>2012</v>
      </c>
      <c r="B2286" s="1">
        <v>17</v>
      </c>
      <c r="D2286" s="13">
        <v>814</v>
      </c>
      <c r="E2286" s="13">
        <v>524</v>
      </c>
      <c r="F2286" s="5">
        <v>0</v>
      </c>
      <c r="G2286" s="5">
        <v>0</v>
      </c>
      <c r="H2286" s="5">
        <v>0</v>
      </c>
      <c r="I2286" s="1">
        <v>1338</v>
      </c>
      <c r="K2286" s="1">
        <v>273054</v>
      </c>
      <c r="N2286" s="12">
        <f t="shared" si="230"/>
        <v>4.9001296446856664E-3</v>
      </c>
      <c r="O2286" s="12">
        <f t="shared" si="231"/>
        <v>2.9810953144799195E-3</v>
      </c>
      <c r="P2286" s="12">
        <f t="shared" si="232"/>
        <v>1.9190343302057469E-3</v>
      </c>
      <c r="Q2286" s="12">
        <f t="shared" si="233"/>
        <v>0</v>
      </c>
      <c r="R2286" s="12">
        <f t="shared" si="234"/>
        <v>0</v>
      </c>
      <c r="S2286" s="12">
        <f t="shared" si="235"/>
        <v>0</v>
      </c>
      <c r="T2286" s="12">
        <f t="shared" si="236"/>
        <v>0</v>
      </c>
      <c r="U2286" s="12">
        <f t="shared" si="237"/>
        <v>0</v>
      </c>
    </row>
    <row r="2287" spans="1:21">
      <c r="A2287" s="1">
        <v>2012</v>
      </c>
      <c r="B2287" s="1">
        <v>18</v>
      </c>
      <c r="D2287" s="13">
        <v>1222</v>
      </c>
      <c r="E2287" s="13">
        <v>642</v>
      </c>
      <c r="F2287" s="5">
        <v>334</v>
      </c>
      <c r="G2287" s="5">
        <v>127</v>
      </c>
      <c r="H2287" s="5">
        <v>80</v>
      </c>
      <c r="I2287" s="1">
        <v>2405</v>
      </c>
      <c r="K2287" s="1">
        <v>279998</v>
      </c>
      <c r="N2287" s="12">
        <f t="shared" si="230"/>
        <v>8.5893470667647628E-3</v>
      </c>
      <c r="O2287" s="12">
        <f t="shared" si="231"/>
        <v>4.3643168879777712E-3</v>
      </c>
      <c r="P2287" s="12">
        <f t="shared" si="232"/>
        <v>2.2928735205251468E-3</v>
      </c>
      <c r="Q2287" s="12">
        <f t="shared" si="233"/>
        <v>1.1928656633261665E-3</v>
      </c>
      <c r="R2287" s="12">
        <f t="shared" si="234"/>
        <v>1.9321566582618447E-3</v>
      </c>
      <c r="S2287" s="12">
        <f t="shared" si="235"/>
        <v>4.5357466839048851E-4</v>
      </c>
      <c r="T2287" s="12">
        <f t="shared" si="236"/>
        <v>7.3929099493567809E-4</v>
      </c>
      <c r="U2287" s="12">
        <f t="shared" si="237"/>
        <v>2.8571632654518958E-4</v>
      </c>
    </row>
    <row r="2288" spans="1:21">
      <c r="A2288" s="1">
        <v>2012</v>
      </c>
      <c r="B2288" s="1">
        <v>19</v>
      </c>
      <c r="D2288" s="13">
        <v>2573</v>
      </c>
      <c r="E2288" s="13">
        <v>1023</v>
      </c>
      <c r="F2288" s="5">
        <v>434</v>
      </c>
      <c r="G2288" s="5">
        <v>165</v>
      </c>
      <c r="H2288" s="5">
        <v>74</v>
      </c>
      <c r="I2288" s="1">
        <v>4269</v>
      </c>
      <c r="K2288" s="1">
        <v>291785</v>
      </c>
      <c r="N2288" s="12">
        <f t="shared" si="230"/>
        <v>1.4630635570711311E-2</v>
      </c>
      <c r="O2288" s="12">
        <f t="shared" si="231"/>
        <v>8.8181366417053649E-3</v>
      </c>
      <c r="P2288" s="12">
        <f t="shared" si="232"/>
        <v>3.5060061346539402E-3</v>
      </c>
      <c r="Q2288" s="12">
        <f t="shared" si="233"/>
        <v>1.4873965419743989E-3</v>
      </c>
      <c r="R2288" s="12">
        <f t="shared" si="234"/>
        <v>2.3064927943520054E-3</v>
      </c>
      <c r="S2288" s="12">
        <f t="shared" si="235"/>
        <v>5.6548486042805486E-4</v>
      </c>
      <c r="T2288" s="12">
        <f t="shared" si="236"/>
        <v>8.1909625237760672E-4</v>
      </c>
      <c r="U2288" s="12">
        <f t="shared" si="237"/>
        <v>2.5361139194955191E-4</v>
      </c>
    </row>
    <row r="2289" spans="1:21">
      <c r="A2289" s="1">
        <v>2012</v>
      </c>
      <c r="B2289" s="1">
        <v>20</v>
      </c>
      <c r="D2289" s="13">
        <v>3659</v>
      </c>
      <c r="E2289" s="13">
        <v>1535</v>
      </c>
      <c r="F2289" s="5">
        <v>522</v>
      </c>
      <c r="G2289" s="5">
        <v>216</v>
      </c>
      <c r="H2289" s="5">
        <v>97</v>
      </c>
      <c r="I2289" s="1">
        <v>6029</v>
      </c>
      <c r="K2289" s="1">
        <v>292417</v>
      </c>
      <c r="N2289" s="12">
        <f t="shared" si="230"/>
        <v>2.061781633762743E-2</v>
      </c>
      <c r="O2289" s="12">
        <f t="shared" si="231"/>
        <v>1.2512952393328705E-2</v>
      </c>
      <c r="P2289" s="12">
        <f t="shared" si="232"/>
        <v>5.2493528078052919E-3</v>
      </c>
      <c r="Q2289" s="12">
        <f t="shared" si="233"/>
        <v>1.7851219320354152E-3</v>
      </c>
      <c r="R2289" s="12">
        <f t="shared" si="234"/>
        <v>2.8555111364934323E-3</v>
      </c>
      <c r="S2289" s="12">
        <f t="shared" si="235"/>
        <v>7.3867114429051659E-4</v>
      </c>
      <c r="T2289" s="12">
        <f t="shared" si="236"/>
        <v>1.0703892044580171E-3</v>
      </c>
      <c r="U2289" s="12">
        <f t="shared" si="237"/>
        <v>3.3171806016750054E-4</v>
      </c>
    </row>
    <row r="2290" spans="1:21">
      <c r="A2290" s="1">
        <v>2012</v>
      </c>
      <c r="B2290" s="1">
        <v>21</v>
      </c>
      <c r="D2290" s="13">
        <v>4665</v>
      </c>
      <c r="E2290" s="13">
        <v>2259</v>
      </c>
      <c r="F2290" s="5">
        <v>630</v>
      </c>
      <c r="G2290" s="5">
        <v>212</v>
      </c>
      <c r="H2290" s="5">
        <v>87</v>
      </c>
      <c r="I2290" s="1">
        <v>7853</v>
      </c>
      <c r="K2290" s="1">
        <v>298686</v>
      </c>
      <c r="N2290" s="12">
        <f t="shared" si="230"/>
        <v>2.6291824859551501E-2</v>
      </c>
      <c r="O2290" s="12">
        <f t="shared" si="231"/>
        <v>1.5618408629798517E-2</v>
      </c>
      <c r="P2290" s="12">
        <f t="shared" si="232"/>
        <v>7.5631264940439124E-3</v>
      </c>
      <c r="Q2290" s="12">
        <f t="shared" si="233"/>
        <v>2.109238464474398E-3</v>
      </c>
      <c r="R2290" s="12">
        <f t="shared" si="234"/>
        <v>3.1102897357090727E-3</v>
      </c>
      <c r="S2290" s="12">
        <f t="shared" si="235"/>
        <v>7.0977548328344815E-4</v>
      </c>
      <c r="T2290" s="12">
        <f t="shared" si="236"/>
        <v>1.0010512712346745E-3</v>
      </c>
      <c r="U2290" s="12">
        <f t="shared" si="237"/>
        <v>2.9127578795122637E-4</v>
      </c>
    </row>
    <row r="2291" spans="1:21">
      <c r="A2291" s="1">
        <v>2012</v>
      </c>
      <c r="B2291" s="1">
        <v>22</v>
      </c>
      <c r="D2291" s="13">
        <v>6016</v>
      </c>
      <c r="E2291" s="13">
        <v>2901</v>
      </c>
      <c r="F2291" s="5">
        <v>793</v>
      </c>
      <c r="G2291" s="5">
        <v>214</v>
      </c>
      <c r="H2291" s="5">
        <v>98</v>
      </c>
      <c r="I2291" s="1">
        <v>10022</v>
      </c>
      <c r="K2291" s="1">
        <v>300290</v>
      </c>
      <c r="N2291" s="12">
        <f t="shared" si="230"/>
        <v>3.3374404742082656E-2</v>
      </c>
      <c r="O2291" s="12">
        <f t="shared" si="231"/>
        <v>2.0033967165073763E-2</v>
      </c>
      <c r="P2291" s="12">
        <f t="shared" si="232"/>
        <v>9.6606613606846723E-3</v>
      </c>
      <c r="Q2291" s="12">
        <f t="shared" si="233"/>
        <v>2.6407805787738519E-3</v>
      </c>
      <c r="R2291" s="12">
        <f t="shared" si="234"/>
        <v>3.6797762163242199E-3</v>
      </c>
      <c r="S2291" s="12">
        <f t="shared" si="235"/>
        <v>7.1264444370441903E-4</v>
      </c>
      <c r="T2291" s="12">
        <f t="shared" si="236"/>
        <v>1.038995637550368E-3</v>
      </c>
      <c r="U2291" s="12">
        <f t="shared" si="237"/>
        <v>3.263511938459489E-4</v>
      </c>
    </row>
    <row r="2292" spans="1:21">
      <c r="A2292" s="1">
        <v>2012</v>
      </c>
      <c r="B2292" s="1">
        <v>23</v>
      </c>
      <c r="D2292" s="13">
        <v>7082</v>
      </c>
      <c r="E2292" s="13">
        <v>3620</v>
      </c>
      <c r="F2292" s="5">
        <v>867</v>
      </c>
      <c r="G2292" s="5">
        <v>248</v>
      </c>
      <c r="H2292" s="5">
        <v>110</v>
      </c>
      <c r="I2292" s="1">
        <v>11927</v>
      </c>
      <c r="K2292" s="1">
        <v>307571</v>
      </c>
      <c r="N2292" s="12">
        <f t="shared" si="230"/>
        <v>3.8778038241576739E-2</v>
      </c>
      <c r="O2292" s="12">
        <f t="shared" si="231"/>
        <v>2.3025577834061079E-2</v>
      </c>
      <c r="P2292" s="12">
        <f t="shared" si="232"/>
        <v>1.1769640180641219E-2</v>
      </c>
      <c r="Q2292" s="12">
        <f t="shared" si="233"/>
        <v>2.8188613360817503E-3</v>
      </c>
      <c r="R2292" s="12">
        <f t="shared" si="234"/>
        <v>3.9828202268744452E-3</v>
      </c>
      <c r="S2292" s="12">
        <f t="shared" si="235"/>
        <v>8.0631789082845915E-4</v>
      </c>
      <c r="T2292" s="12">
        <f t="shared" si="236"/>
        <v>1.1639588907926951E-3</v>
      </c>
      <c r="U2292" s="12">
        <f t="shared" si="237"/>
        <v>3.5764099996423592E-4</v>
      </c>
    </row>
    <row r="2293" spans="1:21">
      <c r="A2293" s="1">
        <v>2012</v>
      </c>
      <c r="B2293" s="1">
        <v>24</v>
      </c>
      <c r="D2293" s="13">
        <v>8618</v>
      </c>
      <c r="E2293" s="13">
        <v>4389</v>
      </c>
      <c r="F2293" s="5">
        <v>1145</v>
      </c>
      <c r="G2293" s="5">
        <v>272</v>
      </c>
      <c r="H2293" s="5">
        <v>100</v>
      </c>
      <c r="I2293" s="1">
        <v>14524</v>
      </c>
      <c r="K2293" s="1">
        <v>304663</v>
      </c>
      <c r="N2293" s="12">
        <f t="shared" si="230"/>
        <v>4.7672346166091714E-2</v>
      </c>
      <c r="O2293" s="12">
        <f t="shared" si="231"/>
        <v>2.8286992513038997E-2</v>
      </c>
      <c r="P2293" s="12">
        <f t="shared" si="232"/>
        <v>1.4406081473628238E-2</v>
      </c>
      <c r="Q2293" s="12">
        <f t="shared" si="233"/>
        <v>3.7582509198688385E-3</v>
      </c>
      <c r="R2293" s="12">
        <f t="shared" si="234"/>
        <v>4.9792721794244786E-3</v>
      </c>
      <c r="S2293" s="12">
        <f t="shared" si="235"/>
        <v>8.9278973816971541E-4</v>
      </c>
      <c r="T2293" s="12">
        <f t="shared" si="236"/>
        <v>1.2210212595556401E-3</v>
      </c>
      <c r="U2293" s="12">
        <f t="shared" si="237"/>
        <v>3.2823152138592479E-4</v>
      </c>
    </row>
    <row r="2294" spans="1:21">
      <c r="A2294" s="1">
        <v>2012</v>
      </c>
      <c r="B2294" s="1">
        <v>25</v>
      </c>
      <c r="D2294" s="13">
        <v>10320</v>
      </c>
      <c r="E2294" s="13">
        <v>5177</v>
      </c>
      <c r="F2294" s="5">
        <v>1299</v>
      </c>
      <c r="G2294" s="5">
        <v>321</v>
      </c>
      <c r="H2294" s="5">
        <v>103</v>
      </c>
      <c r="I2294" s="1">
        <v>17220</v>
      </c>
      <c r="K2294" s="1">
        <v>307984</v>
      </c>
      <c r="N2294" s="12">
        <f t="shared" si="230"/>
        <v>5.5911995428333937E-2</v>
      </c>
      <c r="O2294" s="12">
        <f t="shared" si="231"/>
        <v>3.3508234193984104E-2</v>
      </c>
      <c r="P2294" s="12">
        <f t="shared" si="232"/>
        <v>1.6809314769598422E-2</v>
      </c>
      <c r="Q2294" s="12">
        <f t="shared" si="233"/>
        <v>4.2177515715102086E-3</v>
      </c>
      <c r="R2294" s="12">
        <f t="shared" si="234"/>
        <v>5.5944464647514156E-3</v>
      </c>
      <c r="S2294" s="12">
        <f t="shared" si="235"/>
        <v>1.0422619356849707E-3</v>
      </c>
      <c r="T2294" s="12">
        <f t="shared" si="236"/>
        <v>1.3766948932412075E-3</v>
      </c>
      <c r="U2294" s="12">
        <f t="shared" si="237"/>
        <v>3.3443295755623668E-4</v>
      </c>
    </row>
    <row r="2295" spans="1:21">
      <c r="A2295" s="1">
        <v>2012</v>
      </c>
      <c r="B2295" s="1">
        <v>26</v>
      </c>
      <c r="D2295" s="13">
        <v>12100</v>
      </c>
      <c r="E2295" s="13">
        <v>6048</v>
      </c>
      <c r="F2295" s="5">
        <v>1629</v>
      </c>
      <c r="G2295" s="5">
        <v>375</v>
      </c>
      <c r="H2295" s="5">
        <v>127</v>
      </c>
      <c r="I2295" s="1">
        <v>20279</v>
      </c>
      <c r="K2295" s="1">
        <v>321087</v>
      </c>
      <c r="N2295" s="12">
        <f t="shared" si="230"/>
        <v>6.3157337419453299E-2</v>
      </c>
      <c r="O2295" s="12">
        <f t="shared" si="231"/>
        <v>3.768449049634523E-2</v>
      </c>
      <c r="P2295" s="12">
        <f t="shared" si="232"/>
        <v>1.8836016406768259E-2</v>
      </c>
      <c r="Q2295" s="12">
        <f t="shared" si="233"/>
        <v>5.0733913238468079E-3</v>
      </c>
      <c r="R2295" s="12">
        <f t="shared" si="234"/>
        <v>6.6368305163398084E-3</v>
      </c>
      <c r="S2295" s="12">
        <f t="shared" si="235"/>
        <v>1.1679077633164844E-3</v>
      </c>
      <c r="T2295" s="12">
        <f t="shared" si="236"/>
        <v>1.5634391924930005E-3</v>
      </c>
      <c r="U2295" s="12">
        <f t="shared" si="237"/>
        <v>3.9553142917651601E-4</v>
      </c>
    </row>
    <row r="2296" spans="1:21">
      <c r="A2296" s="1">
        <v>2012</v>
      </c>
      <c r="B2296" s="1">
        <v>27</v>
      </c>
      <c r="D2296" s="13">
        <v>14226</v>
      </c>
      <c r="E2296" s="13">
        <v>7373</v>
      </c>
      <c r="F2296" s="5">
        <v>1822</v>
      </c>
      <c r="G2296" s="5">
        <v>445</v>
      </c>
      <c r="H2296" s="5">
        <v>116</v>
      </c>
      <c r="I2296" s="1">
        <v>23982</v>
      </c>
      <c r="K2296" s="1">
        <v>328381</v>
      </c>
      <c r="N2296" s="12">
        <f t="shared" si="230"/>
        <v>7.3031021892253203E-2</v>
      </c>
      <c r="O2296" s="12">
        <f t="shared" si="231"/>
        <v>4.3321629448719624E-2</v>
      </c>
      <c r="P2296" s="12">
        <f t="shared" si="232"/>
        <v>2.2452577950612247E-2</v>
      </c>
      <c r="Q2296" s="12">
        <f t="shared" si="233"/>
        <v>5.5484330701228149E-3</v>
      </c>
      <c r="R2296" s="12">
        <f t="shared" si="234"/>
        <v>7.2568144929213317E-3</v>
      </c>
      <c r="S2296" s="12">
        <f t="shared" si="235"/>
        <v>1.3551332141628169E-3</v>
      </c>
      <c r="T2296" s="12">
        <f t="shared" si="236"/>
        <v>1.7083814227985175E-3</v>
      </c>
      <c r="U2296" s="12">
        <f t="shared" si="237"/>
        <v>3.5324820863570058E-4</v>
      </c>
    </row>
    <row r="2297" spans="1:21">
      <c r="A2297" s="1">
        <v>2012</v>
      </c>
      <c r="B2297" s="1">
        <v>28</v>
      </c>
      <c r="D2297" s="13">
        <v>16010</v>
      </c>
      <c r="E2297" s="13">
        <v>8492</v>
      </c>
      <c r="F2297" s="5">
        <v>2125</v>
      </c>
      <c r="G2297" s="5">
        <v>485</v>
      </c>
      <c r="H2297" s="5">
        <v>136</v>
      </c>
      <c r="I2297" s="1">
        <v>27248</v>
      </c>
      <c r="K2297" s="1">
        <v>335919</v>
      </c>
      <c r="N2297" s="12">
        <f t="shared" si="230"/>
        <v>8.1114792554157406E-2</v>
      </c>
      <c r="O2297" s="12">
        <f t="shared" si="231"/>
        <v>4.7660299060190106E-2</v>
      </c>
      <c r="P2297" s="12">
        <f t="shared" si="232"/>
        <v>2.5279903786329442E-2</v>
      </c>
      <c r="Q2297" s="12">
        <f t="shared" si="233"/>
        <v>6.32592976282973E-3</v>
      </c>
      <c r="R2297" s="12">
        <f t="shared" si="234"/>
        <v>8.1745897076378523E-3</v>
      </c>
      <c r="S2297" s="12">
        <f t="shared" si="235"/>
        <v>1.4438004399870206E-3</v>
      </c>
      <c r="T2297" s="12">
        <f t="shared" si="236"/>
        <v>1.8486599448081233E-3</v>
      </c>
      <c r="U2297" s="12">
        <f t="shared" si="237"/>
        <v>4.0485950482110271E-4</v>
      </c>
    </row>
    <row r="2298" spans="1:21">
      <c r="A2298" s="1">
        <v>2012</v>
      </c>
      <c r="B2298" s="1">
        <v>29</v>
      </c>
      <c r="D2298" s="13">
        <v>17490</v>
      </c>
      <c r="E2298" s="13">
        <v>9901</v>
      </c>
      <c r="F2298" s="5">
        <v>2434</v>
      </c>
      <c r="G2298" s="5">
        <v>528</v>
      </c>
      <c r="H2298" s="5">
        <v>140</v>
      </c>
      <c r="I2298" s="1">
        <v>30493</v>
      </c>
      <c r="K2298" s="1">
        <v>349215</v>
      </c>
      <c r="N2298" s="12">
        <f t="shared" si="230"/>
        <v>8.731870051401E-2</v>
      </c>
      <c r="O2298" s="12">
        <f t="shared" si="231"/>
        <v>5.0083759288690348E-2</v>
      </c>
      <c r="P2298" s="12">
        <f t="shared" si="232"/>
        <v>2.8352161276004754E-2</v>
      </c>
      <c r="Q2298" s="12">
        <f t="shared" si="233"/>
        <v>6.9699182452071075E-3</v>
      </c>
      <c r="R2298" s="12">
        <f t="shared" si="234"/>
        <v>8.8827799493148927E-3</v>
      </c>
      <c r="S2298" s="12">
        <f t="shared" si="235"/>
        <v>1.511962544564237E-3</v>
      </c>
      <c r="T2298" s="12">
        <f t="shared" si="236"/>
        <v>1.9128617041077847E-3</v>
      </c>
      <c r="U2298" s="12">
        <f t="shared" si="237"/>
        <v>4.0089915954354767E-4</v>
      </c>
    </row>
    <row r="2299" spans="1:21">
      <c r="A2299" s="1">
        <v>2012</v>
      </c>
      <c r="B2299" s="1">
        <v>30</v>
      </c>
      <c r="D2299" s="13">
        <v>18994</v>
      </c>
      <c r="E2299" s="13">
        <v>11457</v>
      </c>
      <c r="F2299" s="5">
        <v>2773</v>
      </c>
      <c r="G2299" s="5">
        <v>544</v>
      </c>
      <c r="H2299" s="5">
        <v>154</v>
      </c>
      <c r="I2299" s="1">
        <v>33922</v>
      </c>
      <c r="K2299" s="1">
        <v>353639</v>
      </c>
      <c r="N2299" s="12">
        <f t="shared" si="230"/>
        <v>9.592267821139637E-2</v>
      </c>
      <c r="O2299" s="12">
        <f t="shared" si="231"/>
        <v>5.37101394359785E-2</v>
      </c>
      <c r="P2299" s="12">
        <f t="shared" si="232"/>
        <v>3.2397444851953547E-2</v>
      </c>
      <c r="Q2299" s="12">
        <f t="shared" si="233"/>
        <v>7.8413297175933643E-3</v>
      </c>
      <c r="R2299" s="12">
        <f t="shared" si="234"/>
        <v>9.8150939234643228E-3</v>
      </c>
      <c r="S2299" s="12">
        <f t="shared" si="235"/>
        <v>1.5382918739166212E-3</v>
      </c>
      <c r="T2299" s="12">
        <f t="shared" si="236"/>
        <v>1.9737642058709585E-3</v>
      </c>
      <c r="U2299" s="12">
        <f t="shared" si="237"/>
        <v>4.3547233195433761E-4</v>
      </c>
    </row>
    <row r="2300" spans="1:21">
      <c r="A2300" s="1">
        <v>2012</v>
      </c>
      <c r="B2300" s="1">
        <v>31</v>
      </c>
      <c r="D2300" s="13">
        <v>18831</v>
      </c>
      <c r="E2300" s="13">
        <v>12704</v>
      </c>
      <c r="F2300" s="5">
        <v>3066</v>
      </c>
      <c r="G2300" s="5">
        <v>671</v>
      </c>
      <c r="H2300" s="5">
        <v>191</v>
      </c>
      <c r="I2300" s="1">
        <v>35463</v>
      </c>
      <c r="K2300" s="1">
        <v>361954</v>
      </c>
      <c r="N2300" s="12">
        <f t="shared" si="230"/>
        <v>9.7976538455162812E-2</v>
      </c>
      <c r="O2300" s="12">
        <f t="shared" si="231"/>
        <v>5.2025948048647068E-2</v>
      </c>
      <c r="P2300" s="12">
        <f t="shared" si="232"/>
        <v>3.5098382667410777E-2</v>
      </c>
      <c r="Q2300" s="12">
        <f t="shared" si="233"/>
        <v>8.4706896456455787E-3</v>
      </c>
      <c r="R2300" s="12">
        <f t="shared" si="234"/>
        <v>1.0852207739104967E-2</v>
      </c>
      <c r="S2300" s="12">
        <f t="shared" si="235"/>
        <v>1.8538267293633998E-3</v>
      </c>
      <c r="T2300" s="12">
        <f t="shared" si="236"/>
        <v>2.38151809345939E-3</v>
      </c>
      <c r="U2300" s="12">
        <f t="shared" si="237"/>
        <v>5.2769136409599007E-4</v>
      </c>
    </row>
    <row r="2301" spans="1:21">
      <c r="A2301" s="1">
        <v>2012</v>
      </c>
      <c r="B2301" s="1">
        <v>32</v>
      </c>
      <c r="D2301" s="13">
        <v>17990</v>
      </c>
      <c r="E2301" s="13">
        <v>13967</v>
      </c>
      <c r="F2301" s="5">
        <v>3444</v>
      </c>
      <c r="G2301" s="5">
        <v>710</v>
      </c>
      <c r="H2301" s="5">
        <v>210</v>
      </c>
      <c r="I2301" s="1">
        <v>36321</v>
      </c>
      <c r="K2301" s="1">
        <v>376029</v>
      </c>
      <c r="N2301" s="12">
        <f t="shared" si="230"/>
        <v>9.6590954421068589E-2</v>
      </c>
      <c r="O2301" s="12">
        <f t="shared" si="231"/>
        <v>4.784205473514011E-2</v>
      </c>
      <c r="P2301" s="12">
        <f t="shared" si="232"/>
        <v>3.7143411811323065E-2</v>
      </c>
      <c r="Q2301" s="12">
        <f t="shared" si="233"/>
        <v>9.1588680660268217E-3</v>
      </c>
      <c r="R2301" s="12">
        <f t="shared" si="234"/>
        <v>1.1605487874605415E-2</v>
      </c>
      <c r="S2301" s="12">
        <f t="shared" si="235"/>
        <v>1.8881522435769582E-3</v>
      </c>
      <c r="T2301" s="12">
        <f t="shared" si="236"/>
        <v>2.4466198085785935E-3</v>
      </c>
      <c r="U2301" s="12">
        <f t="shared" si="237"/>
        <v>5.5846756500163553E-4</v>
      </c>
    </row>
    <row r="2302" spans="1:21">
      <c r="A2302" s="1">
        <v>2012</v>
      </c>
      <c r="B2302" s="1">
        <v>33</v>
      </c>
      <c r="D2302" s="13">
        <v>17221</v>
      </c>
      <c r="E2302" s="13">
        <v>14919</v>
      </c>
      <c r="F2302" s="5">
        <v>3582</v>
      </c>
      <c r="G2302" s="5">
        <v>750</v>
      </c>
      <c r="H2302" s="5">
        <v>230</v>
      </c>
      <c r="I2302" s="1">
        <v>36702</v>
      </c>
      <c r="K2302" s="1">
        <v>395750</v>
      </c>
      <c r="N2302" s="12">
        <f t="shared" si="230"/>
        <v>9.2740366392924822E-2</v>
      </c>
      <c r="O2302" s="12">
        <f t="shared" si="231"/>
        <v>4.3514845230574861E-2</v>
      </c>
      <c r="P2302" s="12">
        <f t="shared" si="232"/>
        <v>3.7698041692987995E-2</v>
      </c>
      <c r="Q2302" s="12">
        <f t="shared" si="233"/>
        <v>9.0511686670878087E-3</v>
      </c>
      <c r="R2302" s="12">
        <f t="shared" si="234"/>
        <v>1.1527479469361973E-2</v>
      </c>
      <c r="S2302" s="12">
        <f t="shared" si="235"/>
        <v>1.8951358180669614E-3</v>
      </c>
      <c r="T2302" s="12">
        <f t="shared" si="236"/>
        <v>2.4763108022741627E-3</v>
      </c>
      <c r="U2302" s="12">
        <f t="shared" si="237"/>
        <v>5.8117498420720147E-4</v>
      </c>
    </row>
    <row r="2303" spans="1:21">
      <c r="A2303" s="1">
        <v>2012</v>
      </c>
      <c r="B2303" s="1">
        <v>34</v>
      </c>
      <c r="D2303" s="13">
        <v>16018</v>
      </c>
      <c r="E2303" s="13">
        <v>15379</v>
      </c>
      <c r="F2303" s="5">
        <v>3855</v>
      </c>
      <c r="G2303" s="5">
        <v>811</v>
      </c>
      <c r="H2303" s="5">
        <v>252</v>
      </c>
      <c r="I2303" s="1">
        <v>36315</v>
      </c>
      <c r="K2303" s="1">
        <v>410622</v>
      </c>
      <c r="N2303" s="12">
        <f t="shared" si="230"/>
        <v>8.8439002294080693E-2</v>
      </c>
      <c r="O2303" s="12">
        <f t="shared" si="231"/>
        <v>3.9009113004174152E-2</v>
      </c>
      <c r="P2303" s="12">
        <f t="shared" si="232"/>
        <v>3.7452937251291944E-2</v>
      </c>
      <c r="Q2303" s="12">
        <f t="shared" si="233"/>
        <v>9.3881964434443365E-3</v>
      </c>
      <c r="R2303" s="12">
        <f t="shared" si="234"/>
        <v>1.1976952038614591E-2</v>
      </c>
      <c r="S2303" s="12">
        <f t="shared" si="235"/>
        <v>1.9750524813575503E-3</v>
      </c>
      <c r="T2303" s="12">
        <f t="shared" si="236"/>
        <v>2.5887555951702541E-3</v>
      </c>
      <c r="U2303" s="12">
        <f t="shared" si="237"/>
        <v>6.1370311381270368E-4</v>
      </c>
    </row>
    <row r="2304" spans="1:21">
      <c r="A2304" s="1">
        <v>2012</v>
      </c>
      <c r="B2304" s="1">
        <v>35</v>
      </c>
      <c r="D2304" s="13">
        <v>14519</v>
      </c>
      <c r="E2304" s="13">
        <v>14845</v>
      </c>
      <c r="F2304" s="5">
        <v>4107</v>
      </c>
      <c r="G2304" s="5">
        <v>801</v>
      </c>
      <c r="H2304" s="5">
        <v>276</v>
      </c>
      <c r="I2304" s="1">
        <v>34548</v>
      </c>
      <c r="K2304" s="1">
        <v>428246</v>
      </c>
      <c r="N2304" s="12">
        <f t="shared" si="230"/>
        <v>8.0673257893827385E-2</v>
      </c>
      <c r="O2304" s="12">
        <f t="shared" si="231"/>
        <v>3.3903410656491828E-2</v>
      </c>
      <c r="P2304" s="12">
        <f t="shared" si="232"/>
        <v>3.4664655361637937E-2</v>
      </c>
      <c r="Q2304" s="12">
        <f t="shared" si="233"/>
        <v>9.5902822209664538E-3</v>
      </c>
      <c r="R2304" s="12">
        <f t="shared" si="234"/>
        <v>1.2105191875697613E-2</v>
      </c>
      <c r="S2304" s="12">
        <f t="shared" si="235"/>
        <v>1.8704202724602215E-3</v>
      </c>
      <c r="T2304" s="12">
        <f t="shared" si="236"/>
        <v>2.5149096547311591E-3</v>
      </c>
      <c r="U2304" s="12">
        <f t="shared" si="237"/>
        <v>6.4448938227093771E-4</v>
      </c>
    </row>
    <row r="2305" spans="1:21">
      <c r="A2305" s="1">
        <v>2012</v>
      </c>
      <c r="B2305" s="1">
        <v>36</v>
      </c>
      <c r="D2305" s="13">
        <v>12718</v>
      </c>
      <c r="E2305" s="13">
        <v>14142</v>
      </c>
      <c r="F2305" s="5">
        <v>4213</v>
      </c>
      <c r="G2305" s="5">
        <v>860</v>
      </c>
      <c r="H2305" s="5">
        <v>269</v>
      </c>
      <c r="I2305" s="1">
        <v>32202</v>
      </c>
      <c r="K2305" s="1">
        <v>448949</v>
      </c>
      <c r="N2305" s="12">
        <f t="shared" si="230"/>
        <v>7.1727523616268218E-2</v>
      </c>
      <c r="O2305" s="12">
        <f t="shared" si="231"/>
        <v>2.8328384738578325E-2</v>
      </c>
      <c r="P2305" s="12">
        <f t="shared" si="232"/>
        <v>3.1500237220708813E-2</v>
      </c>
      <c r="Q2305" s="12">
        <f t="shared" si="233"/>
        <v>9.3841394011346495E-3</v>
      </c>
      <c r="R2305" s="12">
        <f t="shared" si="234"/>
        <v>1.1898901656981082E-2</v>
      </c>
      <c r="S2305" s="12">
        <f t="shared" si="235"/>
        <v>1.9155850664552099E-3</v>
      </c>
      <c r="T2305" s="12">
        <f t="shared" si="236"/>
        <v>2.5147622558464324E-3</v>
      </c>
      <c r="U2305" s="12">
        <f t="shared" si="237"/>
        <v>5.9917718939122265E-4</v>
      </c>
    </row>
    <row r="2306" spans="1:21">
      <c r="A2306" s="1">
        <v>2012</v>
      </c>
      <c r="B2306" s="1">
        <v>37</v>
      </c>
      <c r="D2306" s="13">
        <v>10875</v>
      </c>
      <c r="E2306" s="13">
        <v>12836</v>
      </c>
      <c r="F2306" s="5">
        <v>4077</v>
      </c>
      <c r="G2306" s="5">
        <v>797</v>
      </c>
      <c r="H2306" s="5">
        <v>229</v>
      </c>
      <c r="I2306" s="1">
        <v>28814</v>
      </c>
      <c r="K2306" s="1">
        <v>467877</v>
      </c>
      <c r="N2306" s="12">
        <f t="shared" si="230"/>
        <v>6.1584561754478205E-2</v>
      </c>
      <c r="O2306" s="12">
        <f t="shared" si="231"/>
        <v>2.3243288300130161E-2</v>
      </c>
      <c r="P2306" s="12">
        <f t="shared" si="232"/>
        <v>2.7434560792686968E-2</v>
      </c>
      <c r="Q2306" s="12">
        <f t="shared" si="233"/>
        <v>8.7138286344487972E-3</v>
      </c>
      <c r="R2306" s="12">
        <f t="shared" si="234"/>
        <v>1.0906712661661077E-2</v>
      </c>
      <c r="S2306" s="12">
        <f t="shared" si="235"/>
        <v>1.7034391517428726E-3</v>
      </c>
      <c r="T2306" s="12">
        <f t="shared" si="236"/>
        <v>2.1928840272122802E-3</v>
      </c>
      <c r="U2306" s="12">
        <f t="shared" si="237"/>
        <v>4.8944487546940759E-4</v>
      </c>
    </row>
    <row r="2307" spans="1:21">
      <c r="A2307" s="1">
        <v>2012</v>
      </c>
      <c r="B2307" s="1">
        <v>38</v>
      </c>
      <c r="D2307" s="13">
        <v>8696</v>
      </c>
      <c r="E2307" s="13">
        <v>10594</v>
      </c>
      <c r="F2307" s="5">
        <v>3531</v>
      </c>
      <c r="G2307" s="5">
        <v>658</v>
      </c>
      <c r="H2307" s="5">
        <v>219</v>
      </c>
      <c r="I2307" s="1">
        <v>23698</v>
      </c>
      <c r="K2307" s="1">
        <v>466340</v>
      </c>
      <c r="N2307" s="12">
        <f t="shared" si="230"/>
        <v>5.08170004717588E-2</v>
      </c>
      <c r="O2307" s="12">
        <f t="shared" si="231"/>
        <v>1.8647338851481753E-2</v>
      </c>
      <c r="P2307" s="12">
        <f t="shared" si="232"/>
        <v>2.2717330702920615E-2</v>
      </c>
      <c r="Q2307" s="12">
        <f t="shared" si="233"/>
        <v>7.5717287815756746E-3</v>
      </c>
      <c r="R2307" s="12">
        <f t="shared" si="234"/>
        <v>9.4523309173564357E-3</v>
      </c>
      <c r="S2307" s="12">
        <f t="shared" si="235"/>
        <v>1.4109876913839688E-3</v>
      </c>
      <c r="T2307" s="12">
        <f t="shared" si="236"/>
        <v>1.8806021357807609E-3</v>
      </c>
      <c r="U2307" s="12">
        <f t="shared" si="237"/>
        <v>4.6961444439679202E-4</v>
      </c>
    </row>
    <row r="2308" spans="1:21">
      <c r="A2308" s="1">
        <v>2012</v>
      </c>
      <c r="B2308" s="1">
        <v>39</v>
      </c>
      <c r="D2308" s="13">
        <v>6719</v>
      </c>
      <c r="E2308" s="13">
        <v>8347</v>
      </c>
      <c r="F2308" s="5">
        <v>2894</v>
      </c>
      <c r="G2308" s="5">
        <v>601</v>
      </c>
      <c r="H2308" s="5">
        <v>214</v>
      </c>
      <c r="I2308" s="1">
        <v>18775</v>
      </c>
      <c r="K2308" s="1">
        <v>470406</v>
      </c>
      <c r="N2308" s="12">
        <f t="shared" si="230"/>
        <v>3.9912331050199187E-2</v>
      </c>
      <c r="O2308" s="12">
        <f t="shared" si="231"/>
        <v>1.4283406249069952E-2</v>
      </c>
      <c r="P2308" s="12">
        <f t="shared" si="232"/>
        <v>1.7744246459441417E-2</v>
      </c>
      <c r="Q2308" s="12">
        <f t="shared" si="233"/>
        <v>6.1521324132770413E-3</v>
      </c>
      <c r="R2308" s="12">
        <f t="shared" si="234"/>
        <v>7.8846783416878195E-3</v>
      </c>
      <c r="S2308" s="12">
        <f t="shared" si="235"/>
        <v>1.2776197582513829E-3</v>
      </c>
      <c r="T2308" s="12">
        <f t="shared" si="236"/>
        <v>1.7325459284107771E-3</v>
      </c>
      <c r="U2308" s="12">
        <f t="shared" si="237"/>
        <v>4.549261701593942E-4</v>
      </c>
    </row>
    <row r="2309" spans="1:21">
      <c r="A2309" s="1">
        <v>2012</v>
      </c>
      <c r="B2309" s="1">
        <v>40</v>
      </c>
      <c r="D2309" s="13">
        <v>5144</v>
      </c>
      <c r="E2309" s="13">
        <v>6207</v>
      </c>
      <c r="F2309" s="5">
        <v>2263</v>
      </c>
      <c r="G2309" s="5">
        <v>535</v>
      </c>
      <c r="H2309" s="5">
        <v>173</v>
      </c>
      <c r="I2309" s="1">
        <v>14322</v>
      </c>
      <c r="K2309" s="1">
        <v>476604</v>
      </c>
      <c r="N2309" s="12">
        <f t="shared" ref="N2309:N2357" si="238">I2309/$K2309</f>
        <v>3.0050104489261525E-2</v>
      </c>
      <c r="O2309" s="12">
        <f t="shared" ref="O2309:O2357" si="239">D2309/$K2309</f>
        <v>1.0793027335062232E-2</v>
      </c>
      <c r="P2309" s="12">
        <f t="shared" ref="P2309:P2357" si="240">E2309/$K2309</f>
        <v>1.3023390487700482E-2</v>
      </c>
      <c r="Q2309" s="12">
        <f t="shared" ref="Q2309:Q2357" si="241">F2309/$K2309</f>
        <v>4.7481766833681631E-3</v>
      </c>
      <c r="R2309" s="12">
        <f t="shared" ref="R2309:R2357" si="242">Q2309+S2309+U2309</f>
        <v>6.2336866664988123E-3</v>
      </c>
      <c r="S2309" s="12">
        <f t="shared" ref="S2309:S2357" si="243">G2309/$K2309</f>
        <v>1.1225251991170866E-3</v>
      </c>
      <c r="T2309" s="12">
        <f t="shared" ref="T2309:T2357" si="244">S2309+U2309</f>
        <v>1.4855099831306492E-3</v>
      </c>
      <c r="U2309" s="12">
        <f t="shared" ref="U2309:U2357" si="245">H2309/$K2309</f>
        <v>3.6298478401356263E-4</v>
      </c>
    </row>
    <row r="2310" spans="1:21">
      <c r="A2310" s="1">
        <v>2012</v>
      </c>
      <c r="B2310" s="1">
        <v>41</v>
      </c>
      <c r="D2310" s="13">
        <v>3645</v>
      </c>
      <c r="E2310" s="13">
        <v>4119</v>
      </c>
      <c r="F2310" s="5">
        <v>1568</v>
      </c>
      <c r="G2310" s="5">
        <v>354</v>
      </c>
      <c r="H2310" s="5">
        <v>129</v>
      </c>
      <c r="I2310" s="1">
        <v>9815</v>
      </c>
      <c r="K2310" s="1">
        <v>472150</v>
      </c>
      <c r="N2310" s="12">
        <f t="shared" si="238"/>
        <v>2.0787885205972679E-2</v>
      </c>
      <c r="O2310" s="12">
        <f t="shared" si="239"/>
        <v>7.7200042359419673E-3</v>
      </c>
      <c r="P2310" s="12">
        <f t="shared" si="240"/>
        <v>8.7239224822619928E-3</v>
      </c>
      <c r="Q2310" s="12">
        <f t="shared" si="241"/>
        <v>3.3209785025945147E-3</v>
      </c>
      <c r="R2310" s="12">
        <f t="shared" si="242"/>
        <v>4.3439584877687171E-3</v>
      </c>
      <c r="S2310" s="12">
        <f t="shared" si="243"/>
        <v>7.4976172826432281E-4</v>
      </c>
      <c r="T2310" s="12">
        <f t="shared" si="244"/>
        <v>1.0229799851742031E-3</v>
      </c>
      <c r="U2310" s="12">
        <f t="shared" si="245"/>
        <v>2.7321825690988034E-4</v>
      </c>
    </row>
    <row r="2311" spans="1:21">
      <c r="A2311" s="1">
        <v>2012</v>
      </c>
      <c r="B2311" s="1">
        <v>42</v>
      </c>
      <c r="D2311" s="13">
        <v>2371</v>
      </c>
      <c r="E2311" s="13">
        <v>2440</v>
      </c>
      <c r="F2311" s="5">
        <v>997</v>
      </c>
      <c r="G2311" s="5">
        <v>244</v>
      </c>
      <c r="H2311" s="5">
        <v>98</v>
      </c>
      <c r="I2311" s="1">
        <v>6150</v>
      </c>
      <c r="K2311" s="1">
        <v>486228</v>
      </c>
      <c r="N2311" s="12">
        <f t="shared" si="238"/>
        <v>1.2648387176386387E-2</v>
      </c>
      <c r="O2311" s="12">
        <f t="shared" si="239"/>
        <v>4.8763131699531906E-3</v>
      </c>
      <c r="P2311" s="12">
        <f t="shared" si="240"/>
        <v>5.0182219041272815E-3</v>
      </c>
      <c r="Q2311" s="12">
        <f t="shared" si="241"/>
        <v>2.0504783763995492E-3</v>
      </c>
      <c r="R2311" s="12">
        <f t="shared" si="242"/>
        <v>2.753852102305914E-3</v>
      </c>
      <c r="S2311" s="12">
        <f t="shared" si="243"/>
        <v>5.0182219041272819E-4</v>
      </c>
      <c r="T2311" s="12">
        <f t="shared" si="244"/>
        <v>7.0337372590636494E-4</v>
      </c>
      <c r="U2311" s="12">
        <f t="shared" si="245"/>
        <v>2.0155153549363672E-4</v>
      </c>
    </row>
    <row r="2312" spans="1:21">
      <c r="A2312" s="1">
        <v>2012</v>
      </c>
      <c r="B2312" s="1">
        <v>43</v>
      </c>
      <c r="D2312" s="13">
        <v>1517</v>
      </c>
      <c r="E2312" s="13">
        <v>1462</v>
      </c>
      <c r="F2312" s="5">
        <v>596</v>
      </c>
      <c r="G2312" s="5">
        <v>157</v>
      </c>
      <c r="H2312" s="5">
        <v>54</v>
      </c>
      <c r="I2312" s="1">
        <v>3786</v>
      </c>
      <c r="K2312" s="1">
        <v>483087</v>
      </c>
      <c r="N2312" s="12">
        <f t="shared" si="238"/>
        <v>7.8370976656378672E-3</v>
      </c>
      <c r="O2312" s="12">
        <f t="shared" si="239"/>
        <v>3.1402211195912951E-3</v>
      </c>
      <c r="P2312" s="12">
        <f t="shared" si="240"/>
        <v>3.0263699913266142E-3</v>
      </c>
      <c r="Q2312" s="12">
        <f t="shared" si="241"/>
        <v>1.2337322262863624E-3</v>
      </c>
      <c r="R2312" s="12">
        <f t="shared" si="242"/>
        <v>1.6705065547199572E-3</v>
      </c>
      <c r="S2312" s="12">
        <f t="shared" si="243"/>
        <v>3.2499322068281695E-4</v>
      </c>
      <c r="T2312" s="12">
        <f t="shared" si="244"/>
        <v>4.3677432843359479E-4</v>
      </c>
      <c r="U2312" s="12">
        <f t="shared" si="245"/>
        <v>1.1178110775077782E-4</v>
      </c>
    </row>
    <row r="2313" spans="1:21">
      <c r="A2313" s="1">
        <v>2012</v>
      </c>
      <c r="B2313" s="1">
        <v>44</v>
      </c>
      <c r="D2313" s="13">
        <v>952</v>
      </c>
      <c r="E2313" s="13">
        <v>790</v>
      </c>
      <c r="F2313" s="5">
        <v>300</v>
      </c>
      <c r="G2313" s="5">
        <v>77</v>
      </c>
      <c r="H2313" s="5">
        <v>25</v>
      </c>
      <c r="I2313" s="1">
        <v>2144</v>
      </c>
      <c r="K2313" s="1">
        <v>487498</v>
      </c>
      <c r="N2313" s="12">
        <f t="shared" si="238"/>
        <v>4.3979667608892757E-3</v>
      </c>
      <c r="O2313" s="12">
        <f t="shared" si="239"/>
        <v>1.9528285244247157E-3</v>
      </c>
      <c r="P2313" s="12">
        <f t="shared" si="240"/>
        <v>1.6205194687978206E-3</v>
      </c>
      <c r="Q2313" s="12">
        <f t="shared" si="241"/>
        <v>6.1538714004980531E-4</v>
      </c>
      <c r="R2313" s="12">
        <f t="shared" si="242"/>
        <v>8.2461876766673915E-4</v>
      </c>
      <c r="S2313" s="12">
        <f t="shared" si="243"/>
        <v>1.579493659461167E-4</v>
      </c>
      <c r="T2313" s="12">
        <f t="shared" si="244"/>
        <v>2.0923162761693381E-4</v>
      </c>
      <c r="U2313" s="12">
        <f t="shared" si="245"/>
        <v>5.1282261670817109E-5</v>
      </c>
    </row>
    <row r="2314" spans="1:21">
      <c r="A2314" s="1">
        <v>2012</v>
      </c>
      <c r="B2314" s="1">
        <v>45</v>
      </c>
      <c r="D2314" s="13">
        <v>511</v>
      </c>
      <c r="E2314" s="13">
        <v>446</v>
      </c>
      <c r="F2314" s="5">
        <v>165</v>
      </c>
      <c r="G2314" s="5">
        <v>37</v>
      </c>
      <c r="H2314" s="5">
        <v>20</v>
      </c>
      <c r="I2314" s="1">
        <v>1179</v>
      </c>
      <c r="K2314" s="1">
        <v>491162</v>
      </c>
      <c r="N2314" s="12">
        <f t="shared" si="238"/>
        <v>2.400430000692236E-3</v>
      </c>
      <c r="O2314" s="12">
        <f t="shared" si="239"/>
        <v>1.040389932445914E-3</v>
      </c>
      <c r="P2314" s="12">
        <f t="shared" si="240"/>
        <v>9.080507042482928E-4</v>
      </c>
      <c r="Q2314" s="12">
        <f t="shared" si="241"/>
        <v>3.3593804080934601E-4</v>
      </c>
      <c r="R2314" s="12">
        <f t="shared" si="242"/>
        <v>4.5198936399802917E-4</v>
      </c>
      <c r="S2314" s="12">
        <f t="shared" si="243"/>
        <v>7.53315606663382E-5</v>
      </c>
      <c r="T2314" s="12">
        <f t="shared" si="244"/>
        <v>1.1605132318868316E-4</v>
      </c>
      <c r="U2314" s="12">
        <f t="shared" si="245"/>
        <v>4.071976252234497E-5</v>
      </c>
    </row>
    <row r="2315" spans="1:21">
      <c r="A2315" s="1">
        <v>2012</v>
      </c>
      <c r="B2315" s="1">
        <v>46</v>
      </c>
      <c r="D2315" s="13">
        <v>332</v>
      </c>
      <c r="E2315" s="13">
        <v>235</v>
      </c>
      <c r="F2315" s="5">
        <v>71</v>
      </c>
      <c r="G2315" s="5">
        <v>14</v>
      </c>
      <c r="H2315" s="5">
        <v>10</v>
      </c>
      <c r="I2315" s="1">
        <v>662</v>
      </c>
      <c r="K2315" s="1">
        <v>491538</v>
      </c>
      <c r="N2315" s="12">
        <f t="shared" si="238"/>
        <v>1.3467931268793054E-3</v>
      </c>
      <c r="O2315" s="12">
        <f t="shared" si="239"/>
        <v>6.7543099414490841E-4</v>
      </c>
      <c r="P2315" s="12">
        <f t="shared" si="240"/>
        <v>4.7809121573510083E-4</v>
      </c>
      <c r="Q2315" s="12">
        <f t="shared" si="241"/>
        <v>1.4444458007315813E-4</v>
      </c>
      <c r="R2315" s="12">
        <f t="shared" si="242"/>
        <v>1.9327091699929607E-4</v>
      </c>
      <c r="S2315" s="12">
        <f t="shared" si="243"/>
        <v>2.8482029873580476E-5</v>
      </c>
      <c r="T2315" s="12">
        <f t="shared" si="244"/>
        <v>4.882633692613796E-5</v>
      </c>
      <c r="U2315" s="12">
        <f t="shared" si="245"/>
        <v>2.0344307052557483E-5</v>
      </c>
    </row>
    <row r="2316" spans="1:21">
      <c r="A2316" s="1">
        <v>2012</v>
      </c>
      <c r="B2316" s="1">
        <v>47</v>
      </c>
      <c r="D2316" s="13">
        <v>197</v>
      </c>
      <c r="E2316" s="13">
        <v>153</v>
      </c>
      <c r="F2316" s="5">
        <v>30</v>
      </c>
      <c r="G2316" s="5">
        <v>10</v>
      </c>
      <c r="H2316" s="5">
        <v>2</v>
      </c>
      <c r="I2316" s="1">
        <v>392</v>
      </c>
      <c r="K2316" s="1">
        <v>498161</v>
      </c>
      <c r="N2316" s="12">
        <f t="shared" si="238"/>
        <v>7.8689419685603647E-4</v>
      </c>
      <c r="O2316" s="12">
        <f t="shared" si="239"/>
        <v>3.9545448158326323E-4</v>
      </c>
      <c r="P2316" s="12">
        <f t="shared" si="240"/>
        <v>3.0712962275248365E-4</v>
      </c>
      <c r="Q2316" s="12">
        <f t="shared" si="241"/>
        <v>6.0221494657349734E-5</v>
      </c>
      <c r="R2316" s="12">
        <f t="shared" si="242"/>
        <v>8.4310092520289618E-5</v>
      </c>
      <c r="S2316" s="12">
        <f t="shared" si="243"/>
        <v>2.007383155244991E-5</v>
      </c>
      <c r="T2316" s="12">
        <f t="shared" si="244"/>
        <v>2.4088597862939891E-5</v>
      </c>
      <c r="U2316" s="12">
        <f t="shared" si="245"/>
        <v>4.0147663104899824E-6</v>
      </c>
    </row>
    <row r="2317" spans="1:21">
      <c r="A2317" s="1">
        <v>2012</v>
      </c>
      <c r="B2317" s="1">
        <v>48</v>
      </c>
      <c r="D2317" s="13">
        <v>111</v>
      </c>
      <c r="E2317" s="13">
        <v>62</v>
      </c>
      <c r="F2317" s="5">
        <v>22</v>
      </c>
      <c r="G2317" s="5">
        <v>5</v>
      </c>
      <c r="H2317" s="5">
        <v>0</v>
      </c>
      <c r="I2317" s="1">
        <v>200</v>
      </c>
      <c r="K2317" s="1">
        <v>470685</v>
      </c>
      <c r="N2317" s="12">
        <f t="shared" si="238"/>
        <v>4.2491262734100298E-4</v>
      </c>
      <c r="O2317" s="12">
        <f t="shared" si="239"/>
        <v>2.3582650817425668E-4</v>
      </c>
      <c r="P2317" s="12">
        <f t="shared" si="240"/>
        <v>1.3172291447571092E-4</v>
      </c>
      <c r="Q2317" s="12">
        <f t="shared" si="241"/>
        <v>4.674038900751033E-5</v>
      </c>
      <c r="R2317" s="12">
        <f t="shared" si="242"/>
        <v>5.7363204691035402E-5</v>
      </c>
      <c r="S2317" s="12">
        <f t="shared" si="243"/>
        <v>1.0622815683525075E-5</v>
      </c>
      <c r="T2317" s="12">
        <f t="shared" si="244"/>
        <v>1.0622815683525075E-5</v>
      </c>
      <c r="U2317" s="12">
        <f t="shared" si="245"/>
        <v>0</v>
      </c>
    </row>
    <row r="2318" spans="1:21">
      <c r="A2318" s="1">
        <v>2012</v>
      </c>
      <c r="B2318" s="1">
        <v>49</v>
      </c>
      <c r="D2318" s="13">
        <v>86</v>
      </c>
      <c r="E2318" s="13">
        <v>45</v>
      </c>
      <c r="F2318" s="5">
        <v>6</v>
      </c>
      <c r="G2318" s="5">
        <v>0</v>
      </c>
      <c r="H2318" s="5">
        <v>0</v>
      </c>
      <c r="I2318" s="1">
        <v>137</v>
      </c>
      <c r="K2318" s="1">
        <v>456902</v>
      </c>
      <c r="N2318" s="12">
        <f t="shared" si="238"/>
        <v>2.9984548108784813E-4</v>
      </c>
      <c r="O2318" s="12">
        <f t="shared" si="239"/>
        <v>1.8822417060989009E-4</v>
      </c>
      <c r="P2318" s="12">
        <f t="shared" si="240"/>
        <v>9.8489391598198298E-5</v>
      </c>
      <c r="Q2318" s="12">
        <f t="shared" si="241"/>
        <v>1.3131918879759774E-5</v>
      </c>
      <c r="R2318" s="12">
        <f t="shared" si="242"/>
        <v>1.3131918879759774E-5</v>
      </c>
      <c r="S2318" s="12">
        <f t="shared" si="243"/>
        <v>0</v>
      </c>
      <c r="T2318" s="12">
        <f t="shared" si="244"/>
        <v>0</v>
      </c>
      <c r="U2318" s="12">
        <f t="shared" si="245"/>
        <v>0</v>
      </c>
    </row>
    <row r="2319" spans="1:21">
      <c r="A2319" s="1">
        <v>2012</v>
      </c>
      <c r="B2319" s="1">
        <v>50</v>
      </c>
      <c r="D2319" s="13">
        <v>153</v>
      </c>
      <c r="E2319" s="13">
        <v>84</v>
      </c>
      <c r="F2319" s="5">
        <v>20</v>
      </c>
      <c r="G2319" s="5">
        <v>6</v>
      </c>
      <c r="H2319" s="5">
        <v>1</v>
      </c>
      <c r="I2319" s="1">
        <v>264</v>
      </c>
      <c r="K2319" s="1">
        <v>423129</v>
      </c>
      <c r="N2319" s="12">
        <f t="shared" si="238"/>
        <v>6.2392320072601976E-4</v>
      </c>
      <c r="O2319" s="12">
        <f t="shared" si="239"/>
        <v>3.6159185496621596E-4</v>
      </c>
      <c r="P2319" s="12">
        <f t="shared" si="240"/>
        <v>1.9852101841282447E-4</v>
      </c>
      <c r="Q2319" s="12">
        <f t="shared" si="241"/>
        <v>4.7266909145910584E-5</v>
      </c>
      <c r="R2319" s="12">
        <f t="shared" si="242"/>
        <v>6.381032734697929E-5</v>
      </c>
      <c r="S2319" s="12">
        <f t="shared" si="243"/>
        <v>1.4180072743773175E-5</v>
      </c>
      <c r="T2319" s="12">
        <f t="shared" si="244"/>
        <v>1.6543418201068706E-5</v>
      </c>
      <c r="U2319" s="12">
        <f t="shared" si="245"/>
        <v>2.3633454572955293E-6</v>
      </c>
    </row>
    <row r="2320" spans="1:21">
      <c r="A2320" s="1">
        <v>2013</v>
      </c>
      <c r="B2320" s="1">
        <v>13</v>
      </c>
      <c r="D2320" s="13">
        <v>1</v>
      </c>
      <c r="E2320" s="13">
        <v>0</v>
      </c>
      <c r="F2320" s="5">
        <v>0</v>
      </c>
      <c r="G2320" s="5">
        <v>0</v>
      </c>
      <c r="H2320" s="5">
        <v>0</v>
      </c>
      <c r="I2320" s="1">
        <v>1</v>
      </c>
      <c r="K2320" s="1">
        <v>274829.25</v>
      </c>
      <c r="N2320" s="12">
        <f t="shared" si="238"/>
        <v>3.6386228903946725E-6</v>
      </c>
      <c r="O2320" s="12">
        <f t="shared" si="239"/>
        <v>3.6386228903946725E-6</v>
      </c>
      <c r="P2320" s="12">
        <f t="shared" si="240"/>
        <v>0</v>
      </c>
      <c r="Q2320" s="12">
        <f t="shared" si="241"/>
        <v>0</v>
      </c>
      <c r="R2320" s="12">
        <f t="shared" si="242"/>
        <v>0</v>
      </c>
      <c r="S2320" s="12">
        <f t="shared" si="243"/>
        <v>0</v>
      </c>
      <c r="T2320" s="12">
        <f t="shared" si="244"/>
        <v>0</v>
      </c>
      <c r="U2320" s="12">
        <f t="shared" si="245"/>
        <v>0</v>
      </c>
    </row>
    <row r="2321" spans="1:21">
      <c r="A2321" s="1">
        <v>2013</v>
      </c>
      <c r="B2321" s="1">
        <v>14</v>
      </c>
      <c r="D2321" s="13">
        <v>10</v>
      </c>
      <c r="E2321" s="13">
        <v>3</v>
      </c>
      <c r="F2321" s="5">
        <v>0</v>
      </c>
      <c r="G2321" s="5">
        <v>0</v>
      </c>
      <c r="H2321" s="5">
        <v>0</v>
      </c>
      <c r="I2321" s="1">
        <v>13</v>
      </c>
      <c r="K2321" s="1">
        <v>273538.5</v>
      </c>
      <c r="N2321" s="12">
        <f t="shared" si="238"/>
        <v>4.7525302653922577E-5</v>
      </c>
      <c r="O2321" s="12">
        <f t="shared" si="239"/>
        <v>3.6557925118401978E-5</v>
      </c>
      <c r="P2321" s="12">
        <f t="shared" si="240"/>
        <v>1.0967377535520594E-5</v>
      </c>
      <c r="Q2321" s="12">
        <f t="shared" si="241"/>
        <v>0</v>
      </c>
      <c r="R2321" s="12">
        <f t="shared" si="242"/>
        <v>0</v>
      </c>
      <c r="S2321" s="12">
        <f t="shared" si="243"/>
        <v>0</v>
      </c>
      <c r="T2321" s="12">
        <f t="shared" si="244"/>
        <v>0</v>
      </c>
      <c r="U2321" s="12">
        <f t="shared" si="245"/>
        <v>0</v>
      </c>
    </row>
    <row r="2322" spans="1:21">
      <c r="A2322" s="1">
        <v>2013</v>
      </c>
      <c r="B2322" s="1">
        <v>15</v>
      </c>
      <c r="D2322" s="13">
        <v>42</v>
      </c>
      <c r="E2322" s="13">
        <v>11</v>
      </c>
      <c r="F2322" s="5">
        <v>0</v>
      </c>
      <c r="G2322" s="5">
        <v>0</v>
      </c>
      <c r="H2322" s="5">
        <v>0</v>
      </c>
      <c r="I2322" s="1">
        <v>53</v>
      </c>
      <c r="K2322" s="1">
        <v>273423.5</v>
      </c>
      <c r="N2322" s="12">
        <f t="shared" si="238"/>
        <v>1.9383849595956456E-4</v>
      </c>
      <c r="O2322" s="12">
        <f t="shared" si="239"/>
        <v>1.536078647226738E-4</v>
      </c>
      <c r="P2322" s="12">
        <f t="shared" si="240"/>
        <v>4.023063123689076E-5</v>
      </c>
      <c r="Q2322" s="12">
        <f t="shared" si="241"/>
        <v>0</v>
      </c>
      <c r="R2322" s="12">
        <f t="shared" si="242"/>
        <v>0</v>
      </c>
      <c r="S2322" s="12">
        <f t="shared" si="243"/>
        <v>0</v>
      </c>
      <c r="T2322" s="12">
        <f t="shared" si="244"/>
        <v>0</v>
      </c>
      <c r="U2322" s="12">
        <f t="shared" si="245"/>
        <v>0</v>
      </c>
    </row>
    <row r="2323" spans="1:21">
      <c r="A2323" s="1">
        <v>2013</v>
      </c>
      <c r="B2323" s="1">
        <v>16</v>
      </c>
      <c r="D2323" s="13">
        <v>334</v>
      </c>
      <c r="E2323" s="13">
        <v>294</v>
      </c>
      <c r="F2323" s="5">
        <v>0</v>
      </c>
      <c r="G2323" s="5">
        <v>0</v>
      </c>
      <c r="H2323" s="5">
        <v>0</v>
      </c>
      <c r="I2323" s="1">
        <v>628</v>
      </c>
      <c r="K2323" s="1">
        <v>273374.5</v>
      </c>
      <c r="N2323" s="12">
        <f t="shared" si="238"/>
        <v>2.2972149926200141E-3</v>
      </c>
      <c r="O2323" s="12">
        <f t="shared" si="239"/>
        <v>1.2217672094507717E-3</v>
      </c>
      <c r="P2323" s="12">
        <f t="shared" si="240"/>
        <v>1.0754477831692421E-3</v>
      </c>
      <c r="Q2323" s="12">
        <f t="shared" si="241"/>
        <v>0</v>
      </c>
      <c r="R2323" s="12">
        <f t="shared" si="242"/>
        <v>0</v>
      </c>
      <c r="S2323" s="12">
        <f t="shared" si="243"/>
        <v>0</v>
      </c>
      <c r="T2323" s="12">
        <f t="shared" si="244"/>
        <v>0</v>
      </c>
      <c r="U2323" s="12">
        <f t="shared" si="245"/>
        <v>0</v>
      </c>
    </row>
    <row r="2324" spans="1:21">
      <c r="A2324" s="1">
        <v>2013</v>
      </c>
      <c r="B2324" s="1">
        <v>17</v>
      </c>
      <c r="D2324" s="13">
        <v>711</v>
      </c>
      <c r="E2324" s="13">
        <v>516</v>
      </c>
      <c r="F2324" s="5">
        <v>0</v>
      </c>
      <c r="G2324" s="5">
        <v>0</v>
      </c>
      <c r="H2324" s="5">
        <v>0</v>
      </c>
      <c r="I2324" s="1">
        <v>1227</v>
      </c>
      <c r="K2324" s="1">
        <v>273362.5</v>
      </c>
      <c r="N2324" s="12">
        <f t="shared" si="238"/>
        <v>4.4885454296035481E-3</v>
      </c>
      <c r="O2324" s="12">
        <f t="shared" si="239"/>
        <v>2.6009419726553567E-3</v>
      </c>
      <c r="P2324" s="12">
        <f t="shared" si="240"/>
        <v>1.8876034569481916E-3</v>
      </c>
      <c r="Q2324" s="12">
        <f t="shared" si="241"/>
        <v>0</v>
      </c>
      <c r="R2324" s="12">
        <f t="shared" si="242"/>
        <v>0</v>
      </c>
      <c r="S2324" s="12">
        <f t="shared" si="243"/>
        <v>0</v>
      </c>
      <c r="T2324" s="12">
        <f t="shared" si="244"/>
        <v>0</v>
      </c>
      <c r="U2324" s="12">
        <f t="shared" si="245"/>
        <v>0</v>
      </c>
    </row>
    <row r="2325" spans="1:21">
      <c r="A2325" s="1">
        <v>2013</v>
      </c>
      <c r="B2325" s="1">
        <v>18</v>
      </c>
      <c r="D2325" s="13">
        <v>1174</v>
      </c>
      <c r="E2325" s="13">
        <v>594</v>
      </c>
      <c r="F2325" s="5">
        <v>310</v>
      </c>
      <c r="G2325" s="5">
        <v>116</v>
      </c>
      <c r="H2325" s="5">
        <v>72</v>
      </c>
      <c r="I2325" s="1">
        <v>2266</v>
      </c>
      <c r="K2325" s="1">
        <v>275130.5</v>
      </c>
      <c r="N2325" s="12">
        <f t="shared" si="238"/>
        <v>8.2360916001679198E-3</v>
      </c>
      <c r="O2325" s="12">
        <f t="shared" si="239"/>
        <v>4.2670659923200079E-3</v>
      </c>
      <c r="P2325" s="12">
        <f t="shared" si="240"/>
        <v>2.1589754680051828E-3</v>
      </c>
      <c r="Q2325" s="12">
        <f t="shared" si="241"/>
        <v>1.1267380388579238E-3</v>
      </c>
      <c r="R2325" s="12">
        <f t="shared" si="242"/>
        <v>1.8100501398427291E-3</v>
      </c>
      <c r="S2325" s="12">
        <f t="shared" si="243"/>
        <v>4.2161810486296501E-4</v>
      </c>
      <c r="T2325" s="12">
        <f t="shared" si="244"/>
        <v>6.8331210098480531E-4</v>
      </c>
      <c r="U2325" s="12">
        <f t="shared" si="245"/>
        <v>2.6169399612184036E-4</v>
      </c>
    </row>
    <row r="2326" spans="1:21">
      <c r="A2326" s="1">
        <v>2013</v>
      </c>
      <c r="B2326" s="1">
        <v>19</v>
      </c>
      <c r="D2326" s="13">
        <v>2279</v>
      </c>
      <c r="E2326" s="13">
        <v>995</v>
      </c>
      <c r="F2326" s="5">
        <v>399</v>
      </c>
      <c r="G2326" s="5">
        <v>134</v>
      </c>
      <c r="H2326" s="5">
        <v>90</v>
      </c>
      <c r="I2326" s="1">
        <v>3897</v>
      </c>
      <c r="K2326" s="1">
        <v>282034</v>
      </c>
      <c r="N2326" s="12">
        <f t="shared" si="238"/>
        <v>1.3817482998503727E-2</v>
      </c>
      <c r="O2326" s="12">
        <f t="shared" si="239"/>
        <v>8.0805860286348452E-3</v>
      </c>
      <c r="P2326" s="12">
        <f t="shared" si="240"/>
        <v>3.5279434394434712E-3</v>
      </c>
      <c r="Q2326" s="12">
        <f t="shared" si="241"/>
        <v>1.4147230475758242E-3</v>
      </c>
      <c r="R2326" s="12">
        <f t="shared" si="242"/>
        <v>2.2089535304254098E-3</v>
      </c>
      <c r="S2326" s="12">
        <f t="shared" si="243"/>
        <v>4.7512002099037707E-4</v>
      </c>
      <c r="T2326" s="12">
        <f t="shared" si="244"/>
        <v>7.9423048284958555E-4</v>
      </c>
      <c r="U2326" s="12">
        <f t="shared" si="245"/>
        <v>3.1911046185920848E-4</v>
      </c>
    </row>
    <row r="2327" spans="1:21">
      <c r="A2327" s="1">
        <v>2013</v>
      </c>
      <c r="B2327" s="1">
        <v>20</v>
      </c>
      <c r="D2327" s="13">
        <v>3401</v>
      </c>
      <c r="E2327" s="13">
        <v>1442</v>
      </c>
      <c r="F2327" s="5">
        <v>480</v>
      </c>
      <c r="G2327" s="5">
        <v>200</v>
      </c>
      <c r="H2327" s="5">
        <v>80</v>
      </c>
      <c r="I2327" s="1">
        <v>5603</v>
      </c>
      <c r="K2327" s="1">
        <v>292398</v>
      </c>
      <c r="N2327" s="12">
        <f t="shared" si="238"/>
        <v>1.9162237771804185E-2</v>
      </c>
      <c r="O2327" s="12">
        <f t="shared" si="239"/>
        <v>1.1631406507568451E-2</v>
      </c>
      <c r="P2327" s="12">
        <f t="shared" si="240"/>
        <v>4.9316342793042358E-3</v>
      </c>
      <c r="Q2327" s="12">
        <f t="shared" si="241"/>
        <v>1.6415980957462089E-3</v>
      </c>
      <c r="R2327" s="12">
        <f t="shared" si="242"/>
        <v>2.5991969849314977E-3</v>
      </c>
      <c r="S2327" s="12">
        <f t="shared" si="243"/>
        <v>6.8399920656092041E-4</v>
      </c>
      <c r="T2327" s="12">
        <f t="shared" si="244"/>
        <v>9.5759888918528859E-4</v>
      </c>
      <c r="U2327" s="12">
        <f t="shared" si="245"/>
        <v>2.7359968262436813E-4</v>
      </c>
    </row>
    <row r="2328" spans="1:21">
      <c r="A2328" s="1">
        <v>2013</v>
      </c>
      <c r="B2328" s="1">
        <v>21</v>
      </c>
      <c r="D2328" s="13">
        <v>4591</v>
      </c>
      <c r="E2328" s="13">
        <v>2087</v>
      </c>
      <c r="F2328" s="5">
        <v>579</v>
      </c>
      <c r="G2328" s="5">
        <v>192</v>
      </c>
      <c r="H2328" s="5">
        <v>100</v>
      </c>
      <c r="I2328" s="1">
        <v>7549</v>
      </c>
      <c r="K2328" s="1">
        <v>299352</v>
      </c>
      <c r="N2328" s="12">
        <f t="shared" si="238"/>
        <v>2.5217803789518694E-2</v>
      </c>
      <c r="O2328" s="12">
        <f t="shared" si="239"/>
        <v>1.5336460087121516E-2</v>
      </c>
      <c r="P2328" s="12">
        <f t="shared" si="240"/>
        <v>6.9717255939495976E-3</v>
      </c>
      <c r="Q2328" s="12">
        <f t="shared" si="241"/>
        <v>1.934177824100056E-3</v>
      </c>
      <c r="R2328" s="12">
        <f t="shared" si="242"/>
        <v>2.90961810844758E-3</v>
      </c>
      <c r="S2328" s="12">
        <f t="shared" si="243"/>
        <v>6.4138539244768704E-4</v>
      </c>
      <c r="T2328" s="12">
        <f t="shared" si="244"/>
        <v>9.7544028434752399E-4</v>
      </c>
      <c r="U2328" s="12">
        <f t="shared" si="245"/>
        <v>3.34054891899837E-4</v>
      </c>
    </row>
    <row r="2329" spans="1:21">
      <c r="A2329" s="1">
        <v>2013</v>
      </c>
      <c r="B2329" s="1">
        <v>22</v>
      </c>
      <c r="D2329" s="13">
        <v>5482</v>
      </c>
      <c r="E2329" s="13">
        <v>2619</v>
      </c>
      <c r="F2329" s="5">
        <v>706</v>
      </c>
      <c r="G2329" s="5">
        <v>217</v>
      </c>
      <c r="H2329" s="5">
        <v>105</v>
      </c>
      <c r="I2329" s="1">
        <v>9129</v>
      </c>
      <c r="K2329" s="1">
        <v>302825.5</v>
      </c>
      <c r="N2329" s="12">
        <f t="shared" si="238"/>
        <v>3.014607422426447E-2</v>
      </c>
      <c r="O2329" s="12">
        <f t="shared" si="239"/>
        <v>1.8102834800900188E-2</v>
      </c>
      <c r="P2329" s="12">
        <f t="shared" si="240"/>
        <v>8.6485451192188246E-3</v>
      </c>
      <c r="Q2329" s="12">
        <f t="shared" si="241"/>
        <v>2.3313756602399731E-3</v>
      </c>
      <c r="R2329" s="12">
        <f t="shared" si="242"/>
        <v>3.3946943041454564E-3</v>
      </c>
      <c r="S2329" s="12">
        <f t="shared" si="243"/>
        <v>7.1658430350152148E-4</v>
      </c>
      <c r="T2329" s="12">
        <f t="shared" si="244"/>
        <v>1.0633186439054836E-3</v>
      </c>
      <c r="U2329" s="12">
        <f t="shared" si="245"/>
        <v>3.4673434040396203E-4</v>
      </c>
    </row>
    <row r="2330" spans="1:21">
      <c r="A2330" s="1">
        <v>2013</v>
      </c>
      <c r="B2330" s="1">
        <v>23</v>
      </c>
      <c r="D2330" s="13">
        <v>6787</v>
      </c>
      <c r="E2330" s="13">
        <v>3537</v>
      </c>
      <c r="F2330" s="5">
        <v>880</v>
      </c>
      <c r="G2330" s="5">
        <v>246</v>
      </c>
      <c r="H2330" s="5">
        <v>100</v>
      </c>
      <c r="I2330" s="1">
        <v>11550</v>
      </c>
      <c r="K2330" s="1">
        <v>307655</v>
      </c>
      <c r="N2330" s="12">
        <f t="shared" si="238"/>
        <v>3.7542051973801824E-2</v>
      </c>
      <c r="O2330" s="12">
        <f t="shared" si="239"/>
        <v>2.2060424826510213E-2</v>
      </c>
      <c r="P2330" s="12">
        <f t="shared" si="240"/>
        <v>1.149664396808113E-2</v>
      </c>
      <c r="Q2330" s="12">
        <f t="shared" si="241"/>
        <v>2.8603468170515676E-3</v>
      </c>
      <c r="R2330" s="12">
        <f t="shared" si="242"/>
        <v>3.984983179210479E-3</v>
      </c>
      <c r="S2330" s="12">
        <f t="shared" si="243"/>
        <v>7.9959695113032453E-4</v>
      </c>
      <c r="T2330" s="12">
        <f t="shared" si="244"/>
        <v>1.1246363621589118E-3</v>
      </c>
      <c r="U2330" s="12">
        <f t="shared" si="245"/>
        <v>3.250394110285872E-4</v>
      </c>
    </row>
    <row r="2331" spans="1:21">
      <c r="A2331" s="1">
        <v>2013</v>
      </c>
      <c r="B2331" s="1">
        <v>24</v>
      </c>
      <c r="D2331" s="13">
        <v>8206</v>
      </c>
      <c r="E2331" s="13">
        <v>4159</v>
      </c>
      <c r="F2331" s="5">
        <v>1116</v>
      </c>
      <c r="G2331" s="5">
        <v>235</v>
      </c>
      <c r="H2331" s="5">
        <v>122</v>
      </c>
      <c r="I2331" s="1">
        <v>13838</v>
      </c>
      <c r="K2331" s="1">
        <v>312795.5</v>
      </c>
      <c r="N2331" s="12">
        <f t="shared" si="238"/>
        <v>4.4239766876441634E-2</v>
      </c>
      <c r="O2331" s="12">
        <f t="shared" si="239"/>
        <v>2.6234392758207839E-2</v>
      </c>
      <c r="P2331" s="12">
        <f t="shared" si="240"/>
        <v>1.3296227087665903E-2</v>
      </c>
      <c r="Q2331" s="12">
        <f t="shared" si="241"/>
        <v>3.5678262634852484E-3</v>
      </c>
      <c r="R2331" s="12">
        <f t="shared" si="242"/>
        <v>4.7091470305678958E-3</v>
      </c>
      <c r="S2331" s="12">
        <f t="shared" si="243"/>
        <v>7.5128958057261053E-4</v>
      </c>
      <c r="T2331" s="12">
        <f t="shared" si="244"/>
        <v>1.1413207670826467E-3</v>
      </c>
      <c r="U2331" s="12">
        <f t="shared" si="245"/>
        <v>3.9003118651003609E-4</v>
      </c>
    </row>
    <row r="2332" spans="1:21">
      <c r="A2332" s="1">
        <v>2013</v>
      </c>
      <c r="B2332" s="1">
        <v>25</v>
      </c>
      <c r="D2332" s="13">
        <v>10040</v>
      </c>
      <c r="E2332" s="13">
        <v>5050</v>
      </c>
      <c r="F2332" s="5">
        <v>1329</v>
      </c>
      <c r="G2332" s="5">
        <v>343</v>
      </c>
      <c r="H2332" s="5">
        <v>105</v>
      </c>
      <c r="I2332" s="1">
        <v>16867</v>
      </c>
      <c r="K2332" s="1">
        <v>315301.5</v>
      </c>
      <c r="N2332" s="12">
        <f t="shared" si="238"/>
        <v>5.3494829552031942E-2</v>
      </c>
      <c r="O2332" s="12">
        <f t="shared" si="239"/>
        <v>3.1842538015201323E-2</v>
      </c>
      <c r="P2332" s="12">
        <f t="shared" si="240"/>
        <v>1.6016416033542497E-2</v>
      </c>
      <c r="Q2332" s="12">
        <f t="shared" si="241"/>
        <v>4.2150132492233625E-3</v>
      </c>
      <c r="R2332" s="12">
        <f t="shared" si="242"/>
        <v>5.6358755032881224E-3</v>
      </c>
      <c r="S2332" s="12">
        <f t="shared" si="243"/>
        <v>1.087847663268332E-3</v>
      </c>
      <c r="T2332" s="12">
        <f t="shared" si="244"/>
        <v>1.4208622540647603E-3</v>
      </c>
      <c r="U2332" s="12">
        <f t="shared" si="245"/>
        <v>3.3301459079642818E-4</v>
      </c>
    </row>
    <row r="2333" spans="1:21">
      <c r="A2333" s="1">
        <v>2013</v>
      </c>
      <c r="B2333" s="1">
        <v>26</v>
      </c>
      <c r="D2333" s="13">
        <v>11631</v>
      </c>
      <c r="E2333" s="13">
        <v>6008</v>
      </c>
      <c r="F2333" s="5">
        <v>1589</v>
      </c>
      <c r="G2333" s="5">
        <v>319</v>
      </c>
      <c r="H2333" s="5">
        <v>146</v>
      </c>
      <c r="I2333" s="1">
        <v>19693</v>
      </c>
      <c r="K2333" s="1">
        <v>315317.5</v>
      </c>
      <c r="N2333" s="12">
        <f t="shared" si="238"/>
        <v>6.245451013660834E-2</v>
      </c>
      <c r="O2333" s="12">
        <f t="shared" si="239"/>
        <v>3.6886630142634012E-2</v>
      </c>
      <c r="P2333" s="12">
        <f t="shared" si="240"/>
        <v>1.9053810841453456E-2</v>
      </c>
      <c r="Q2333" s="12">
        <f t="shared" si="241"/>
        <v>5.0393650843990577E-3</v>
      </c>
      <c r="R2333" s="12">
        <f t="shared" si="242"/>
        <v>6.5140691525208717E-3</v>
      </c>
      <c r="S2333" s="12">
        <f t="shared" si="243"/>
        <v>1.0116787047975454E-3</v>
      </c>
      <c r="T2333" s="12">
        <f t="shared" si="244"/>
        <v>1.4747040681218138E-3</v>
      </c>
      <c r="U2333" s="12">
        <f t="shared" si="245"/>
        <v>4.630253633242684E-4</v>
      </c>
    </row>
    <row r="2334" spans="1:21">
      <c r="A2334" s="1">
        <v>2013</v>
      </c>
      <c r="B2334" s="1">
        <v>27</v>
      </c>
      <c r="D2334" s="13">
        <v>13379</v>
      </c>
      <c r="E2334" s="13">
        <v>6931</v>
      </c>
      <c r="F2334" s="5">
        <v>1768</v>
      </c>
      <c r="G2334" s="5">
        <v>394</v>
      </c>
      <c r="H2334" s="5">
        <v>146</v>
      </c>
      <c r="I2334" s="1">
        <v>22618</v>
      </c>
      <c r="K2334" s="1">
        <v>322901.5</v>
      </c>
      <c r="N2334" s="12">
        <f t="shared" si="238"/>
        <v>7.0046128618169931E-2</v>
      </c>
      <c r="O2334" s="12">
        <f t="shared" si="239"/>
        <v>4.143368798224846E-2</v>
      </c>
      <c r="P2334" s="12">
        <f t="shared" si="240"/>
        <v>2.1464750086326635E-2</v>
      </c>
      <c r="Q2334" s="12">
        <f t="shared" si="241"/>
        <v>5.4753539392043702E-3</v>
      </c>
      <c r="R2334" s="12">
        <f t="shared" si="242"/>
        <v>7.1476905495948453E-3</v>
      </c>
      <c r="S2334" s="12">
        <f t="shared" si="243"/>
        <v>1.2201863416552725E-3</v>
      </c>
      <c r="T2334" s="12">
        <f t="shared" si="244"/>
        <v>1.6723366103904751E-3</v>
      </c>
      <c r="U2334" s="12">
        <f t="shared" si="245"/>
        <v>4.5215026873520251E-4</v>
      </c>
    </row>
    <row r="2335" spans="1:21">
      <c r="A2335" s="1">
        <v>2013</v>
      </c>
      <c r="B2335" s="1">
        <v>28</v>
      </c>
      <c r="D2335" s="13">
        <v>15204</v>
      </c>
      <c r="E2335" s="13">
        <v>8373</v>
      </c>
      <c r="F2335" s="5">
        <v>2152</v>
      </c>
      <c r="G2335" s="5">
        <v>470</v>
      </c>
      <c r="H2335" s="5">
        <v>148</v>
      </c>
      <c r="I2335" s="1">
        <v>26347</v>
      </c>
      <c r="K2335" s="1">
        <v>332574</v>
      </c>
      <c r="N2335" s="12">
        <f t="shared" si="238"/>
        <v>7.9221466500688564E-2</v>
      </c>
      <c r="O2335" s="12">
        <f t="shared" si="239"/>
        <v>4.5716141370040951E-2</v>
      </c>
      <c r="P2335" s="12">
        <f t="shared" si="240"/>
        <v>2.5176351729239207E-2</v>
      </c>
      <c r="Q2335" s="12">
        <f t="shared" si="241"/>
        <v>6.4707403465093481E-3</v>
      </c>
      <c r="R2335" s="12">
        <f t="shared" si="242"/>
        <v>8.3289734014084082E-3</v>
      </c>
      <c r="S2335" s="12">
        <f t="shared" si="243"/>
        <v>1.4132193135963725E-3</v>
      </c>
      <c r="T2335" s="12">
        <f t="shared" si="244"/>
        <v>1.8582330548990601E-3</v>
      </c>
      <c r="U2335" s="12">
        <f t="shared" si="245"/>
        <v>4.4501374130268755E-4</v>
      </c>
    </row>
    <row r="2336" spans="1:21">
      <c r="A2336" s="1">
        <v>2013</v>
      </c>
      <c r="B2336" s="1">
        <v>29</v>
      </c>
      <c r="D2336" s="13">
        <v>16827</v>
      </c>
      <c r="E2336" s="13">
        <v>9587</v>
      </c>
      <c r="F2336" s="5">
        <v>2347</v>
      </c>
      <c r="G2336" s="5">
        <v>497</v>
      </c>
      <c r="H2336" s="5">
        <v>172</v>
      </c>
      <c r="I2336" s="1">
        <v>29430</v>
      </c>
      <c r="K2336" s="1">
        <v>339620</v>
      </c>
      <c r="N2336" s="12">
        <f t="shared" si="238"/>
        <v>8.665567398857546E-2</v>
      </c>
      <c r="O2336" s="12">
        <f t="shared" si="239"/>
        <v>4.9546552028737999E-2</v>
      </c>
      <c r="P2336" s="12">
        <f t="shared" si="240"/>
        <v>2.8228608444732347E-2</v>
      </c>
      <c r="Q2336" s="12">
        <f t="shared" si="241"/>
        <v>6.9106648607266943E-3</v>
      </c>
      <c r="R2336" s="12">
        <f t="shared" si="242"/>
        <v>8.8805135151051179E-3</v>
      </c>
      <c r="S2336" s="12">
        <f t="shared" si="243"/>
        <v>1.4634002708909957E-3</v>
      </c>
      <c r="T2336" s="12">
        <f t="shared" si="244"/>
        <v>1.9698486543784227E-3</v>
      </c>
      <c r="U2336" s="12">
        <f t="shared" si="245"/>
        <v>5.0644838348742709E-4</v>
      </c>
    </row>
    <row r="2337" spans="1:21">
      <c r="A2337" s="1">
        <v>2013</v>
      </c>
      <c r="B2337" s="1">
        <v>30</v>
      </c>
      <c r="D2337" s="13">
        <v>18003</v>
      </c>
      <c r="E2337" s="13">
        <v>11103</v>
      </c>
      <c r="F2337" s="5">
        <v>2622</v>
      </c>
      <c r="G2337" s="5">
        <v>598</v>
      </c>
      <c r="H2337" s="5">
        <v>190</v>
      </c>
      <c r="I2337" s="1">
        <v>32516</v>
      </c>
      <c r="K2337" s="1">
        <v>350027</v>
      </c>
      <c r="N2337" s="12">
        <f t="shared" si="238"/>
        <v>9.2895690903844558E-2</v>
      </c>
      <c r="O2337" s="12">
        <f t="shared" si="239"/>
        <v>5.143317515505947E-2</v>
      </c>
      <c r="P2337" s="12">
        <f t="shared" si="240"/>
        <v>3.1720410139789219E-2</v>
      </c>
      <c r="Q2337" s="12">
        <f t="shared" si="241"/>
        <v>7.4908507058026952E-3</v>
      </c>
      <c r="R2337" s="12">
        <f t="shared" si="242"/>
        <v>9.7421056089958789E-3</v>
      </c>
      <c r="S2337" s="12">
        <f t="shared" si="243"/>
        <v>1.7084396346567551E-3</v>
      </c>
      <c r="T2337" s="12">
        <f t="shared" si="244"/>
        <v>2.2512549031931824E-3</v>
      </c>
      <c r="U2337" s="12">
        <f t="shared" si="245"/>
        <v>5.4281526853642724E-4</v>
      </c>
    </row>
    <row r="2338" spans="1:21">
      <c r="A2338" s="1">
        <v>2013</v>
      </c>
      <c r="B2338" s="1">
        <v>31</v>
      </c>
      <c r="D2338" s="13">
        <v>18583</v>
      </c>
      <c r="E2338" s="13">
        <v>12329</v>
      </c>
      <c r="F2338" s="5">
        <v>2894</v>
      </c>
      <c r="G2338" s="5">
        <v>634</v>
      </c>
      <c r="H2338" s="5">
        <v>198</v>
      </c>
      <c r="I2338" s="1">
        <v>34638</v>
      </c>
      <c r="K2338" s="1">
        <v>359085.5</v>
      </c>
      <c r="N2338" s="12">
        <f t="shared" si="238"/>
        <v>9.646170619532117E-2</v>
      </c>
      <c r="O2338" s="12">
        <f t="shared" si="239"/>
        <v>5.1750906121244104E-2</v>
      </c>
      <c r="P2338" s="12">
        <f t="shared" si="240"/>
        <v>3.4334441240317419E-2</v>
      </c>
      <c r="Q2338" s="12">
        <f t="shared" si="241"/>
        <v>8.0593619068439135E-3</v>
      </c>
      <c r="R2338" s="12">
        <f t="shared" si="242"/>
        <v>1.0376358833759647E-2</v>
      </c>
      <c r="S2338" s="12">
        <f t="shared" si="243"/>
        <v>1.7655962159429997E-3</v>
      </c>
      <c r="T2338" s="12">
        <f t="shared" si="244"/>
        <v>2.3169969269157347E-3</v>
      </c>
      <c r="U2338" s="12">
        <f t="shared" si="245"/>
        <v>5.5140071097273485E-4</v>
      </c>
    </row>
    <row r="2339" spans="1:21">
      <c r="A2339" s="1">
        <v>2013</v>
      </c>
      <c r="B2339" s="1">
        <v>32</v>
      </c>
      <c r="D2339" s="13">
        <v>17195</v>
      </c>
      <c r="E2339" s="13">
        <v>13541</v>
      </c>
      <c r="F2339" s="5">
        <v>3261</v>
      </c>
      <c r="G2339" s="5">
        <v>708</v>
      </c>
      <c r="H2339" s="5">
        <v>199</v>
      </c>
      <c r="I2339" s="1">
        <v>34904</v>
      </c>
      <c r="K2339" s="1">
        <v>365151.5</v>
      </c>
      <c r="N2339" s="12">
        <f t="shared" si="238"/>
        <v>9.5587721808619158E-2</v>
      </c>
      <c r="O2339" s="12">
        <f t="shared" si="239"/>
        <v>4.7090043447719644E-2</v>
      </c>
      <c r="P2339" s="12">
        <f t="shared" si="240"/>
        <v>3.7083238053246391E-2</v>
      </c>
      <c r="Q2339" s="12">
        <f t="shared" si="241"/>
        <v>8.9305397896489534E-3</v>
      </c>
      <c r="R2339" s="12">
        <f t="shared" si="242"/>
        <v>1.1414440307653123E-2</v>
      </c>
      <c r="S2339" s="12">
        <f t="shared" si="243"/>
        <v>1.9389212422788898E-3</v>
      </c>
      <c r="T2339" s="12">
        <f t="shared" si="244"/>
        <v>2.4839005180041711E-3</v>
      </c>
      <c r="U2339" s="12">
        <f t="shared" si="245"/>
        <v>5.4497927572528116E-4</v>
      </c>
    </row>
    <row r="2340" spans="1:21">
      <c r="A2340" s="1">
        <v>2013</v>
      </c>
      <c r="B2340" s="1">
        <v>33</v>
      </c>
      <c r="D2340" s="13">
        <v>15972</v>
      </c>
      <c r="E2340" s="13">
        <v>14077</v>
      </c>
      <c r="F2340" s="5">
        <v>3538</v>
      </c>
      <c r="G2340" s="5">
        <v>758</v>
      </c>
      <c r="H2340" s="5">
        <v>230</v>
      </c>
      <c r="I2340" s="1">
        <v>34575</v>
      </c>
      <c r="K2340" s="1">
        <v>376156.5</v>
      </c>
      <c r="N2340" s="12">
        <f t="shared" si="238"/>
        <v>9.1916529423258675E-2</v>
      </c>
      <c r="O2340" s="12">
        <f t="shared" si="239"/>
        <v>4.2461050121425523E-2</v>
      </c>
      <c r="P2340" s="12">
        <f t="shared" si="240"/>
        <v>3.7423253353325012E-2</v>
      </c>
      <c r="Q2340" s="12">
        <f t="shared" si="241"/>
        <v>9.4056596124219571E-3</v>
      </c>
      <c r="R2340" s="12">
        <f t="shared" si="242"/>
        <v>1.2032225948508134E-2</v>
      </c>
      <c r="S2340" s="12">
        <f t="shared" si="243"/>
        <v>2.0151187072402045E-3</v>
      </c>
      <c r="T2340" s="12">
        <f t="shared" si="244"/>
        <v>2.626566336086177E-3</v>
      </c>
      <c r="U2340" s="12">
        <f t="shared" si="245"/>
        <v>6.1144762884597235E-4</v>
      </c>
    </row>
    <row r="2341" spans="1:21">
      <c r="A2341" s="1">
        <v>2013</v>
      </c>
      <c r="B2341" s="1">
        <v>34</v>
      </c>
      <c r="D2341" s="13">
        <v>15180</v>
      </c>
      <c r="E2341" s="13">
        <v>14592</v>
      </c>
      <c r="F2341" s="5">
        <v>3711</v>
      </c>
      <c r="G2341" s="5">
        <v>778</v>
      </c>
      <c r="H2341" s="5">
        <v>257</v>
      </c>
      <c r="I2341" s="1">
        <v>34518</v>
      </c>
      <c r="K2341" s="1">
        <v>393144.5</v>
      </c>
      <c r="N2341" s="12">
        <f t="shared" si="238"/>
        <v>8.7799778452960678E-2</v>
      </c>
      <c r="O2341" s="12">
        <f t="shared" si="239"/>
        <v>3.8611757254648098E-2</v>
      </c>
      <c r="P2341" s="12">
        <f t="shared" si="240"/>
        <v>3.7116123969685444E-2</v>
      </c>
      <c r="Q2341" s="12">
        <f t="shared" si="241"/>
        <v>9.4392774158102172E-3</v>
      </c>
      <c r="R2341" s="12">
        <f t="shared" si="242"/>
        <v>1.2071897228627133E-2</v>
      </c>
      <c r="S2341" s="12">
        <f t="shared" si="243"/>
        <v>1.9789161491512663E-3</v>
      </c>
      <c r="T2341" s="12">
        <f t="shared" si="244"/>
        <v>2.6326198128169159E-3</v>
      </c>
      <c r="U2341" s="12">
        <f t="shared" si="245"/>
        <v>6.5370366366564962E-4</v>
      </c>
    </row>
    <row r="2342" spans="1:21">
      <c r="A2342" s="1">
        <v>2013</v>
      </c>
      <c r="B2342" s="1">
        <v>35</v>
      </c>
      <c r="D2342" s="13">
        <v>13578</v>
      </c>
      <c r="E2342" s="13">
        <v>14304</v>
      </c>
      <c r="F2342" s="5">
        <v>3906</v>
      </c>
      <c r="G2342" s="5">
        <v>826</v>
      </c>
      <c r="H2342" s="5">
        <v>224</v>
      </c>
      <c r="I2342" s="1">
        <v>32838</v>
      </c>
      <c r="K2342" s="1">
        <v>410977.5</v>
      </c>
      <c r="N2342" s="12">
        <f t="shared" si="238"/>
        <v>7.990218442615471E-2</v>
      </c>
      <c r="O2342" s="12">
        <f t="shared" si="239"/>
        <v>3.3038305016697994E-2</v>
      </c>
      <c r="P2342" s="12">
        <f t="shared" si="240"/>
        <v>3.4804825081665054E-2</v>
      </c>
      <c r="Q2342" s="12">
        <f t="shared" si="241"/>
        <v>9.5041699363103815E-3</v>
      </c>
      <c r="R2342" s="12">
        <f t="shared" si="242"/>
        <v>1.2059054327791667E-2</v>
      </c>
      <c r="S2342" s="12">
        <f t="shared" si="243"/>
        <v>2.0098423879652779E-3</v>
      </c>
      <c r="T2342" s="12">
        <f t="shared" si="244"/>
        <v>2.5548843914812856E-3</v>
      </c>
      <c r="U2342" s="12">
        <f t="shared" si="245"/>
        <v>5.4504200351600761E-4</v>
      </c>
    </row>
    <row r="2343" spans="1:21">
      <c r="A2343" s="1">
        <v>2013</v>
      </c>
      <c r="B2343" s="1">
        <v>36</v>
      </c>
      <c r="D2343" s="13">
        <v>11994</v>
      </c>
      <c r="E2343" s="13">
        <v>13413</v>
      </c>
      <c r="F2343" s="5">
        <v>3943</v>
      </c>
      <c r="G2343" s="5">
        <v>890</v>
      </c>
      <c r="H2343" s="5">
        <v>250</v>
      </c>
      <c r="I2343" s="1">
        <v>30490</v>
      </c>
      <c r="K2343" s="1">
        <v>426987</v>
      </c>
      <c r="N2343" s="12">
        <f t="shared" si="238"/>
        <v>7.1407326218362627E-2</v>
      </c>
      <c r="O2343" s="12">
        <f t="shared" si="239"/>
        <v>2.8089848168679609E-2</v>
      </c>
      <c r="P2343" s="12">
        <f t="shared" si="240"/>
        <v>3.1413134357720494E-2</v>
      </c>
      <c r="Q2343" s="12">
        <f t="shared" si="241"/>
        <v>9.2344731806823163E-3</v>
      </c>
      <c r="R2343" s="12">
        <f t="shared" si="242"/>
        <v>1.1904343691962518E-2</v>
      </c>
      <c r="S2343" s="12">
        <f t="shared" si="243"/>
        <v>2.0843725921398074E-3</v>
      </c>
      <c r="T2343" s="12">
        <f t="shared" si="244"/>
        <v>2.6698705112802026E-3</v>
      </c>
      <c r="U2343" s="12">
        <f t="shared" si="245"/>
        <v>5.8549791914039534E-4</v>
      </c>
    </row>
    <row r="2344" spans="1:21">
      <c r="A2344" s="1">
        <v>2013</v>
      </c>
      <c r="B2344" s="1">
        <v>37</v>
      </c>
      <c r="D2344" s="13">
        <v>10163</v>
      </c>
      <c r="E2344" s="13">
        <v>12305</v>
      </c>
      <c r="F2344" s="5">
        <v>3706</v>
      </c>
      <c r="G2344" s="5">
        <v>784</v>
      </c>
      <c r="H2344" s="5">
        <v>246</v>
      </c>
      <c r="I2344" s="1">
        <v>27204</v>
      </c>
      <c r="K2344" s="1">
        <v>446608</v>
      </c>
      <c r="N2344" s="12">
        <f t="shared" si="238"/>
        <v>6.0912478056819402E-2</v>
      </c>
      <c r="O2344" s="12">
        <f t="shared" si="239"/>
        <v>2.2755973918962492E-2</v>
      </c>
      <c r="P2344" s="12">
        <f t="shared" si="240"/>
        <v>2.7552126249417833E-2</v>
      </c>
      <c r="Q2344" s="12">
        <f t="shared" si="241"/>
        <v>8.2981048257084519E-3</v>
      </c>
      <c r="R2344" s="12">
        <f t="shared" si="242"/>
        <v>1.0604377888439079E-2</v>
      </c>
      <c r="S2344" s="12">
        <f t="shared" si="243"/>
        <v>1.755454447748361E-3</v>
      </c>
      <c r="T2344" s="12">
        <f t="shared" si="244"/>
        <v>2.3062730627306273E-3</v>
      </c>
      <c r="U2344" s="12">
        <f t="shared" si="245"/>
        <v>5.5081861498226629E-4</v>
      </c>
    </row>
    <row r="2345" spans="1:21">
      <c r="A2345" s="1">
        <v>2013</v>
      </c>
      <c r="B2345" s="1">
        <v>38</v>
      </c>
      <c r="D2345" s="13">
        <v>8492</v>
      </c>
      <c r="E2345" s="13">
        <v>10414</v>
      </c>
      <c r="F2345" s="5">
        <v>3434</v>
      </c>
      <c r="G2345" s="5">
        <v>680</v>
      </c>
      <c r="H2345" s="5">
        <v>206</v>
      </c>
      <c r="I2345" s="1">
        <v>23226</v>
      </c>
      <c r="K2345" s="1">
        <v>466706</v>
      </c>
      <c r="N2345" s="12">
        <f t="shared" si="238"/>
        <v>4.9765805453540347E-2</v>
      </c>
      <c r="O2345" s="12">
        <f t="shared" si="239"/>
        <v>1.8195609227222277E-2</v>
      </c>
      <c r="P2345" s="12">
        <f t="shared" si="240"/>
        <v>2.2313833548315214E-2</v>
      </c>
      <c r="Q2345" s="12">
        <f t="shared" si="241"/>
        <v>7.3579512583939353E-3</v>
      </c>
      <c r="R2345" s="12">
        <f t="shared" si="242"/>
        <v>9.2563626780028541E-3</v>
      </c>
      <c r="S2345" s="12">
        <f t="shared" si="243"/>
        <v>1.457020051167116E-3</v>
      </c>
      <c r="T2345" s="12">
        <f t="shared" si="244"/>
        <v>1.8984114196089188E-3</v>
      </c>
      <c r="U2345" s="12">
        <f t="shared" si="245"/>
        <v>4.4139136844180275E-4</v>
      </c>
    </row>
    <row r="2346" spans="1:21">
      <c r="A2346" s="1">
        <v>2013</v>
      </c>
      <c r="B2346" s="1">
        <v>39</v>
      </c>
      <c r="D2346" s="13">
        <v>6842</v>
      </c>
      <c r="E2346" s="13">
        <v>8305</v>
      </c>
      <c r="F2346" s="5">
        <v>2893</v>
      </c>
      <c r="G2346" s="5">
        <v>610</v>
      </c>
      <c r="H2346" s="5">
        <v>205</v>
      </c>
      <c r="I2346" s="1">
        <v>18855</v>
      </c>
      <c r="K2346" s="1">
        <v>475693.5</v>
      </c>
      <c r="N2346" s="12">
        <f t="shared" si="238"/>
        <v>3.9636867016261519E-2</v>
      </c>
      <c r="O2346" s="12">
        <f t="shared" si="239"/>
        <v>1.4383211038200018E-2</v>
      </c>
      <c r="P2346" s="12">
        <f t="shared" si="240"/>
        <v>1.7458720793956613E-2</v>
      </c>
      <c r="Q2346" s="12">
        <f t="shared" si="241"/>
        <v>6.0816471110074028E-3</v>
      </c>
      <c r="R2346" s="12">
        <f t="shared" si="242"/>
        <v>7.7949351841048913E-3</v>
      </c>
      <c r="S2346" s="12">
        <f t="shared" si="243"/>
        <v>1.282338312379715E-3</v>
      </c>
      <c r="T2346" s="12">
        <f t="shared" si="244"/>
        <v>1.713288073097488E-3</v>
      </c>
      <c r="U2346" s="12">
        <f t="shared" si="245"/>
        <v>4.3094976071777309E-4</v>
      </c>
    </row>
    <row r="2347" spans="1:21">
      <c r="A2347" s="1">
        <v>2013</v>
      </c>
      <c r="B2347" s="1">
        <v>40</v>
      </c>
      <c r="D2347" s="13">
        <v>5138</v>
      </c>
      <c r="E2347" s="13">
        <v>6179</v>
      </c>
      <c r="F2347" s="5">
        <v>2247</v>
      </c>
      <c r="G2347" s="5">
        <v>480</v>
      </c>
      <c r="H2347" s="5">
        <v>159</v>
      </c>
      <c r="I2347" s="1">
        <v>14203</v>
      </c>
      <c r="K2347" s="1">
        <v>476482.5</v>
      </c>
      <c r="N2347" s="12">
        <f t="shared" si="238"/>
        <v>2.9808020231592975E-2</v>
      </c>
      <c r="O2347" s="12">
        <f t="shared" si="239"/>
        <v>1.0783187210443195E-2</v>
      </c>
      <c r="P2347" s="12">
        <f t="shared" si="240"/>
        <v>1.2967947406253115E-2</v>
      </c>
      <c r="Q2347" s="12">
        <f t="shared" si="241"/>
        <v>4.7158080307251578E-3</v>
      </c>
      <c r="R2347" s="12">
        <f t="shared" si="242"/>
        <v>6.0568856148966645E-3</v>
      </c>
      <c r="S2347" s="12">
        <f t="shared" si="243"/>
        <v>1.0073822228518362E-3</v>
      </c>
      <c r="T2347" s="12">
        <f t="shared" si="244"/>
        <v>1.3410775841715069E-3</v>
      </c>
      <c r="U2347" s="12">
        <f t="shared" si="245"/>
        <v>3.336953613196707E-4</v>
      </c>
    </row>
    <row r="2348" spans="1:21">
      <c r="A2348" s="1">
        <v>2013</v>
      </c>
      <c r="B2348" s="1">
        <v>41</v>
      </c>
      <c r="D2348" s="13">
        <v>3711</v>
      </c>
      <c r="E2348" s="13">
        <v>4227</v>
      </c>
      <c r="F2348" s="5">
        <v>1655</v>
      </c>
      <c r="G2348" s="5">
        <v>368</v>
      </c>
      <c r="H2348" s="5">
        <v>133</v>
      </c>
      <c r="I2348" s="1">
        <v>10094</v>
      </c>
      <c r="K2348" s="1">
        <v>482576.5</v>
      </c>
      <c r="N2348" s="12">
        <f t="shared" si="238"/>
        <v>2.0916890897090926E-2</v>
      </c>
      <c r="O2348" s="12">
        <f t="shared" si="239"/>
        <v>7.6899724706859952E-3</v>
      </c>
      <c r="P2348" s="12">
        <f t="shared" si="240"/>
        <v>8.7592329920748325E-3</v>
      </c>
      <c r="Q2348" s="12">
        <f t="shared" si="241"/>
        <v>3.4295080676328004E-3</v>
      </c>
      <c r="R2348" s="12">
        <f t="shared" si="242"/>
        <v>4.4676854343301013E-3</v>
      </c>
      <c r="S2348" s="12">
        <f t="shared" si="243"/>
        <v>7.6257339509901536E-4</v>
      </c>
      <c r="T2348" s="12">
        <f t="shared" si="244"/>
        <v>1.0381773666973009E-3</v>
      </c>
      <c r="U2348" s="12">
        <f t="shared" si="245"/>
        <v>2.7560397159828547E-4</v>
      </c>
    </row>
    <row r="2349" spans="1:21">
      <c r="A2349" s="1">
        <v>2013</v>
      </c>
      <c r="B2349" s="1">
        <v>42</v>
      </c>
      <c r="D2349" s="13">
        <v>2504</v>
      </c>
      <c r="E2349" s="13">
        <v>2650</v>
      </c>
      <c r="F2349" s="5">
        <v>1040</v>
      </c>
      <c r="G2349" s="5">
        <v>247</v>
      </c>
      <c r="H2349" s="5">
        <v>78</v>
      </c>
      <c r="I2349" s="1">
        <v>6519</v>
      </c>
      <c r="K2349" s="1">
        <v>483527</v>
      </c>
      <c r="N2349" s="12">
        <f t="shared" si="238"/>
        <v>1.3482184035224507E-2</v>
      </c>
      <c r="O2349" s="12">
        <f t="shared" si="239"/>
        <v>5.1786146378588992E-3</v>
      </c>
      <c r="P2349" s="12">
        <f t="shared" si="240"/>
        <v>5.4805626159449214E-3</v>
      </c>
      <c r="Q2349" s="12">
        <f t="shared" si="241"/>
        <v>2.1508623096538559E-3</v>
      </c>
      <c r="R2349" s="12">
        <f t="shared" si="242"/>
        <v>2.8230067814206858E-3</v>
      </c>
      <c r="S2349" s="12">
        <f t="shared" si="243"/>
        <v>5.1082979854279078E-4</v>
      </c>
      <c r="T2349" s="12">
        <f t="shared" si="244"/>
        <v>6.7214447176682998E-4</v>
      </c>
      <c r="U2349" s="12">
        <f t="shared" si="245"/>
        <v>1.613146732240392E-4</v>
      </c>
    </row>
    <row r="2350" spans="1:21">
      <c r="A2350" s="1">
        <v>2013</v>
      </c>
      <c r="B2350" s="1">
        <v>43</v>
      </c>
      <c r="D2350" s="13">
        <v>1548</v>
      </c>
      <c r="E2350" s="13">
        <v>1532</v>
      </c>
      <c r="F2350" s="5">
        <v>599</v>
      </c>
      <c r="G2350" s="5">
        <v>152</v>
      </c>
      <c r="H2350" s="5">
        <v>58</v>
      </c>
      <c r="I2350" s="1">
        <v>3889</v>
      </c>
      <c r="K2350" s="1">
        <v>487802</v>
      </c>
      <c r="N2350" s="12">
        <f t="shared" si="238"/>
        <v>7.9724970377325222E-3</v>
      </c>
      <c r="O2350" s="12">
        <f t="shared" si="239"/>
        <v>3.1734187231704666E-3</v>
      </c>
      <c r="P2350" s="12">
        <f t="shared" si="240"/>
        <v>3.1406185296493248E-3</v>
      </c>
      <c r="Q2350" s="12">
        <f t="shared" si="241"/>
        <v>1.2279572449477453E-3</v>
      </c>
      <c r="R2350" s="12">
        <f t="shared" si="242"/>
        <v>1.6584597849127311E-3</v>
      </c>
      <c r="S2350" s="12">
        <f t="shared" si="243"/>
        <v>3.1160183845084684E-4</v>
      </c>
      <c r="T2350" s="12">
        <f t="shared" si="244"/>
        <v>4.3050253996498579E-4</v>
      </c>
      <c r="U2350" s="12">
        <f t="shared" si="245"/>
        <v>1.1890070151413894E-4</v>
      </c>
    </row>
    <row r="2351" spans="1:21">
      <c r="A2351" s="1">
        <v>2013</v>
      </c>
      <c r="B2351" s="1">
        <v>44</v>
      </c>
      <c r="D2351" s="13">
        <v>927</v>
      </c>
      <c r="E2351" s="13">
        <v>822</v>
      </c>
      <c r="F2351" s="5">
        <v>275</v>
      </c>
      <c r="G2351" s="5">
        <v>79</v>
      </c>
      <c r="H2351" s="5">
        <v>44</v>
      </c>
      <c r="I2351" s="1">
        <v>2147</v>
      </c>
      <c r="K2351" s="1">
        <v>493088</v>
      </c>
      <c r="N2351" s="12">
        <f t="shared" si="238"/>
        <v>4.3541923551171395E-3</v>
      </c>
      <c r="O2351" s="12">
        <f t="shared" si="239"/>
        <v>1.8799889674865338E-3</v>
      </c>
      <c r="P2351" s="12">
        <f t="shared" si="240"/>
        <v>1.6670452333052113E-3</v>
      </c>
      <c r="Q2351" s="12">
        <f t="shared" si="241"/>
        <v>5.57709779998702E-4</v>
      </c>
      <c r="R2351" s="12">
        <f t="shared" si="242"/>
        <v>8.0715815432539414E-4</v>
      </c>
      <c r="S2351" s="12">
        <f t="shared" si="243"/>
        <v>1.6021480952689985E-4</v>
      </c>
      <c r="T2351" s="12">
        <f t="shared" si="244"/>
        <v>2.4944837432669219E-4</v>
      </c>
      <c r="U2351" s="12">
        <f t="shared" si="245"/>
        <v>8.9233564799792335E-5</v>
      </c>
    </row>
    <row r="2352" spans="1:21">
      <c r="A2352" s="1">
        <v>2013</v>
      </c>
      <c r="B2352" s="1">
        <v>45</v>
      </c>
      <c r="D2352" s="13">
        <v>573</v>
      </c>
      <c r="E2352" s="13">
        <v>436</v>
      </c>
      <c r="F2352" s="5">
        <v>139</v>
      </c>
      <c r="G2352" s="5">
        <v>26</v>
      </c>
      <c r="H2352" s="5">
        <v>15</v>
      </c>
      <c r="I2352" s="1">
        <v>1189</v>
      </c>
      <c r="K2352" s="1">
        <v>493882.5</v>
      </c>
      <c r="N2352" s="12">
        <f t="shared" si="238"/>
        <v>2.4074552145500194E-3</v>
      </c>
      <c r="O2352" s="12">
        <f t="shared" si="239"/>
        <v>1.1601949856494206E-3</v>
      </c>
      <c r="P2352" s="12">
        <f t="shared" si="240"/>
        <v>8.8280107110496925E-4</v>
      </c>
      <c r="Q2352" s="12">
        <f t="shared" si="241"/>
        <v>2.8144346074218056E-4</v>
      </c>
      <c r="R2352" s="12">
        <f t="shared" si="242"/>
        <v>3.6445915779562951E-4</v>
      </c>
      <c r="S2352" s="12">
        <f t="shared" si="243"/>
        <v>5.264410057047982E-5</v>
      </c>
      <c r="T2352" s="12">
        <f t="shared" si="244"/>
        <v>8.3015697053448955E-5</v>
      </c>
      <c r="U2352" s="12">
        <f t="shared" si="245"/>
        <v>3.0371596482969128E-5</v>
      </c>
    </row>
    <row r="2353" spans="1:21">
      <c r="A2353" s="1">
        <v>2013</v>
      </c>
      <c r="B2353" s="1">
        <v>46</v>
      </c>
      <c r="D2353" s="13">
        <v>332</v>
      </c>
      <c r="E2353" s="13">
        <v>253</v>
      </c>
      <c r="F2353" s="5">
        <v>69</v>
      </c>
      <c r="G2353" s="5">
        <v>10</v>
      </c>
      <c r="H2353" s="5">
        <v>11</v>
      </c>
      <c r="I2353" s="1">
        <v>675</v>
      </c>
      <c r="K2353" s="1">
        <v>497530</v>
      </c>
      <c r="N2353" s="12">
        <f t="shared" si="238"/>
        <v>1.356702108415573E-3</v>
      </c>
      <c r="O2353" s="12">
        <f t="shared" si="239"/>
        <v>6.6729644443551145E-4</v>
      </c>
      <c r="P2353" s="12">
        <f t="shared" si="240"/>
        <v>5.0851204952465177E-4</v>
      </c>
      <c r="Q2353" s="12">
        <f t="shared" si="241"/>
        <v>1.3868510441581412E-4</v>
      </c>
      <c r="R2353" s="12">
        <f t="shared" si="242"/>
        <v>1.8089361445540971E-4</v>
      </c>
      <c r="S2353" s="12">
        <f t="shared" si="243"/>
        <v>2.0099290495045525E-5</v>
      </c>
      <c r="T2353" s="12">
        <f t="shared" si="244"/>
        <v>4.22085100395956E-5</v>
      </c>
      <c r="U2353" s="12">
        <f t="shared" si="245"/>
        <v>2.2109219544550079E-5</v>
      </c>
    </row>
    <row r="2354" spans="1:21">
      <c r="A2354" s="1">
        <v>2013</v>
      </c>
      <c r="B2354" s="1">
        <v>47</v>
      </c>
      <c r="D2354" s="13">
        <v>223</v>
      </c>
      <c r="E2354" s="13">
        <v>170</v>
      </c>
      <c r="F2354" s="5">
        <v>38</v>
      </c>
      <c r="G2354" s="5">
        <v>5</v>
      </c>
      <c r="H2354" s="5">
        <v>5</v>
      </c>
      <c r="I2354" s="1">
        <v>441</v>
      </c>
      <c r="K2354" s="1">
        <v>498699.5</v>
      </c>
      <c r="N2354" s="12">
        <f t="shared" si="238"/>
        <v>8.8430006446768041E-4</v>
      </c>
      <c r="O2354" s="12">
        <f t="shared" si="239"/>
        <v>4.4716307114805608E-4</v>
      </c>
      <c r="P2354" s="12">
        <f t="shared" si="240"/>
        <v>3.4088664616667956E-4</v>
      </c>
      <c r="Q2354" s="12">
        <f t="shared" si="241"/>
        <v>7.6198191496081312E-5</v>
      </c>
      <c r="R2354" s="12">
        <f t="shared" si="242"/>
        <v>9.62503471529448E-5</v>
      </c>
      <c r="S2354" s="12">
        <f t="shared" si="243"/>
        <v>1.0026077828431751E-5</v>
      </c>
      <c r="T2354" s="12">
        <f t="shared" si="244"/>
        <v>2.0052155656863501E-5</v>
      </c>
      <c r="U2354" s="12">
        <f t="shared" si="245"/>
        <v>1.0026077828431751E-5</v>
      </c>
    </row>
    <row r="2355" spans="1:21">
      <c r="A2355" s="1">
        <v>2013</v>
      </c>
      <c r="B2355" s="1">
        <v>48</v>
      </c>
      <c r="D2355" s="13">
        <v>127</v>
      </c>
      <c r="E2355" s="13">
        <v>72</v>
      </c>
      <c r="F2355" s="5">
        <v>21</v>
      </c>
      <c r="G2355" s="5">
        <v>7</v>
      </c>
      <c r="H2355" s="5">
        <v>1</v>
      </c>
      <c r="I2355" s="1">
        <v>228</v>
      </c>
      <c r="K2355" s="1">
        <v>502041.5</v>
      </c>
      <c r="N2355" s="12">
        <f t="shared" si="238"/>
        <v>4.5414572301293819E-4</v>
      </c>
      <c r="O2355" s="12">
        <f t="shared" si="239"/>
        <v>2.5296713518703137E-4</v>
      </c>
      <c r="P2355" s="12">
        <f t="shared" si="240"/>
        <v>1.4341443884619101E-4</v>
      </c>
      <c r="Q2355" s="12">
        <f t="shared" si="241"/>
        <v>4.1829211330139039E-5</v>
      </c>
      <c r="R2355" s="12">
        <f t="shared" si="242"/>
        <v>5.7764148979715823E-5</v>
      </c>
      <c r="S2355" s="12">
        <f t="shared" si="243"/>
        <v>1.3943070443379681E-5</v>
      </c>
      <c r="T2355" s="12">
        <f t="shared" si="244"/>
        <v>1.5934937649576777E-5</v>
      </c>
      <c r="U2355" s="12">
        <f t="shared" si="245"/>
        <v>1.9918672061970971E-6</v>
      </c>
    </row>
    <row r="2356" spans="1:21">
      <c r="A2356" s="1">
        <v>2013</v>
      </c>
      <c r="B2356" s="1">
        <v>49</v>
      </c>
      <c r="D2356" s="13">
        <v>99</v>
      </c>
      <c r="E2356" s="13">
        <v>60</v>
      </c>
      <c r="F2356" s="5">
        <v>10</v>
      </c>
      <c r="G2356" s="5">
        <v>1</v>
      </c>
      <c r="H2356" s="5">
        <v>0</v>
      </c>
      <c r="I2356" s="1">
        <v>170</v>
      </c>
      <c r="K2356" s="1">
        <v>491913.5</v>
      </c>
      <c r="N2356" s="12">
        <f t="shared" si="238"/>
        <v>3.4558921436390747E-4</v>
      </c>
      <c r="O2356" s="12">
        <f t="shared" si="239"/>
        <v>2.0125489542368729E-4</v>
      </c>
      <c r="P2356" s="12">
        <f t="shared" si="240"/>
        <v>1.2197266389314382E-4</v>
      </c>
      <c r="Q2356" s="12">
        <f t="shared" si="241"/>
        <v>2.0328777315523969E-5</v>
      </c>
      <c r="R2356" s="12">
        <f t="shared" si="242"/>
        <v>2.2361655047076367E-5</v>
      </c>
      <c r="S2356" s="12">
        <f t="shared" si="243"/>
        <v>2.032877731552397E-6</v>
      </c>
      <c r="T2356" s="12">
        <f t="shared" si="244"/>
        <v>2.032877731552397E-6</v>
      </c>
      <c r="U2356" s="12">
        <f t="shared" si="245"/>
        <v>0</v>
      </c>
    </row>
    <row r="2357" spans="1:21">
      <c r="A2357" s="1">
        <v>2013</v>
      </c>
      <c r="B2357" s="1">
        <v>50</v>
      </c>
      <c r="D2357" s="13">
        <v>167</v>
      </c>
      <c r="E2357" s="13">
        <v>77</v>
      </c>
      <c r="F2357" s="5">
        <v>24</v>
      </c>
      <c r="G2357" s="5">
        <v>10</v>
      </c>
      <c r="H2357" s="5">
        <v>2</v>
      </c>
      <c r="I2357" s="1">
        <v>280</v>
      </c>
      <c r="K2357" s="1">
        <v>418597.36363636365</v>
      </c>
      <c r="N2357" s="12">
        <f t="shared" si="238"/>
        <v>6.6890053383909158E-4</v>
      </c>
      <c r="O2357" s="12">
        <f t="shared" si="239"/>
        <v>3.9895138982545819E-4</v>
      </c>
      <c r="P2357" s="12">
        <f t="shared" si="240"/>
        <v>1.8394764680575019E-4</v>
      </c>
      <c r="Q2357" s="12">
        <f t="shared" si="241"/>
        <v>5.7334331471922139E-5</v>
      </c>
      <c r="R2357" s="12">
        <f t="shared" si="242"/>
        <v>8.6001497207883202E-5</v>
      </c>
      <c r="S2357" s="12">
        <f t="shared" si="243"/>
        <v>2.3889304779967558E-5</v>
      </c>
      <c r="T2357" s="12">
        <f t="shared" si="244"/>
        <v>2.8667165735961069E-5</v>
      </c>
      <c r="U2357" s="12">
        <f t="shared" si="245"/>
        <v>4.7778609559935116E-6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original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krystof</dc:creator>
  <cp:lastModifiedBy>Krystof Zeman</cp:lastModifiedBy>
  <dcterms:created xsi:type="dcterms:W3CDTF">2012-10-31T10:37:05Z</dcterms:created>
  <dcterms:modified xsi:type="dcterms:W3CDTF">2015-03-02T11:17:33Z</dcterms:modified>
</cp:coreProperties>
</file>